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2FD98C99-9927-4C2E-A521-537CBE1FE71E}" xr6:coauthVersionLast="36" xr6:coauthVersionMax="36" xr10:uidLastSave="{00000000-0000-0000-0000-000000000000}"/>
  <bookViews>
    <workbookView xWindow="0" yWindow="0" windowWidth="28800" windowHeight="11700" tabRatio="891" firstSheet="13" activeTab="16" xr2:uid="{00000000-000D-0000-FFFF-FFFF00000000}"/>
  </bookViews>
  <sheets>
    <sheet name="1а МО АПП прикреп Пр185" sheetId="94" r:id="rId1"/>
    <sheet name="прил.1в КДЦ Пр185" sheetId="82" r:id="rId2"/>
    <sheet name="Прил. 1д Фапы Пр185_февраль" sheetId="108" r:id="rId3"/>
    <sheet name="Прил. 1д Фапы Пр185_март" sheetId="109" r:id="rId4"/>
    <sheet name="Прил. 1е (&lt;50 тыс.) Пр185" sheetId="107" r:id="rId5"/>
    <sheet name="2а_МО_КС_КПУС_Пр 185" sheetId="101" r:id="rId6"/>
    <sheet name="2б_МО_ВМП_Пр 185" sheetId="102" r:id="rId7"/>
    <sheet name="3_МО_ДС _Пр 185" sheetId="86" r:id="rId8"/>
    <sheet name="3а_Диализ Пр 185" sheetId="96" r:id="rId9"/>
    <sheet name="5 СКДинт АПП Пр185_янв" sheetId="110" r:id="rId10"/>
    <sheet name="5 СКДинт АПП Пр185 фев" sheetId="111" r:id="rId11"/>
    <sheet name="5 СКДинт АПП Пр185 март" sheetId="112" r:id="rId12"/>
    <sheet name="5а СКДинт Полный п-к Пр185 янв" sheetId="113" r:id="rId13"/>
    <sheet name="5а СКДинт Полный п-к Пр185 фев" sheetId="114" r:id="rId14"/>
    <sheet name="6б Простые услуги Пр185_март" sheetId="115" r:id="rId15"/>
    <sheet name="6б Простые услуги Пр185_апр" sheetId="116" r:id="rId16"/>
    <sheet name="6в Комплексные услуги  Пр 185" sheetId="117" r:id="rId17"/>
    <sheet name="6ж тарифы ЦАОП Пр 185" sheetId="118" r:id="rId18"/>
    <sheet name="9а_КСГ (КС) Пр 185" sheetId="119" r:id="rId19"/>
    <sheet name="9д_хир (КС)Пр185" sheetId="120" r:id="rId20"/>
    <sheet name="12_диализ Пр185" sheetId="121" r:id="rId21"/>
    <sheet name="16_МГИ+схемы ЛТ_Пр185" sheetId="122" r:id="rId22"/>
  </sheets>
  <externalReferences>
    <externalReference r:id="rId23"/>
  </externalReferences>
  <definedNames>
    <definedName name="_" localSheetId="3">#REF!</definedName>
    <definedName name="_">#REF!</definedName>
    <definedName name="_xlnm._FilterDatabase" localSheetId="20" hidden="1">'12_диализ Пр185'!$A$14:$H$40</definedName>
    <definedName name="_xlnm._FilterDatabase" localSheetId="21" hidden="1">'16_МГИ+схемы ЛТ_Пр185'!$A$13:$E$13</definedName>
    <definedName name="_xlnm._FilterDatabase" localSheetId="5" hidden="1">'2а_МО_КС_КПУС_Пр 185'!$A$12:$G$249</definedName>
    <definedName name="_xlnm._FilterDatabase" localSheetId="6" hidden="1">'2б_МО_ВМП_Пр 185'!$A$13:$E$72</definedName>
    <definedName name="_xlnm._FilterDatabase" localSheetId="7" hidden="1">'3_МО_ДС _Пр 185'!$A$12:$E$126</definedName>
    <definedName name="_xlnm._FilterDatabase" localSheetId="8" hidden="1">'3а_Диализ Пр 185'!$A$13:$E$35</definedName>
    <definedName name="_xlnm._FilterDatabase" localSheetId="11" hidden="1">'5 СКДинт АПП Пр185 март'!$A$23:$L$81</definedName>
    <definedName name="_xlnm._FilterDatabase" localSheetId="10" hidden="1">'5 СКДинт АПП Пр185 фев'!$A$23:$M$81</definedName>
    <definedName name="_xlnm._FilterDatabase" localSheetId="9" hidden="1">'5 СКДинт АПП Пр185_янв'!$A$24:$M$82</definedName>
    <definedName name="_xlnm._FilterDatabase" localSheetId="13" hidden="1">'5а СКДинт Полный п-к Пр185 фев'!$A$24:$O$32</definedName>
    <definedName name="_xlnm._FilterDatabase" localSheetId="12" hidden="1">'5а СКДинт Полный п-к Пр185 янв'!$A$24:$O$32</definedName>
    <definedName name="_xlnm._FilterDatabase" localSheetId="15">фин+объемы [1]АПП!$A$5:$AU$10418</definedName>
    <definedName name="_xlnm._FilterDatabase" localSheetId="16" hidden="1">'6в Комплексные услуги  Пр 185'!$A$286:$E$494</definedName>
    <definedName name="_xlnm._FilterDatabase" localSheetId="17" hidden="1">'6ж тарифы ЦАОП Пр 185'!$C$14:$E$170</definedName>
    <definedName name="_xlnm._FilterDatabase" localSheetId="18" hidden="1">'9а_КСГ (КС) Пр 185'!$A$13:$G$813</definedName>
    <definedName name="_xlnm._FilterDatabase" localSheetId="19" hidden="1">'9д_хир (КС)Пр185'!$A$13:$B$219</definedName>
    <definedName name="_xlnm._FilterDatabase" localSheetId="3">фин+объемы [1]АПП!$A$5:$AU$10418</definedName>
    <definedName name="_xlnm._FilterDatabase" localSheetId="4" hidden="1">'Прил. 1е (&lt;50 тыс.) Пр185'!$A$11:$G$407</definedName>
    <definedName name="_xlnm._FilterDatabase" localSheetId="1" hidden="1">'прил.1в КДЦ Пр185'!$A$12:$F$48</definedName>
    <definedName name="_xlnm._FilterDatabase">фин+объемы [1]АПП!$A$5:$AU$10418</definedName>
    <definedName name="б" localSheetId="20">#REF!</definedName>
    <definedName name="б" localSheetId="11">#REF!</definedName>
    <definedName name="б" localSheetId="9">#REF!</definedName>
    <definedName name="б" localSheetId="13">#REF!</definedName>
    <definedName name="б" localSheetId="15">#REF!</definedName>
    <definedName name="б" localSheetId="3">#REF!</definedName>
    <definedName name="б">#REF!</definedName>
    <definedName name="_xlnm.Database" localSheetId="3">#REF!</definedName>
    <definedName name="_xlnm.Database">#REF!</definedName>
    <definedName name="вмп" localSheetId="3">#REF!</definedName>
    <definedName name="вмп">#REF!</definedName>
    <definedName name="_xlnm.Print_Titles" localSheetId="7">'3_МО_ДС _Пр 185'!$12:$12</definedName>
    <definedName name="_xlnm.Print_Titles" localSheetId="19">'9д_хир (КС)Пр185'!#REF!</definedName>
    <definedName name="_xlnm.Print_Titles" localSheetId="4">'Прил. 1е (&lt;50 тыс.) Пр185'!$9:$9</definedName>
    <definedName name="Зап" localSheetId="20">#REF!</definedName>
    <definedName name="Зап" localSheetId="11">#REF!</definedName>
    <definedName name="Зап" localSheetId="9">#REF!</definedName>
    <definedName name="Зап" localSheetId="13">#REF!</definedName>
    <definedName name="Зап" localSheetId="15">#REF!</definedName>
    <definedName name="Зап" localSheetId="3">#REF!</definedName>
    <definedName name="Зап">#REF!</definedName>
    <definedName name="Запрос11" localSheetId="20">#REF!</definedName>
    <definedName name="Запрос11" localSheetId="11">#REF!</definedName>
    <definedName name="Запрос11" localSheetId="9">#REF!</definedName>
    <definedName name="Запрос11" localSheetId="13">#REF!</definedName>
    <definedName name="Запрос11" localSheetId="15">#REF!</definedName>
    <definedName name="Запрос11" localSheetId="3">#REF!</definedName>
    <definedName name="Запрос11">#REF!</definedName>
    <definedName name="Запрос8" localSheetId="20">#REF!</definedName>
    <definedName name="Запрос8" localSheetId="11">#REF!</definedName>
    <definedName name="Запрос8" localSheetId="9">#REF!</definedName>
    <definedName name="Запрос8" localSheetId="13">#REF!</definedName>
    <definedName name="Запрос8" localSheetId="15">#REF!</definedName>
    <definedName name="Запрос8" localSheetId="3">#REF!</definedName>
    <definedName name="Запрос8">#REF!</definedName>
    <definedName name="запрс9" localSheetId="3">#REF!</definedName>
    <definedName name="запрс9">#REF!</definedName>
    <definedName name="л" localSheetId="20">#REF!</definedName>
    <definedName name="л" localSheetId="3">#REF!</definedName>
    <definedName name="л">#REF!</definedName>
    <definedName name="пррр" localSheetId="20">#REF!</definedName>
    <definedName name="пррр" localSheetId="11">#REF!</definedName>
    <definedName name="пррр" localSheetId="9">#REF!</definedName>
    <definedName name="пррр" localSheetId="13">#REF!</definedName>
    <definedName name="пррр" localSheetId="15">#REF!</definedName>
    <definedName name="пррр" localSheetId="3">#REF!</definedName>
    <definedName name="пррр">#REF!</definedName>
    <definedName name="р" localSheetId="20">#REF!</definedName>
    <definedName name="р" localSheetId="11">#REF!</definedName>
    <definedName name="р" localSheetId="9">#REF!</definedName>
    <definedName name="р" localSheetId="13">#REF!</definedName>
    <definedName name="р" localSheetId="15">#REF!</definedName>
    <definedName name="р" localSheetId="3">#REF!</definedName>
    <definedName name="р">#REF!</definedName>
    <definedName name="справочник_МО_2015" localSheetId="20">#REF!</definedName>
    <definedName name="справочник_МО_2015" localSheetId="11">#REF!</definedName>
    <definedName name="справочник_МО_2015" localSheetId="9">#REF!</definedName>
    <definedName name="справочник_МО_2015" localSheetId="13">#REF!</definedName>
    <definedName name="справочник_МО_2015" localSheetId="15">#REF!</definedName>
    <definedName name="справочник_МО_2015" localSheetId="3">#REF!</definedName>
    <definedName name="справочник_МО_2015">#REF!</definedName>
    <definedName name="цццц" localSheetId="20">#REF!</definedName>
    <definedName name="цццц" localSheetId="11">#REF!</definedName>
    <definedName name="цццц" localSheetId="9">#REF!</definedName>
    <definedName name="цццц" localSheetId="13">#REF!</definedName>
    <definedName name="цццц" localSheetId="15">#REF!</definedName>
    <definedName name="цццц" localSheetId="3">#REF!</definedName>
    <definedName name="цццц">#REF!</definedName>
    <definedName name="щщщ" localSheetId="3">#REF!</definedName>
    <definedName name="щщщ">#REF!</definedName>
    <definedName name="ЭЭЭ" localSheetId="3">#REF!</definedName>
    <definedName name="ЭЭЭ">#REF!</definedName>
  </definedNames>
  <calcPr calcId="191029" iterateDelta="1E-4"/>
</workbook>
</file>

<file path=xl/calcChain.xml><?xml version="1.0" encoding="utf-8"?>
<calcChain xmlns="http://schemas.openxmlformats.org/spreadsheetml/2006/main">
  <c r="B964" i="119" l="1"/>
  <c r="D548" i="119"/>
  <c r="N396" i="108" l="1"/>
  <c r="N476" i="109" l="1"/>
  <c r="N468" i="109"/>
  <c r="N452" i="109"/>
  <c r="N445" i="109"/>
  <c r="N443" i="109"/>
  <c r="N437" i="109"/>
  <c r="N415" i="109"/>
  <c r="N396" i="109"/>
  <c r="N386" i="109"/>
  <c r="N370" i="109"/>
  <c r="N361" i="109"/>
  <c r="N326" i="109"/>
  <c r="N322" i="109"/>
  <c r="N315" i="109"/>
  <c r="N313" i="109"/>
  <c r="N307" i="109"/>
  <c r="N282" i="109"/>
  <c r="N269" i="109"/>
  <c r="N254" i="109"/>
  <c r="N245" i="109"/>
  <c r="N236" i="109"/>
  <c r="N211" i="109"/>
  <c r="N209" i="109"/>
  <c r="N193" i="109"/>
  <c r="N182" i="109"/>
  <c r="N177" i="109"/>
  <c r="N147" i="109"/>
  <c r="N125" i="109"/>
  <c r="N115" i="109"/>
  <c r="N113" i="109"/>
  <c r="N101" i="109"/>
  <c r="N87" i="109"/>
  <c r="N85" i="109"/>
  <c r="N68" i="109"/>
  <c r="N59" i="109"/>
  <c r="N54" i="109"/>
  <c r="N37" i="109"/>
  <c r="N32" i="109"/>
  <c r="N30" i="109"/>
  <c r="N17" i="109"/>
  <c r="N14" i="109"/>
  <c r="N476" i="108" l="1"/>
  <c r="N468" i="108"/>
  <c r="N452" i="108"/>
  <c r="N445" i="108"/>
  <c r="N443" i="108"/>
  <c r="N437" i="108"/>
  <c r="N415" i="108"/>
  <c r="N386" i="108"/>
  <c r="N370" i="108"/>
  <c r="N361" i="108"/>
  <c r="N326" i="108"/>
  <c r="N322" i="108"/>
  <c r="N315" i="108"/>
  <c r="N313" i="108"/>
  <c r="N307" i="108"/>
  <c r="N282" i="108"/>
  <c r="N269" i="108"/>
  <c r="N254" i="108"/>
  <c r="N245" i="108"/>
  <c r="N236" i="108"/>
  <c r="N211" i="108"/>
  <c r="N209" i="108"/>
  <c r="N193" i="108"/>
  <c r="N182" i="108"/>
  <c r="N177" i="108"/>
  <c r="N147" i="108"/>
  <c r="N125" i="108"/>
  <c r="N115" i="108"/>
  <c r="N113" i="108"/>
  <c r="N101" i="108"/>
  <c r="N87" i="108"/>
  <c r="N85" i="108"/>
  <c r="N68" i="108"/>
  <c r="N59" i="108"/>
  <c r="N54" i="108"/>
  <c r="N37" i="108"/>
  <c r="N32" i="108"/>
  <c r="N30" i="108"/>
  <c r="N17" i="108"/>
  <c r="N14" i="10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6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  <comment ref="C444" authorId="0" shapeId="0" xr:uid="{8DB54460-EB70-4DBF-BC30-220452272B7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разбили на дет и взр</t>
        </r>
      </text>
    </comment>
  </commentList>
</comments>
</file>

<file path=xl/sharedStrings.xml><?xml version="1.0" encoding="utf-8"?>
<sst xmlns="http://schemas.openxmlformats.org/spreadsheetml/2006/main" count="14959" uniqueCount="6724">
  <si>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</si>
  <si>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</si>
  <si>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</si>
  <si>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</si>
  <si>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</si>
  <si>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</si>
  <si>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</si>
  <si>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</si>
  <si>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</si>
  <si>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</si>
  <si>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</si>
  <si>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</si>
  <si>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</si>
  <si>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</si>
  <si>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</si>
  <si>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</si>
  <si>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</si>
  <si>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</si>
  <si>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</si>
  <si>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</si>
  <si>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</si>
  <si>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</si>
  <si>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</si>
  <si>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</si>
  <si>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</si>
  <si>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</si>
  <si>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Приложение 4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</si>
  <si>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</si>
  <si>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</si>
  <si>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</si>
  <si>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</si>
  <si>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</si>
  <si>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</si>
  <si>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</si>
  <si>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</si>
  <si>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</si>
  <si>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Приложение 3</t>
  </si>
  <si>
    <t>ГБУЗ МО "НАРО-ФОМИНСКИЙ ПЕРИНАТАЛЬНЫЙ ЦЕНТР"</t>
  </si>
  <si>
    <t>Код МО</t>
  </si>
  <si>
    <t>Наименование МО</t>
  </si>
  <si>
    <t>Код МО в кодировке единого реестра МО</t>
  </si>
  <si>
    <t>ГБУЗ МО "МОСКОВСКИЙ ОБЛАСТНОЙ ЦЕНТР ОХРАНЫ МАТЕРИНСТВА И ДЕТСТВА"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</si>
  <si>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</si>
  <si>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</si>
  <si>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</si>
  <si>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ПЕРИНАТАЛЬНЫЙ ЦЕНТР"</t>
  </si>
  <si>
    <t>ОБЩЕСТВО С ОГРАНИЧЕННОЙ ОТВЕТСТВЕННОСТЬЮ "ЧЕХОВСКИЙ СОСУДИСТЫЙ ЦЕНТР"</t>
  </si>
  <si>
    <t>Код МО в кодировке единого реестра</t>
  </si>
  <si>
    <t>ГУЗ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</si>
  <si>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</si>
  <si>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КДЦ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</si>
  <si>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</si>
  <si>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</si>
  <si>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</si>
  <si>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</si>
  <si>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Профиль МП, в т.ч. ВМП</t>
  </si>
  <si>
    <t>050101</t>
  </si>
  <si>
    <t>060101</t>
  </si>
  <si>
    <t xml:space="preserve">Примечания </t>
  </si>
  <si>
    <t xml:space="preserve">Подуровень оказания медицинской помощи </t>
  </si>
  <si>
    <t>Уровень применения тарифов</t>
  </si>
  <si>
    <t>Код профиля</t>
  </si>
  <si>
    <t>ГБУЗ МО "ЛЮБЕРЕЦКАЯ ОБЛАСТНАЯ БОЛЬНИЦА"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</si>
  <si>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</si>
  <si>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</si>
  <si>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</si>
  <si>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</si>
  <si>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</si>
  <si>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</si>
  <si>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</si>
  <si>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</si>
  <si>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</si>
  <si>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</si>
  <si>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</si>
  <si>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</si>
  <si>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</si>
  <si>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</si>
  <si>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</si>
  <si>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</si>
  <si>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</si>
  <si>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</si>
  <si>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</si>
  <si>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</si>
  <si>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</si>
  <si>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</si>
  <si>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</si>
  <si>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</si>
  <si>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</si>
  <si>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</si>
  <si>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</si>
  <si>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</si>
  <si>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</si>
  <si>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</si>
  <si>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</si>
  <si>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</si>
  <si>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</si>
  <si>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</si>
  <si>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</si>
  <si>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</si>
  <si>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</si>
  <si>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</si>
  <si>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</si>
  <si>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ОБЩЕСТВО С ОГРАНИЧЕННОЙ ОТВЕТСТВЕННОСТЬЮ "МЕГАМЕДИКЛ"</t>
  </si>
  <si>
    <t>ГОСУДАРСТВЕННОЕ БЮДЖЕТНОЕ УЧРЕЖДЕНИЕ ЗДРАВООХРАНЕНИЯ МОСКОВСКОЙ ОБЛАСТИ "СЕРПУХОВСКИЙ РОДИЛЬНЫЙ ДОМ"</t>
  </si>
  <si>
    <t>ОБЩЕСТВО С ОГРАНИЧЕННОЙ ОТВЕТСТВЕННОСТЬЮ  "МЕД ГАРАНТ"</t>
  </si>
  <si>
    <t>Общество с ограниченной ответственностью "Лечебно-профилактическое учреждение "Санаторий Дорохово"</t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</si>
  <si>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</si>
  <si>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</si>
  <si>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</si>
  <si>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</si>
  <si>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</si>
  <si>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</si>
  <si>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</si>
  <si>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</si>
  <si>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</si>
  <si>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</si>
  <si>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</si>
  <si>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</si>
  <si>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</si>
  <si>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</si>
  <si>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</si>
  <si>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2.2 - 3</t>
  </si>
  <si>
    <t>080101</t>
  </si>
  <si>
    <t>011401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</si>
  <si>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</si>
  <si>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</si>
  <si>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</si>
  <si>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 xml:space="preserve">Перечень медицинских организаций, оказывающих высокотехнологичную медицинскую помощь </t>
  </si>
  <si>
    <t>041601</t>
  </si>
  <si>
    <t>ОБЩЕСТВО С ОГРАНИЧЕННОЙ ОТВЕТСТВЕННОСТЬЮ "МЕЖДУНАРОДНЫЙ ОНКОЛОГИЧЕСКИЙ ЦЕНТР"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</si>
  <si>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</si>
  <si>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</si>
  <si>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</si>
  <si>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услуги диализа</t>
  </si>
  <si>
    <t>ООО "ЦЕНТР ГЕМОДИАЛИЗА "ДИАЛОГ"</t>
  </si>
  <si>
    <t>ООО "ЮНИФАРМ"</t>
  </si>
  <si>
    <t>ООО "МЕДИКАЛ ГРУПП"</t>
  </si>
  <si>
    <t>ООО "НЕФРОЛАЙН-МО"</t>
  </si>
  <si>
    <t>ООО "ЦАД 50"</t>
  </si>
  <si>
    <t>ФГБУ "ФЕДЕРАЛЬНЫЙ КЛИНИЧЕСКИЙ ЦЕНТР ВЫСОКИХ МЕДИЦИНСКИХ ТЕХНОЛОГИЙ ФМБА"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</si>
  <si>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</si>
  <si>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</si>
  <si>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</si>
  <si>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</si>
  <si>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"ХАВЕН"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</si>
  <si>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</si>
  <si>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</si>
  <si>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</si>
  <si>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</si>
  <si>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Приложение 3а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</si>
  <si>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</si>
  <si>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</si>
  <si>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</si>
  <si>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ГБУЗ МО "СЕРПУХОВСКИЙ РОДИЛЬНЫЙ ДОМ"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</si>
  <si>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</si>
  <si>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</si>
  <si>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</si>
  <si>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</si>
  <si>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</si>
  <si>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</si>
  <si>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</si>
  <si>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</si>
  <si>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</si>
  <si>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</si>
  <si>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</si>
  <si>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</si>
  <si>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</si>
  <si>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</si>
  <si>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</si>
  <si>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</si>
  <si>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</si>
  <si>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</si>
  <si>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</si>
  <si>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ОБЩЕСТВО С ОГРАНИЧЕННОЙ ОТВЕТСТВЕННОСТЬЮ "НЕФРОФАРМ"</t>
  </si>
  <si>
    <t xml:space="preserve">2.2-3 </t>
  </si>
  <si>
    <t>202401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</si>
  <si>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</si>
  <si>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</si>
  <si>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</si>
  <si>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</si>
  <si>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</si>
  <si>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</si>
  <si>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</si>
  <si>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</si>
  <si>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</si>
  <si>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</si>
  <si>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</si>
  <si>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</si>
  <si>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</si>
  <si>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</si>
  <si>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</si>
  <si>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</si>
  <si>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</si>
  <si>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</si>
  <si>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</si>
  <si>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</si>
  <si>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</si>
  <si>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</si>
  <si>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</si>
  <si>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</si>
  <si>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</si>
  <si>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</si>
  <si>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</si>
  <si>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</si>
  <si>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</si>
  <si>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</si>
  <si>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</si>
  <si>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</si>
  <si>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</si>
  <si>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</si>
  <si>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</si>
  <si>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</si>
  <si>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</si>
  <si>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</si>
  <si>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</si>
  <si>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</si>
  <si>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</si>
  <si>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</si>
  <si>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</si>
  <si>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</si>
  <si>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</si>
  <si>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</si>
  <si>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</si>
  <si>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</si>
  <si>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</si>
  <si>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</si>
  <si>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</si>
  <si>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</si>
  <si>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</si>
  <si>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</si>
  <si>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</si>
  <si>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</si>
  <si>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</si>
  <si>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</si>
  <si>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</si>
  <si>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</si>
  <si>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</si>
  <si>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</si>
  <si>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</si>
  <si>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</si>
  <si>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</si>
  <si>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</si>
  <si>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</si>
  <si>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</si>
  <si>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</si>
  <si>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</si>
  <si>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</si>
  <si>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</si>
  <si>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</si>
  <si>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</si>
  <si>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</si>
  <si>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</si>
  <si>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</si>
  <si>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</si>
  <si>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</si>
  <si>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</si>
  <si>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</si>
  <si>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</si>
  <si>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</si>
  <si>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</si>
  <si>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</si>
  <si>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</si>
  <si>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</si>
  <si>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</si>
  <si>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</si>
  <si>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</si>
  <si>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</si>
  <si>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</si>
  <si>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</si>
  <si>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</si>
  <si>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</si>
  <si>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</si>
  <si>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</si>
  <si>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</si>
  <si>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</si>
  <si>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</si>
  <si>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</si>
  <si>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</si>
  <si>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</si>
  <si>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</si>
  <si>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</si>
  <si>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</si>
  <si>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ГБУЗ МО "ДОМОДЕДОВСКАЯ  БОЛЬНИЦА"</t>
  </si>
  <si>
    <t>ГБУЗ МО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</si>
  <si>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</si>
  <si>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</si>
  <si>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</si>
  <si>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</si>
  <si>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</si>
  <si>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</si>
  <si>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</si>
  <si>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</si>
  <si>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</si>
  <si>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ГАУЗ МО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</si>
  <si>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</si>
  <si>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</si>
  <si>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</si>
  <si>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</si>
  <si>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</si>
  <si>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</si>
  <si>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</si>
  <si>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</si>
  <si>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</si>
  <si>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ГБУЗ МО "КРАСНОГОРСКАЯ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</si>
  <si>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</si>
  <si>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</si>
  <si>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</si>
  <si>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</si>
  <si>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</si>
  <si>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</si>
  <si>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</si>
  <si>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</si>
  <si>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</si>
  <si>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</si>
  <si>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</si>
  <si>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</si>
  <si>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</si>
  <si>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</si>
  <si>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</si>
  <si>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</si>
  <si>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"ПРОТВИНСКАЯ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</si>
  <si>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</si>
  <si>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</si>
  <si>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ГБУЗ МО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</si>
  <si>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</si>
  <si>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</si>
  <si>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</si>
  <si>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</si>
  <si>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</si>
  <si>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</si>
  <si>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</si>
  <si>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</si>
  <si>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</si>
  <si>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</si>
  <si>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</si>
  <si>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</si>
  <si>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</si>
  <si>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</si>
  <si>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</si>
  <si>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</si>
  <si>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</si>
  <si>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</si>
  <si>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</si>
  <si>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</si>
  <si>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</si>
  <si>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</si>
  <si>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</si>
  <si>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</si>
  <si>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</si>
  <si>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</si>
  <si>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</si>
  <si>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</si>
  <si>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</si>
  <si>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</si>
  <si>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</si>
  <si>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</si>
  <si>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</si>
  <si>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</si>
  <si>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</si>
  <si>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</si>
  <si>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</si>
  <si>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</si>
  <si>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</si>
  <si>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</si>
  <si>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</si>
  <si>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</si>
  <si>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</si>
  <si>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</si>
  <si>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</si>
  <si>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</si>
  <si>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</si>
  <si>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</si>
  <si>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</si>
  <si>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</si>
  <si>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</si>
  <si>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ООО "ЦЕНТР ВОССТАНОВЛЕНИЯ ЗРЕНИЯ+"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</si>
  <si>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</si>
  <si>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</si>
  <si>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</si>
  <si>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</si>
  <si>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</si>
  <si>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</si>
  <si>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</si>
  <si>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</si>
  <si>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</si>
  <si>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</si>
  <si>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</si>
  <si>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детской урологии-андрологии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</si>
  <si>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</si>
  <si>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"ХИМКИНСКАЯ КЛИНИЧЕСКАЯ БОЛЬНИЦА"</t>
  </si>
  <si>
    <t>ГБУЗ МО "ХИМКИНСКАЯ КЛИНИЧЕСКАЯ БОЛЬНИЦА"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</si>
  <si>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</si>
  <si>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</si>
  <si>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ГБУЗ МО "ДУБНЕНСКАЯ БОЛЬНИЦА"</t>
  </si>
  <si>
    <t>ЧУЗ "КБ "РЖД-МЕДИЦИНА" ИМ.Н.А.СЕМАШКО"</t>
  </si>
  <si>
    <t>ООО "МОЙ МЕД"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</si>
  <si>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</si>
  <si>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</si>
  <si>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</si>
  <si>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</si>
  <si>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</si>
  <si>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</si>
  <si>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</si>
  <si>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</si>
  <si>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</si>
  <si>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</si>
  <si>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</si>
  <si>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</si>
  <si>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</si>
  <si>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</si>
  <si>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</si>
  <si>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</si>
  <si>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</si>
  <si>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</si>
  <si>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</si>
  <si>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</si>
  <si>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</si>
  <si>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</si>
  <si>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</si>
  <si>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</si>
  <si>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</si>
  <si>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</si>
  <si>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</si>
  <si>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</si>
  <si>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</si>
  <si>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</si>
  <si>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</si>
  <si>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</si>
  <si>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</si>
  <si>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</si>
  <si>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</si>
  <si>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</si>
  <si>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</si>
  <si>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</si>
  <si>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</si>
  <si>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</si>
  <si>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</si>
  <si>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</si>
  <si>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</si>
  <si>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</si>
  <si>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</si>
  <si>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</si>
  <si>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</si>
  <si>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</si>
  <si>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</si>
  <si>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</si>
  <si>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</si>
  <si>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</si>
  <si>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</si>
  <si>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</si>
  <si>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</si>
  <si>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</si>
  <si>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</si>
  <si>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</si>
  <si>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</si>
  <si>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</si>
  <si>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</si>
  <si>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</si>
  <si>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</si>
  <si>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</si>
  <si>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</si>
  <si>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</si>
  <si>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</si>
  <si>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</si>
  <si>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</si>
  <si>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</si>
  <si>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</si>
  <si>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</si>
  <si>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</si>
  <si>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</si>
  <si>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</si>
  <si>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</si>
  <si>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</si>
  <si>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</si>
  <si>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</si>
  <si>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</si>
  <si>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</si>
  <si>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</si>
  <si>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</si>
  <si>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</si>
  <si>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</si>
  <si>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</si>
  <si>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</si>
  <si>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</si>
  <si>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</si>
  <si>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</si>
  <si>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</si>
  <si>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</si>
  <si>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</si>
  <si>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</si>
  <si>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</si>
  <si>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</si>
  <si>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</si>
  <si>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</si>
  <si>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</si>
  <si>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</si>
  <si>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</si>
  <si>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</si>
  <si>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</si>
  <si>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</si>
  <si>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</si>
  <si>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</si>
  <si>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</si>
  <si>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</si>
  <si>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</si>
  <si>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</si>
  <si>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</si>
  <si>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</si>
  <si>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</si>
  <si>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</si>
  <si>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</si>
  <si>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</si>
  <si>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</si>
  <si>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</si>
  <si>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</si>
  <si>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</si>
  <si>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</si>
  <si>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</si>
  <si>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</si>
  <si>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</si>
  <si>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</si>
  <si>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</si>
  <si>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</si>
  <si>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</si>
  <si>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</si>
  <si>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</si>
  <si>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</si>
  <si>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</si>
  <si>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</si>
  <si>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</si>
  <si>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</si>
  <si>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</si>
  <si>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</si>
  <si>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</si>
  <si>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</si>
  <si>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</si>
  <si>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</si>
  <si>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</si>
  <si>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</si>
  <si>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</si>
  <si>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</si>
  <si>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</si>
  <si>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</si>
  <si>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</si>
  <si>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</si>
  <si>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</si>
  <si>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</si>
  <si>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</si>
  <si>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</si>
  <si>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</si>
  <si>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</si>
  <si>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</si>
  <si>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</si>
  <si>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</si>
  <si>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</si>
  <si>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</si>
  <si>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</si>
  <si>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</si>
  <si>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</si>
  <si>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</si>
  <si>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</si>
  <si>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</si>
  <si>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</si>
  <si>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</si>
  <si>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</si>
  <si>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</si>
  <si>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</si>
  <si>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</si>
  <si>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</si>
  <si>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</si>
  <si>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</si>
  <si>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</si>
  <si>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</si>
  <si>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</si>
  <si>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</si>
  <si>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</si>
  <si>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</si>
  <si>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</si>
  <si>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</si>
  <si>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</si>
  <si>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</si>
  <si>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</si>
  <si>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</si>
  <si>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</si>
  <si>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</si>
  <si>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</si>
  <si>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</si>
  <si>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</si>
  <si>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</si>
  <si>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</si>
  <si>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</si>
  <si>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</si>
  <si>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</si>
  <si>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</si>
  <si>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</si>
  <si>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</si>
  <si>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</si>
  <si>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</si>
  <si>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</si>
  <si>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</si>
  <si>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</si>
  <si>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</si>
  <si>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</si>
  <si>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</si>
  <si>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</si>
  <si>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</si>
  <si>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</si>
  <si>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</si>
  <si>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</si>
  <si>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</si>
  <si>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</si>
  <si>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</si>
  <si>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</si>
  <si>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</si>
  <si>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</si>
  <si>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</si>
  <si>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</si>
  <si>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</si>
  <si>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</si>
  <si>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</si>
  <si>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</si>
  <si>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</si>
  <si>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</si>
  <si>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</si>
  <si>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</si>
  <si>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</si>
  <si>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ФБУЗ "МСЧ № 9" ФМБА</t>
  </si>
  <si>
    <t>ФГБУ "ФЕДЕРАЛЬНЫЙ НАУЧНО-КЛИНИЧЕСКИЙ ЦЕНТР МЕДИЦИНСКОЙ РЕАБИЛИТАЦИИ И КУРОРТОЛОГИИ ФМБА"</t>
  </si>
  <si>
    <t>ООО "МЕДИКА-МЕНТЭ"</t>
  </si>
  <si>
    <t>313901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</si>
  <si>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</si>
  <si>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</si>
  <si>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</si>
  <si>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</si>
  <si>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</si>
  <si>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</si>
  <si>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</si>
  <si>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</si>
  <si>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</si>
  <si>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</si>
  <si>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</si>
  <si>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</si>
  <si>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</si>
  <si>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</si>
  <si>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</si>
  <si>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</si>
  <si>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</si>
  <si>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</si>
  <si>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</si>
  <si>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</si>
  <si>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r>
      <rPr>
        <strike/>
        <sz val="11"/>
        <rFont val="Times New Roman"/>
        <family val="1"/>
        <charset val="204"/>
      </rPr>
      <t xml:space="preserve">ООО "ГУТАКЛИНИК" </t>
    </r>
    <r>
      <rPr>
        <sz val="11"/>
        <rFont val="Times New Roman"/>
        <family val="1"/>
        <charset val="204"/>
      </rPr>
      <t>ООО "ГУТА-КЛИНИК"</t>
    </r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</si>
  <si>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</si>
  <si>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</si>
  <si>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</si>
  <si>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</si>
  <si>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</si>
  <si>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</si>
  <si>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</si>
  <si>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</si>
  <si>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</si>
  <si>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</si>
  <si>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</si>
  <si>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</si>
  <si>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</si>
  <si>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</si>
  <si>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</si>
  <si>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</si>
  <si>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</si>
  <si>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</si>
  <si>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</si>
  <si>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</si>
  <si>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</si>
  <si>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</si>
  <si>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</si>
  <si>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</si>
  <si>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</si>
  <si>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</si>
  <si>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</si>
  <si>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</si>
  <si>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</si>
  <si>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</si>
  <si>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</si>
  <si>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</si>
  <si>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</si>
  <si>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</si>
  <si>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</si>
  <si>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</si>
  <si>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</si>
  <si>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Шишкинский ФАП</t>
  </si>
  <si>
    <t>Долматовский ФАП</t>
  </si>
  <si>
    <t>Барыбинский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</si>
  <si>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</si>
  <si>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</si>
  <si>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</si>
  <si>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</si>
  <si>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</si>
  <si>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</si>
  <si>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</si>
  <si>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</si>
  <si>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</si>
  <si>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</si>
  <si>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</si>
  <si>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</si>
  <si>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</si>
  <si>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</si>
  <si>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</si>
  <si>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</si>
  <si>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</si>
  <si>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</si>
  <si>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</si>
  <si>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</si>
  <si>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</si>
  <si>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</si>
  <si>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</si>
  <si>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</si>
  <si>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</si>
  <si>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</si>
  <si>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</si>
  <si>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</si>
  <si>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</si>
  <si>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</si>
  <si>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</si>
  <si>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</si>
  <si>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</si>
  <si>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Масюгинский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</si>
  <si>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</si>
  <si>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</si>
  <si>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</si>
  <si>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</si>
  <si>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</si>
  <si>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Стрегловский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</si>
  <si>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</si>
  <si>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</si>
  <si>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</si>
  <si>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</si>
  <si>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</si>
  <si>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</si>
  <si>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</si>
  <si>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</si>
  <si>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</si>
  <si>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</si>
  <si>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</si>
  <si>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</si>
  <si>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</si>
  <si>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Белоколодезский ФАП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</si>
  <si>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</si>
  <si>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</si>
  <si>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</si>
  <si>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</si>
  <si>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</si>
  <si>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</si>
  <si>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</si>
  <si>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</si>
  <si>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</si>
  <si>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</si>
  <si>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</si>
  <si>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</si>
  <si>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</si>
  <si>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</si>
  <si>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</si>
  <si>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</si>
  <si>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</si>
  <si>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</si>
  <si>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</si>
  <si>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</si>
  <si>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</si>
  <si>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</si>
  <si>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</si>
  <si>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</si>
  <si>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</si>
  <si>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</si>
  <si>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</si>
  <si>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</si>
  <si>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</si>
  <si>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</si>
  <si>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</si>
  <si>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</si>
  <si>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</si>
  <si>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</si>
  <si>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</si>
  <si>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</si>
  <si>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</si>
  <si>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</si>
  <si>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</si>
  <si>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</si>
  <si>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</si>
  <si>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</si>
  <si>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</si>
  <si>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</si>
  <si>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</si>
  <si>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</si>
  <si>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</si>
  <si>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</si>
  <si>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</si>
  <si>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</si>
  <si>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</si>
  <si>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</si>
  <si>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</si>
  <si>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</si>
  <si>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</si>
  <si>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</si>
  <si>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</si>
  <si>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</si>
  <si>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</si>
  <si>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</si>
  <si>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</si>
  <si>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</si>
  <si>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</si>
  <si>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</si>
  <si>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</si>
  <si>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</si>
  <si>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</si>
  <si>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</si>
  <si>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</si>
  <si>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</si>
  <si>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</si>
  <si>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</si>
  <si>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</si>
  <si>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</si>
  <si>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</si>
  <si>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</si>
  <si>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</si>
  <si>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</si>
  <si>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</si>
  <si>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</si>
  <si>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</si>
  <si>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</si>
  <si>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</si>
  <si>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</si>
  <si>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</si>
  <si>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</si>
  <si>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</si>
  <si>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</si>
  <si>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</si>
  <si>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</si>
  <si>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</si>
  <si>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</si>
  <si>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</si>
  <si>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</si>
  <si>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</si>
  <si>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</si>
  <si>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</si>
  <si>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</si>
  <si>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</si>
  <si>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</si>
  <si>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</si>
  <si>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</si>
  <si>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</si>
  <si>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</si>
  <si>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</si>
  <si>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</si>
  <si>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</si>
  <si>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</si>
  <si>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</si>
  <si>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</si>
  <si>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</si>
  <si>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</si>
  <si>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</si>
  <si>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</si>
  <si>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</si>
  <si>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</si>
  <si>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</si>
  <si>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</si>
  <si>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</si>
  <si>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</si>
  <si>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</si>
  <si>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</si>
  <si>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</si>
  <si>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</si>
  <si>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</si>
  <si>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</si>
  <si>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</si>
  <si>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</si>
  <si>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</si>
  <si>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</si>
  <si>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</si>
  <si>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</si>
  <si>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</si>
  <si>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</si>
  <si>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</si>
  <si>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</si>
  <si>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</si>
  <si>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</si>
  <si>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</si>
  <si>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</si>
  <si>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</si>
  <si>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</si>
  <si>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</si>
  <si>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</si>
  <si>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</si>
  <si>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</si>
  <si>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</si>
  <si>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</si>
  <si>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</si>
  <si>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</si>
  <si>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</si>
  <si>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</si>
  <si>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</si>
  <si>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</si>
  <si>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</si>
  <si>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</si>
  <si>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</si>
  <si>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</si>
  <si>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</si>
  <si>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</si>
  <si>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</si>
  <si>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</si>
  <si>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</si>
  <si>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</si>
  <si>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</si>
  <si>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</si>
  <si>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</si>
  <si>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</si>
  <si>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</si>
  <si>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</si>
  <si>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</si>
  <si>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</si>
  <si>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</si>
  <si>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</si>
  <si>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</si>
  <si>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</si>
  <si>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</si>
  <si>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</si>
  <si>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</si>
  <si>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</si>
  <si>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</si>
  <si>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</si>
  <si>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</si>
  <si>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</si>
  <si>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</si>
  <si>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</si>
  <si>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</si>
  <si>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</si>
  <si>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</si>
  <si>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</si>
  <si>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</si>
  <si>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</si>
  <si>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</si>
  <si>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</si>
  <si>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</si>
  <si>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</si>
  <si>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</si>
  <si>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</si>
  <si>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</si>
  <si>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</si>
  <si>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</si>
  <si>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</si>
  <si>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</si>
  <si>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</si>
  <si>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</si>
  <si>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</si>
  <si>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</si>
  <si>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</si>
  <si>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</si>
  <si>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</si>
  <si>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</si>
  <si>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</si>
  <si>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</si>
  <si>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</si>
  <si>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</si>
  <si>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</si>
  <si>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</si>
  <si>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</si>
  <si>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</si>
  <si>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</si>
  <si>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</si>
  <si>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</si>
  <si>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</si>
  <si>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</si>
  <si>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</si>
  <si>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</si>
  <si>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</si>
  <si>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</si>
  <si>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</si>
  <si>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</si>
  <si>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</si>
  <si>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</si>
  <si>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</si>
  <si>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</si>
  <si>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</si>
  <si>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</si>
  <si>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</si>
  <si>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</si>
  <si>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</si>
  <si>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</si>
  <si>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</si>
  <si>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</si>
  <si>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</si>
  <si>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</si>
  <si>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</si>
  <si>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</si>
  <si>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</si>
  <si>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</si>
  <si>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</si>
  <si>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</si>
  <si>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</si>
  <si>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</si>
  <si>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</si>
  <si>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</si>
  <si>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</si>
  <si>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</si>
  <si>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</si>
  <si>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</si>
  <si>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</si>
  <si>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</si>
  <si>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</si>
  <si>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</si>
  <si>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</si>
  <si>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</si>
  <si>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</si>
  <si>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</si>
  <si>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</si>
  <si>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</si>
  <si>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</si>
  <si>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</si>
  <si>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</si>
  <si>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</si>
  <si>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</si>
  <si>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</si>
  <si>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</si>
  <si>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</si>
  <si>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</si>
  <si>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</si>
  <si>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</si>
  <si>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</si>
  <si>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</si>
  <si>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</si>
  <si>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</si>
  <si>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</si>
  <si>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</si>
  <si>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</si>
  <si>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</si>
  <si>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</si>
  <si>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</si>
  <si>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</si>
  <si>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</si>
  <si>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</si>
  <si>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</si>
  <si>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</si>
  <si>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</si>
  <si>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</si>
  <si>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</si>
  <si>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</si>
  <si>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</si>
  <si>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</si>
  <si>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</si>
  <si>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</si>
  <si>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</si>
  <si>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</si>
  <si>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</si>
  <si>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</si>
  <si>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</si>
  <si>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</si>
  <si>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</si>
  <si>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</si>
  <si>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</si>
  <si>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</si>
  <si>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</si>
  <si>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</si>
  <si>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</si>
  <si>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</si>
  <si>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</si>
  <si>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</si>
  <si>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</si>
  <si>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</si>
  <si>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</si>
  <si>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</si>
  <si>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</si>
  <si>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</si>
  <si>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</si>
  <si>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</si>
  <si>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</si>
  <si>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</si>
  <si>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</si>
  <si>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</si>
  <si>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</si>
  <si>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</si>
  <si>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</si>
  <si>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</si>
  <si>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</si>
  <si>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</si>
  <si>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</si>
  <si>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</si>
  <si>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</si>
  <si>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</si>
  <si>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</si>
  <si>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</si>
  <si>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</si>
  <si>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</si>
  <si>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</si>
  <si>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</si>
  <si>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</si>
  <si>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</si>
  <si>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</si>
  <si>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</si>
  <si>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</si>
  <si>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</si>
  <si>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</si>
  <si>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</si>
  <si>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</si>
  <si>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</si>
  <si>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</si>
  <si>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</si>
  <si>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</si>
  <si>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</si>
  <si>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</si>
  <si>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</si>
  <si>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</si>
  <si>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</si>
  <si>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</si>
  <si>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</si>
  <si>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</si>
  <si>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</si>
  <si>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</si>
  <si>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</si>
  <si>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</si>
  <si>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</si>
  <si>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</si>
  <si>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</si>
  <si>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</si>
  <si>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</si>
  <si>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</si>
  <si>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</si>
  <si>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</si>
  <si>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</si>
  <si>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</si>
  <si>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</si>
  <si>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</si>
  <si>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</si>
  <si>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</si>
  <si>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</si>
  <si>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</si>
  <si>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</si>
  <si>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</si>
  <si>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</si>
  <si>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</si>
  <si>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</si>
  <si>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</si>
  <si>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</si>
  <si>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</si>
  <si>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</si>
  <si>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</si>
  <si>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</si>
  <si>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</si>
  <si>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</si>
  <si>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</si>
  <si>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</si>
  <si>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</si>
  <si>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</si>
  <si>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</si>
  <si>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</si>
  <si>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</si>
  <si>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</si>
  <si>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</si>
  <si>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</si>
  <si>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</si>
  <si>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</si>
  <si>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</si>
  <si>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</si>
  <si>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</si>
  <si>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</si>
  <si>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</si>
  <si>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</si>
  <si>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</si>
  <si>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</si>
  <si>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</si>
  <si>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</si>
  <si>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</si>
  <si>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</si>
  <si>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</si>
  <si>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</si>
  <si>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ГБУЗ МО "ПРОТВИНСКАЯ БОЛЬНИЦА"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</si>
  <si>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</si>
  <si>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</si>
  <si>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</si>
  <si>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</si>
  <si>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</si>
  <si>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</si>
  <si>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</si>
  <si>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</si>
  <si>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</si>
  <si>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</si>
  <si>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</si>
  <si>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</si>
  <si>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</si>
  <si>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</si>
  <si>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</si>
  <si>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</si>
  <si>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</si>
  <si>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</si>
  <si>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</si>
  <si>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</si>
  <si>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</si>
  <si>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</si>
  <si>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</si>
  <si>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</si>
  <si>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</si>
  <si>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</si>
  <si>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</si>
  <si>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</si>
  <si>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00513702014038020</t>
  </si>
  <si>
    <t>00513700014039094</t>
  </si>
  <si>
    <t>00513700014034120</t>
  </si>
  <si>
    <t>00513700014031174</t>
  </si>
  <si>
    <t>00513700014019175</t>
  </si>
  <si>
    <t>00513700014020173</t>
  </si>
  <si>
    <t>00513702014035026</t>
  </si>
  <si>
    <t>00513702014036025</t>
  </si>
  <si>
    <t>00513702014034019</t>
  </si>
  <si>
    <t>00513701014021018</t>
  </si>
  <si>
    <t>00513700014023177</t>
  </si>
  <si>
    <t>00513700014041178</t>
  </si>
  <si>
    <t>00513702014032022</t>
  </si>
  <si>
    <t>00513702014041021</t>
  </si>
  <si>
    <t>00514300014033034</t>
  </si>
  <si>
    <t>00514300014021088</t>
  </si>
  <si>
    <t>00514300014013090</t>
  </si>
  <si>
    <t>00514300014025089</t>
  </si>
  <si>
    <t>00515100014010023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</si>
  <si>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</si>
  <si>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</si>
  <si>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</si>
  <si>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</si>
  <si>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</si>
  <si>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</si>
  <si>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</si>
  <si>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</si>
  <si>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</si>
  <si>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</si>
  <si>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00515500014033070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</si>
  <si>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</si>
  <si>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</si>
  <si>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</si>
  <si>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</si>
  <si>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</si>
  <si>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</si>
  <si>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</si>
  <si>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</si>
  <si>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</si>
  <si>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</si>
  <si>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</si>
  <si>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</si>
  <si>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</si>
  <si>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</si>
  <si>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</si>
  <si>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</si>
  <si>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</si>
  <si>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</si>
  <si>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</si>
  <si>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</si>
  <si>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</si>
  <si>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</si>
  <si>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</si>
  <si>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</si>
  <si>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</si>
  <si>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</si>
  <si>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</si>
  <si>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</si>
  <si>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</si>
  <si>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</si>
  <si>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</si>
  <si>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</si>
  <si>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</si>
  <si>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</si>
  <si>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</si>
  <si>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</si>
  <si>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</si>
  <si>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</si>
  <si>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</si>
  <si>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</si>
  <si>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</si>
  <si>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</si>
  <si>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</si>
  <si>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</si>
  <si>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</si>
  <si>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</si>
  <si>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</si>
  <si>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</si>
  <si>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</si>
  <si>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00518600014026001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</si>
  <si>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</si>
  <si>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</si>
  <si>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</si>
  <si>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</si>
  <si>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</si>
  <si>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</si>
  <si>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</si>
  <si>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</si>
  <si>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</si>
  <si>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00518600014008061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</si>
  <si>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</si>
  <si>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</si>
  <si>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</si>
  <si>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</si>
  <si>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</si>
  <si>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</si>
  <si>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</si>
  <si>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</si>
  <si>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</si>
  <si>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</si>
  <si>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</si>
  <si>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01107900014046045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</si>
  <si>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</si>
  <si>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</si>
  <si>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</si>
  <si>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</si>
  <si>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</si>
  <si>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</si>
  <si>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</si>
  <si>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</si>
  <si>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</si>
  <si>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</si>
  <si>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</si>
  <si>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</si>
  <si>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</si>
  <si>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</si>
  <si>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</si>
  <si>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</si>
  <si>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</si>
  <si>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</si>
  <si>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</si>
  <si>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</si>
  <si>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</si>
  <si>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</si>
  <si>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</si>
  <si>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</si>
  <si>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</si>
  <si>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</si>
  <si>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</si>
  <si>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</si>
  <si>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</si>
  <si>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</si>
  <si>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</si>
  <si>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</si>
  <si>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</si>
  <si>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</si>
  <si>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</si>
  <si>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</si>
  <si>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</si>
  <si>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00522700014008094</t>
  </si>
  <si>
    <t>00522700014033025</t>
  </si>
  <si>
    <t>00522700014034031</t>
  </si>
  <si>
    <t>00522700014020080</t>
  </si>
  <si>
    <t>00522700014039037</t>
  </si>
  <si>
    <t>00522700014006061</t>
  </si>
  <si>
    <t>00522700014019064</t>
  </si>
  <si>
    <t>00522700014025078</t>
  </si>
  <si>
    <t>00522700014013093</t>
  </si>
  <si>
    <t>00522700014012092</t>
  </si>
  <si>
    <t>00522700014009066</t>
  </si>
  <si>
    <t>00522700014022070</t>
  </si>
  <si>
    <t>00522700014010075</t>
  </si>
  <si>
    <t>00522700014027069</t>
  </si>
  <si>
    <t>00522700014005009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</si>
  <si>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</si>
  <si>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</si>
  <si>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</si>
  <si>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</si>
  <si>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</si>
  <si>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</si>
  <si>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</si>
  <si>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</si>
  <si>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</si>
  <si>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</si>
  <si>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</si>
  <si>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</si>
  <si>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</si>
  <si>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</si>
  <si>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</si>
  <si>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00524100014013049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</si>
  <si>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</si>
  <si>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</si>
  <si>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</si>
  <si>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</si>
  <si>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</si>
  <si>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</si>
  <si>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</si>
  <si>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</si>
  <si>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</si>
  <si>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</si>
  <si>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</si>
  <si>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</si>
  <si>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</si>
  <si>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</si>
  <si>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</si>
  <si>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</si>
  <si>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</si>
  <si>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</si>
  <si>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</si>
  <si>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</si>
  <si>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</si>
  <si>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</si>
  <si>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</si>
  <si>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</si>
  <si>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</si>
  <si>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</si>
  <si>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</si>
  <si>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</si>
  <si>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</si>
  <si>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</si>
  <si>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</si>
  <si>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</si>
  <si>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</si>
  <si>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</si>
  <si>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</si>
  <si>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</si>
  <si>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</si>
  <si>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</si>
  <si>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</si>
  <si>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</si>
  <si>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</si>
  <si>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</si>
  <si>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</si>
  <si>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</si>
  <si>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</si>
  <si>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</si>
  <si>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</si>
  <si>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</si>
  <si>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</si>
  <si>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</si>
  <si>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</si>
  <si>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</si>
  <si>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</si>
  <si>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</si>
  <si>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</si>
  <si>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</si>
  <si>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</si>
  <si>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</si>
  <si>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</si>
  <si>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</si>
  <si>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</si>
  <si>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</si>
  <si>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</si>
  <si>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</si>
  <si>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</si>
  <si>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</si>
  <si>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</si>
  <si>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</si>
  <si>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</si>
  <si>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</si>
  <si>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</si>
  <si>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</si>
  <si>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</si>
  <si>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</si>
  <si>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</si>
  <si>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</si>
  <si>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</si>
  <si>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</si>
  <si>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</si>
  <si>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</si>
  <si>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</si>
  <si>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</si>
  <si>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</si>
  <si>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</si>
  <si>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</si>
  <si>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</si>
  <si>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</si>
  <si>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</si>
  <si>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</si>
  <si>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</si>
  <si>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</si>
  <si>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</si>
  <si>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</si>
  <si>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</si>
  <si>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</si>
  <si>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</si>
  <si>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</si>
  <si>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</si>
  <si>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</si>
  <si>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</si>
  <si>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</si>
  <si>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</si>
  <si>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</si>
  <si>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</si>
  <si>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</si>
  <si>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</si>
  <si>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</si>
  <si>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</si>
  <si>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</si>
  <si>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</si>
  <si>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</si>
  <si>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00533300014012036</t>
  </si>
  <si>
    <t>00533300014004038</t>
  </si>
  <si>
    <t>00533300014021037</t>
  </si>
  <si>
    <t>00533300014030032</t>
  </si>
  <si>
    <t>00533300014034018</t>
  </si>
  <si>
    <t>00533300014024035</t>
  </si>
  <si>
    <t>00533300014009033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</si>
  <si>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</si>
  <si>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</si>
  <si>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</si>
  <si>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</si>
  <si>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</si>
  <si>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</si>
  <si>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</si>
  <si>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</si>
  <si>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</si>
  <si>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</si>
  <si>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</si>
  <si>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</si>
  <si>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</si>
  <si>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</si>
  <si>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</si>
  <si>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</si>
  <si>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</si>
  <si>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</si>
  <si>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</si>
  <si>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</si>
  <si>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</si>
  <si>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</si>
  <si>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</si>
  <si>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</si>
  <si>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</si>
  <si>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</si>
  <si>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</si>
  <si>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</si>
  <si>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</si>
  <si>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</si>
  <si>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</si>
  <si>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</si>
  <si>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</si>
  <si>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</si>
  <si>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</si>
  <si>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</si>
  <si>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</si>
  <si>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</si>
  <si>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</si>
  <si>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</si>
  <si>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</si>
  <si>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</si>
  <si>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</si>
  <si>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</si>
  <si>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</si>
  <si>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</si>
  <si>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</si>
  <si>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</si>
  <si>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</si>
  <si>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</si>
  <si>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</si>
  <si>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</si>
  <si>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</si>
  <si>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</si>
  <si>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</si>
  <si>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</si>
  <si>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</si>
  <si>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</si>
  <si>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</si>
  <si>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</si>
  <si>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</si>
  <si>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00536000014019105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</si>
  <si>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</si>
  <si>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</si>
  <si>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</si>
  <si>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</si>
  <si>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</si>
  <si>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</si>
  <si>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</si>
  <si>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</si>
  <si>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</si>
  <si>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</si>
  <si>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</si>
  <si>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</si>
  <si>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</si>
  <si>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</si>
  <si>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</si>
  <si>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</si>
  <si>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</si>
  <si>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</si>
  <si>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</si>
  <si>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</si>
  <si>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</si>
  <si>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</si>
  <si>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01027100014041071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</si>
  <si>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</si>
  <si>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</si>
  <si>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</si>
  <si>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</si>
  <si>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</si>
  <si>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</si>
  <si>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</si>
  <si>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</si>
  <si>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</si>
  <si>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</si>
  <si>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</si>
  <si>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</si>
  <si>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</si>
  <si>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</si>
  <si>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</si>
  <si>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</si>
  <si>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</si>
  <si>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</si>
  <si>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</si>
  <si>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</si>
  <si>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</si>
  <si>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</si>
  <si>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</si>
  <si>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</si>
  <si>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</si>
  <si>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</si>
  <si>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переименование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</si>
  <si>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</si>
  <si>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</si>
  <si>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</si>
  <si>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</si>
  <si>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</si>
  <si>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</si>
  <si>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</si>
  <si>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Приложение 1</t>
  </si>
  <si>
    <t>к Дополнительному соглашению № 1</t>
  </si>
  <si>
    <t>к Тарифному соглашению по реализации Московской областной программы обязательного медицинского страхования на 2026 год от 06.03.2026</t>
  </si>
  <si>
    <t>Приложение 2</t>
  </si>
  <si>
    <t>Приложение 5</t>
  </si>
  <si>
    <t>Приложение 6</t>
  </si>
  <si>
    <t>Приложение 7</t>
  </si>
  <si>
    <t>Приложение 8</t>
  </si>
  <si>
    <t>Приложение 9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</si>
  <si>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</si>
  <si>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</si>
  <si>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</si>
  <si>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</si>
  <si>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</si>
  <si>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</si>
  <si>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</si>
  <si>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</si>
  <si>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</si>
  <si>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</si>
  <si>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</si>
  <si>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</si>
  <si>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</si>
  <si>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</si>
  <si>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</si>
  <si>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</si>
  <si>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</si>
  <si>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</si>
  <si>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Среднемесячная численность прикрепленных к медицинской организации лиц на январь 2026 года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</si>
  <si>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</si>
  <si>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</si>
  <si>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ФГБУЗ "МЕДИКО-САНИТАРНАЯ ЧАСТЬ № 164 ФЕДЕРАЛЬНОГО МЕДИКО-БИОЛОГИЧЕСКОГО АГЕНТСТВА"</t>
  </si>
  <si>
    <t>ЧУЗ "ПОЛИКЛИНИКА "РЖД-МЕДИЦИНА" МИКРОРАЙОНА ОЖЕРЕЛЬЕ ГОРОДА КАШИРА"</t>
  </si>
  <si>
    <t>ФБУЗ "МЕДИКО-САНИТАРНАЯ ЧАСТЬ № 9" ФЕДЕРАЛЬНОГО МЕДИКО-БИОЛОГИЧЕСКОГО АГЕНТСТВА</t>
  </si>
  <si>
    <t>АКЦИОНЕРНОЕ ОБЩЕСТВО "ЛЕТНО-ИССЛЕДОВАТЕЛЬСКИЙ ИНСТИТУТ ИМЕНИ М.М. ГРОМОВА"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</si>
  <si>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</si>
  <si>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</si>
  <si>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ФГБУЗ "ЦЕНТРАЛЬНАЯ МЕДИКО-САНИТАРНАЯ ЧАСТЬ № 21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</si>
  <si>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</si>
  <si>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ГБУЗ МО "ЛОБНЕНСКАЯ БОЛЬНИЦА"</t>
  </si>
  <si>
    <t>ГБУЗ МО "ДОЛГОПРУДНЕНСКАЯ БОЛЬНИЦА"</t>
  </si>
  <si>
    <t>ГБУЗ МО "КОТЕЛЬНИКОВСКАЯ ГОРОДСКАЯ ПОЛИКЛИНИКА"</t>
  </si>
  <si>
    <t>ГБУЗ МО "ЛЫТКАРИНСКАЯ БОЛЬНИЦА"</t>
  </si>
  <si>
    <t>Среднемесячная численность прикрепленных к медицинской организации лиц на февраль 2026 года</t>
  </si>
  <si>
    <t>ГБУЗ МО "ДОЛГОПРУДНЕНСКАЯ КЛИНИЧЕСКАЯ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</si>
  <si>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</si>
  <si>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</si>
  <si>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</si>
  <si>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</si>
  <si>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</si>
  <si>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Приложение 10</t>
  </si>
  <si>
    <t xml:space="preserve">         к Тарифному соглашению по реализации Московской областной программы обязательного медицинского страхования на 2026 год от 06.03.2026</t>
  </si>
  <si>
    <t>Приложение 11</t>
  </si>
  <si>
    <t>Приложение 12</t>
  </si>
  <si>
    <t>Приложение 13</t>
  </si>
  <si>
    <t>Приложение 14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</si>
  <si>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</si>
  <si>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</si>
  <si>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</si>
  <si>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</si>
  <si>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</si>
  <si>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</si>
  <si>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</si>
  <si>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</si>
  <si>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</si>
  <si>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</si>
  <si>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</si>
  <si>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</si>
  <si>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</si>
  <si>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</si>
  <si>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</si>
  <si>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</si>
  <si>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</si>
  <si>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</si>
  <si>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</si>
  <si>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</si>
  <si>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</si>
  <si>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</si>
  <si>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</si>
  <si>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</si>
  <si>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</si>
  <si>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</si>
  <si>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</si>
  <si>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</si>
  <si>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</si>
  <si>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</si>
  <si>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</si>
  <si>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</si>
  <si>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</si>
  <si>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</si>
  <si>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</si>
  <si>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</si>
  <si>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</si>
  <si>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</si>
  <si>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</si>
  <si>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</si>
  <si>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</si>
  <si>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</si>
  <si>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</si>
  <si>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</si>
  <si>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</si>
  <si>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</si>
  <si>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</si>
  <si>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</si>
  <si>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</si>
  <si>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</si>
  <si>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</si>
  <si>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</si>
  <si>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</si>
  <si>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</si>
  <si>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</si>
  <si>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</si>
  <si>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</si>
  <si>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</si>
  <si>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</si>
  <si>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</si>
  <si>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</si>
  <si>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</si>
  <si>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</si>
  <si>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</si>
  <si>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</si>
  <si>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</si>
  <si>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</si>
  <si>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</si>
  <si>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</si>
  <si>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</si>
  <si>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</si>
  <si>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</si>
  <si>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</si>
  <si>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</si>
  <si>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</si>
  <si>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</si>
  <si>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</si>
  <si>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</si>
  <si>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</si>
  <si>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</si>
  <si>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</si>
  <si>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</si>
  <si>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</si>
  <si>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</si>
  <si>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</si>
  <si>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</si>
  <si>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</si>
  <si>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</si>
  <si>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</si>
  <si>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</si>
  <si>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</si>
  <si>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</si>
  <si>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</si>
  <si>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</si>
  <si>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</si>
  <si>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</si>
  <si>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</si>
  <si>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</si>
  <si>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</si>
  <si>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</si>
  <si>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</si>
  <si>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</si>
  <si>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</si>
  <si>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</si>
  <si>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</si>
  <si>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</si>
  <si>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</si>
  <si>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</si>
  <si>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</si>
  <si>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</si>
  <si>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</si>
  <si>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</si>
  <si>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</si>
  <si>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</si>
  <si>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</si>
  <si>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</si>
  <si>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</si>
  <si>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</si>
  <si>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</si>
  <si>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</si>
  <si>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</si>
  <si>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</si>
  <si>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</si>
  <si>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</si>
  <si>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</si>
  <si>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</si>
  <si>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</si>
  <si>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</si>
  <si>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</si>
  <si>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</si>
  <si>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</si>
  <si>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</si>
  <si>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</si>
  <si>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</si>
  <si>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</si>
  <si>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</si>
  <si>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</si>
  <si>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</si>
  <si>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</si>
  <si>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</si>
  <si>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</si>
  <si>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</si>
  <si>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</si>
  <si>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</si>
  <si>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</si>
  <si>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</si>
  <si>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</si>
  <si>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</si>
  <si>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</si>
  <si>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</si>
  <si>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</si>
  <si>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</si>
  <si>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</si>
  <si>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</si>
  <si>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</si>
  <si>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</si>
  <si>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</si>
  <si>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</si>
  <si>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</si>
  <si>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</si>
  <si>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</si>
  <si>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</si>
  <si>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</si>
  <si>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</si>
  <si>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</si>
  <si>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</si>
  <si>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</si>
  <si>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</si>
  <si>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</si>
  <si>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</si>
  <si>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</si>
  <si>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</si>
  <si>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</si>
  <si>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</si>
  <si>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</si>
  <si>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</si>
  <si>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</si>
  <si>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</si>
  <si>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</si>
  <si>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</si>
  <si>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</si>
  <si>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</si>
  <si>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</si>
  <si>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</si>
  <si>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</si>
  <si>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</si>
  <si>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</si>
  <si>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</si>
  <si>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</si>
  <si>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</si>
  <si>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</si>
  <si>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</si>
  <si>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</si>
  <si>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</si>
  <si>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</si>
  <si>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</si>
  <si>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</si>
  <si>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</si>
  <si>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</si>
  <si>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</si>
  <si>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</si>
  <si>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</si>
  <si>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</si>
  <si>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</si>
  <si>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</si>
  <si>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</si>
  <si>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</si>
  <si>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</si>
  <si>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</si>
  <si>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</si>
  <si>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</si>
  <si>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</si>
  <si>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</si>
  <si>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</si>
  <si>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</si>
  <si>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</si>
  <si>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</si>
  <si>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</si>
  <si>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</si>
  <si>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</si>
  <si>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</si>
  <si>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</si>
  <si>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</si>
  <si>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</si>
  <si>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</si>
  <si>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</si>
  <si>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</si>
  <si>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</si>
  <si>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</si>
  <si>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</si>
  <si>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</si>
  <si>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</si>
  <si>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</si>
  <si>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</si>
  <si>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</si>
  <si>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</si>
  <si>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</si>
  <si>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</si>
  <si>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</si>
  <si>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</si>
  <si>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</si>
  <si>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</si>
  <si>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</si>
  <si>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</si>
  <si>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</si>
  <si>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</si>
  <si>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</si>
  <si>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</si>
  <si>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</si>
  <si>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</si>
  <si>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</si>
  <si>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</si>
  <si>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</si>
  <si>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</si>
  <si>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</si>
  <si>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</si>
  <si>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</si>
  <si>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</si>
  <si>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</si>
  <si>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</si>
  <si>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</si>
  <si>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</si>
  <si>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</si>
  <si>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</si>
  <si>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</si>
  <si>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</si>
  <si>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</si>
  <si>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</si>
  <si>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</si>
  <si>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</si>
  <si>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</si>
  <si>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</si>
  <si>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</si>
  <si>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</si>
  <si>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</si>
  <si>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</si>
  <si>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A13.29.009.2a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</si>
  <si>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</si>
  <si>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</si>
  <si>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</si>
  <si>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</si>
  <si>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</si>
  <si>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</si>
  <si>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</si>
  <si>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</si>
  <si>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</si>
  <si>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</si>
  <si>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</si>
  <si>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</si>
  <si>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</si>
  <si>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</si>
  <si>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</si>
  <si>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</si>
  <si>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</si>
  <si>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</si>
  <si>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</si>
  <si>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</si>
  <si>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</si>
  <si>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</si>
  <si>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</si>
  <si>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</si>
  <si>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</si>
  <si>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</si>
  <si>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</si>
  <si>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</si>
  <si>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</si>
  <si>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</si>
  <si>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</si>
  <si>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</si>
  <si>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</si>
  <si>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</si>
  <si>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</si>
  <si>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</si>
  <si>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</si>
  <si>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</si>
  <si>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</si>
  <si>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</si>
  <si>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</si>
  <si>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</si>
  <si>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</si>
  <si>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</si>
  <si>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</si>
  <si>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</si>
  <si>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</si>
  <si>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</si>
  <si>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</si>
  <si>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</si>
  <si>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</si>
  <si>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</si>
  <si>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</si>
  <si>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</si>
  <si>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</si>
  <si>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</si>
  <si>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</si>
  <si>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</si>
  <si>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</si>
  <si>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</si>
  <si>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</si>
  <si>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</si>
  <si>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</si>
  <si>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</si>
  <si>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</si>
  <si>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</si>
  <si>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</si>
  <si>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</si>
  <si>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</si>
  <si>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</si>
  <si>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</si>
  <si>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</si>
  <si>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</si>
  <si>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</si>
  <si>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</si>
  <si>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</si>
  <si>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</si>
  <si>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</si>
  <si>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</si>
  <si>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</si>
  <si>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</si>
  <si>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</si>
  <si>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</si>
  <si>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</si>
  <si>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</si>
  <si>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</si>
  <si>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</si>
  <si>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</si>
  <si>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</si>
  <si>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</si>
  <si>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</si>
  <si>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t>B01.056.001vf</t>
  </si>
  <si>
    <t>Прием (осмотр, консультация) врача функциональной диагностики в выездной форме</t>
  </si>
  <si>
    <t>B01.052.001vf</t>
  </si>
  <si>
    <t>Прием (осмотр, консультация) врача ультарзвуковой диагностики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</si>
  <si>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</si>
  <si>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</si>
  <si>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</si>
  <si>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</si>
  <si>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</si>
  <si>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</si>
  <si>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</si>
  <si>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</si>
  <si>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</si>
  <si>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</si>
  <si>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</si>
  <si>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</si>
  <si>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</si>
  <si>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</si>
  <si>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</si>
  <si>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</si>
  <si>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</si>
  <si>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</si>
  <si>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</si>
  <si>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</si>
  <si>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</si>
  <si>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</si>
  <si>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</si>
  <si>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</si>
  <si>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</si>
  <si>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</si>
  <si>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</si>
  <si>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</si>
  <si>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</si>
  <si>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</si>
  <si>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</si>
  <si>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</si>
  <si>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</si>
  <si>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</si>
  <si>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</si>
  <si>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</si>
  <si>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</si>
  <si>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</si>
  <si>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</si>
  <si>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</si>
  <si>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</si>
  <si>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</si>
  <si>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</si>
  <si>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</si>
  <si>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</si>
  <si>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</si>
  <si>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</si>
  <si>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</si>
  <si>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</si>
  <si>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</si>
  <si>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</si>
  <si>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</si>
  <si>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</si>
  <si>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</si>
  <si>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</si>
  <si>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</si>
  <si>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</si>
  <si>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</si>
  <si>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</si>
  <si>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</si>
  <si>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</si>
  <si>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</si>
  <si>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</si>
  <si>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</si>
  <si>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</si>
  <si>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</si>
  <si>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</si>
  <si>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</si>
  <si>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</si>
  <si>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</si>
  <si>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</si>
  <si>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</si>
  <si>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</si>
  <si>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</si>
  <si>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</si>
  <si>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</si>
  <si>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</si>
  <si>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</si>
  <si>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</si>
  <si>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</si>
  <si>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</si>
  <si>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</si>
  <si>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</si>
  <si>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</si>
  <si>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</si>
  <si>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</si>
  <si>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</si>
  <si>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</si>
  <si>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</si>
  <si>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</si>
  <si>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</si>
  <si>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</si>
  <si>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</si>
  <si>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</si>
  <si>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</si>
  <si>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</si>
  <si>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</si>
  <si>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</si>
  <si>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</si>
  <si>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</si>
  <si>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</si>
  <si>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</si>
  <si>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</si>
  <si>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</si>
  <si>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</si>
  <si>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</si>
  <si>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</si>
  <si>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</si>
  <si>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</si>
  <si>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</si>
  <si>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</si>
  <si>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</si>
  <si>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</si>
  <si>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</si>
  <si>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</si>
  <si>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</si>
  <si>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</si>
  <si>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</si>
  <si>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</si>
  <si>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</si>
  <si>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</si>
  <si>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</si>
  <si>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</si>
  <si>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</si>
  <si>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</si>
  <si>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</si>
  <si>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</si>
  <si>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</si>
  <si>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</si>
  <si>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</si>
  <si>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</si>
  <si>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</si>
  <si>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</si>
  <si>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</si>
  <si>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</si>
  <si>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</si>
  <si>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</si>
  <si>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</si>
  <si>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</si>
  <si>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</si>
  <si>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</si>
  <si>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</si>
  <si>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</si>
  <si>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</si>
  <si>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</si>
  <si>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</si>
  <si>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</si>
  <si>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</si>
  <si>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</si>
  <si>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</si>
  <si>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</si>
  <si>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</si>
  <si>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</si>
  <si>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</si>
  <si>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</si>
  <si>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</si>
  <si>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</si>
  <si>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</si>
  <si>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</si>
  <si>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</si>
  <si>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</si>
  <si>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</si>
  <si>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</si>
  <si>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</si>
  <si>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</si>
  <si>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</si>
  <si>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</si>
  <si>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</si>
  <si>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</si>
  <si>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</si>
  <si>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</si>
  <si>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</si>
  <si>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</si>
  <si>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</si>
  <si>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</si>
  <si>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</si>
  <si>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</si>
  <si>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</si>
  <si>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</si>
  <si>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</si>
  <si>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</si>
  <si>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</si>
  <si>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</si>
  <si>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</si>
  <si>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</si>
  <si>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</si>
  <si>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</si>
  <si>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</si>
  <si>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</si>
  <si>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</si>
  <si>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</si>
  <si>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</si>
  <si>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</si>
  <si>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</si>
  <si>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</si>
  <si>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</si>
  <si>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</si>
  <si>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</si>
  <si>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</si>
  <si>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</si>
  <si>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</si>
  <si>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</si>
  <si>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</si>
  <si>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</si>
  <si>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</si>
  <si>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</si>
  <si>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</si>
  <si>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</si>
  <si>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</si>
  <si>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</si>
  <si>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</si>
  <si>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</si>
  <si>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</si>
  <si>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</si>
  <si>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</si>
  <si>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</si>
  <si>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</si>
  <si>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</si>
  <si>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</si>
  <si>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</si>
  <si>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</si>
  <si>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</si>
  <si>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</si>
  <si>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</si>
  <si>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</si>
  <si>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</si>
  <si>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</si>
  <si>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</si>
  <si>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</si>
  <si>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</si>
  <si>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</si>
  <si>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</si>
  <si>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</si>
  <si>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</si>
  <si>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</si>
  <si>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</si>
  <si>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</si>
  <si>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</si>
  <si>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</si>
  <si>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</si>
  <si>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</si>
  <si>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</si>
  <si>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</si>
  <si>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</si>
  <si>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</si>
  <si>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</si>
  <si>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</si>
  <si>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</si>
  <si>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</si>
  <si>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</si>
  <si>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</si>
  <si>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</si>
  <si>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</si>
  <si>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</si>
  <si>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</si>
  <si>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</si>
  <si>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</si>
  <si>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</si>
  <si>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</si>
  <si>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</si>
  <si>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</si>
  <si>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</si>
  <si>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</si>
  <si>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</si>
  <si>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</si>
  <si>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</si>
  <si>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</si>
  <si>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</si>
  <si>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</si>
  <si>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</si>
  <si>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</si>
  <si>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</si>
  <si>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</si>
  <si>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</si>
  <si>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</si>
  <si>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</si>
  <si>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</si>
  <si>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</si>
  <si>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</si>
  <si>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</si>
  <si>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</si>
  <si>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</si>
  <si>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</si>
  <si>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</si>
  <si>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</si>
  <si>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</si>
  <si>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</si>
  <si>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</si>
  <si>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</si>
  <si>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</si>
  <si>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</si>
  <si>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</si>
  <si>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</si>
  <si>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</si>
  <si>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</si>
  <si>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</si>
  <si>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</si>
  <si>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</si>
  <si>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</si>
  <si>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</si>
  <si>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</si>
  <si>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</si>
  <si>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</si>
  <si>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</si>
  <si>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</si>
  <si>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</si>
  <si>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</si>
  <si>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</si>
  <si>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</si>
  <si>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</si>
  <si>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</si>
  <si>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</si>
  <si>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</si>
  <si>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</si>
  <si>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</si>
  <si>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</si>
  <si>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</si>
  <si>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</si>
  <si>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</si>
  <si>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</si>
  <si>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</si>
  <si>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</si>
  <si>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</si>
  <si>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</si>
  <si>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</si>
  <si>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</si>
  <si>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</si>
  <si>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</si>
  <si>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</si>
  <si>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</si>
  <si>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</si>
  <si>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</si>
  <si>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</si>
  <si>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</si>
  <si>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</si>
  <si>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</si>
  <si>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</si>
  <si>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</si>
  <si>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</si>
  <si>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</si>
  <si>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</si>
  <si>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</si>
  <si>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</si>
  <si>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</si>
  <si>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</si>
  <si>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</si>
  <si>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</si>
  <si>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</si>
  <si>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</si>
  <si>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</si>
  <si>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</si>
  <si>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</si>
  <si>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</si>
  <si>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</si>
  <si>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</si>
  <si>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</si>
  <si>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</si>
  <si>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</si>
  <si>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</si>
  <si>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</si>
  <si>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</si>
  <si>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</si>
  <si>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</si>
  <si>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</si>
  <si>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</si>
  <si>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</si>
  <si>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</si>
  <si>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</si>
  <si>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</si>
  <si>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</si>
  <si>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</si>
  <si>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</si>
  <si>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</si>
  <si>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</si>
  <si>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</si>
  <si>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</si>
  <si>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</si>
  <si>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</si>
  <si>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</si>
  <si>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</si>
  <si>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</si>
  <si>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</si>
  <si>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</si>
  <si>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</si>
  <si>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</si>
  <si>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</si>
  <si>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</si>
  <si>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</si>
  <si>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</si>
  <si>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</si>
  <si>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</si>
  <si>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</si>
  <si>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</si>
  <si>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</si>
  <si>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</si>
  <si>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</si>
  <si>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</si>
  <si>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</si>
  <si>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</si>
  <si>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</si>
  <si>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</si>
  <si>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</si>
  <si>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</si>
  <si>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</si>
  <si>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</si>
  <si>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</si>
  <si>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</si>
  <si>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</si>
  <si>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</si>
  <si>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</si>
  <si>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</si>
  <si>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</si>
  <si>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</si>
  <si>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</si>
  <si>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</si>
  <si>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</si>
  <si>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</si>
  <si>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</si>
  <si>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</si>
  <si>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</si>
  <si>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</si>
  <si>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</si>
  <si>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</si>
  <si>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</si>
  <si>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</si>
  <si>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</si>
  <si>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</si>
  <si>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</si>
  <si>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</si>
  <si>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</si>
  <si>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</si>
  <si>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</si>
  <si>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</si>
  <si>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</si>
  <si>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</si>
  <si>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</si>
  <si>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</si>
  <si>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</si>
  <si>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</si>
  <si>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</si>
  <si>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</si>
  <si>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</si>
  <si>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</si>
  <si>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</si>
  <si>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</si>
  <si>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</si>
  <si>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</si>
  <si>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</si>
  <si>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</si>
  <si>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</si>
  <si>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</si>
  <si>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</si>
  <si>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</si>
  <si>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</si>
  <si>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</si>
  <si>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</si>
  <si>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</si>
  <si>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</si>
  <si>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</si>
  <si>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</si>
  <si>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</si>
  <si>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</si>
  <si>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</si>
  <si>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</si>
  <si>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</si>
  <si>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</si>
  <si>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</si>
  <si>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</si>
  <si>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</si>
  <si>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</si>
  <si>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</si>
  <si>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</si>
  <si>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</si>
  <si>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</si>
  <si>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</si>
  <si>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</si>
  <si>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</si>
  <si>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</si>
  <si>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</si>
  <si>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</si>
  <si>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</si>
  <si>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</si>
  <si>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</si>
  <si>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</si>
  <si>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</si>
  <si>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</si>
  <si>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</si>
  <si>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</si>
  <si>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</si>
  <si>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</si>
  <si>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</si>
  <si>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</si>
  <si>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</si>
  <si>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</si>
  <si>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</si>
  <si>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</si>
  <si>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</si>
  <si>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</si>
  <si>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</si>
  <si>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</si>
  <si>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</si>
  <si>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</si>
  <si>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</si>
  <si>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</si>
  <si>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</si>
  <si>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</si>
  <si>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</si>
  <si>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</si>
  <si>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</si>
  <si>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</si>
  <si>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</si>
  <si>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</si>
  <si>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</si>
  <si>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</si>
  <si>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</si>
  <si>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</si>
  <si>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</si>
  <si>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</si>
  <si>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</si>
  <si>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</si>
  <si>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</si>
  <si>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</si>
  <si>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</si>
  <si>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</si>
  <si>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</si>
  <si>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</si>
  <si>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</si>
  <si>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</si>
  <si>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</si>
  <si>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</si>
  <si>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</si>
  <si>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</si>
  <si>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</si>
  <si>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</si>
  <si>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</si>
  <si>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</si>
  <si>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</si>
  <si>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</si>
  <si>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</si>
  <si>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</si>
  <si>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</si>
  <si>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</si>
  <si>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</si>
  <si>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</si>
  <si>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</si>
  <si>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</si>
  <si>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</si>
  <si>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</si>
  <si>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</si>
  <si>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</si>
  <si>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</si>
  <si>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</si>
  <si>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</si>
  <si>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</si>
  <si>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</si>
  <si>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</si>
  <si>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</si>
  <si>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</si>
  <si>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</si>
  <si>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</si>
  <si>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</si>
  <si>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</si>
  <si>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</si>
  <si>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</si>
  <si>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</si>
  <si>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</si>
  <si>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</si>
  <si>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</si>
  <si>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</si>
  <si>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</si>
  <si>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</si>
  <si>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</si>
  <si>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</si>
  <si>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</si>
  <si>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</si>
  <si>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</si>
  <si>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</si>
  <si>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</si>
  <si>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</si>
  <si>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</si>
  <si>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</si>
  <si>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</si>
  <si>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</si>
  <si>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</si>
  <si>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</si>
  <si>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</si>
  <si>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</si>
  <si>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</si>
  <si>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</si>
  <si>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</si>
  <si>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</si>
  <si>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</si>
  <si>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</si>
  <si>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</si>
  <si>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</si>
  <si>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</si>
  <si>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</si>
  <si>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</si>
  <si>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</si>
  <si>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</si>
  <si>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</si>
  <si>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</si>
  <si>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</si>
  <si>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</si>
  <si>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</si>
  <si>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</si>
  <si>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</si>
  <si>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</si>
  <si>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</si>
  <si>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</si>
  <si>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</si>
  <si>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</si>
  <si>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</si>
  <si>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</si>
  <si>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</si>
  <si>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</si>
  <si>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</si>
  <si>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</si>
  <si>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</si>
  <si>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</si>
  <si>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</si>
  <si>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</si>
  <si>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</si>
  <si>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</si>
  <si>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</si>
  <si>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</si>
  <si>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</si>
  <si>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</si>
  <si>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</si>
  <si>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</si>
  <si>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</si>
  <si>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</si>
  <si>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</si>
  <si>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</si>
  <si>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</si>
  <si>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</si>
  <si>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</si>
  <si>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</si>
  <si>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</si>
  <si>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</si>
  <si>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</si>
  <si>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</si>
  <si>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</si>
  <si>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</si>
  <si>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</si>
  <si>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</si>
  <si>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</si>
  <si>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</si>
  <si>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</si>
  <si>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</si>
  <si>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</si>
  <si>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</si>
  <si>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</si>
  <si>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</si>
  <si>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</si>
  <si>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</si>
  <si>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</si>
  <si>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</si>
  <si>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</si>
  <si>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</si>
  <si>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</si>
  <si>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</si>
  <si>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</si>
  <si>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</si>
  <si>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</si>
  <si>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</si>
  <si>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</si>
  <si>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</si>
  <si>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</si>
  <si>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</si>
  <si>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</si>
  <si>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</si>
  <si>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</si>
  <si>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</si>
  <si>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</si>
  <si>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</si>
  <si>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</si>
  <si>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</si>
  <si>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</si>
  <si>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</si>
  <si>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</si>
  <si>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</si>
  <si>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</si>
  <si>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</si>
  <si>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</si>
  <si>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</si>
  <si>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</si>
  <si>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</si>
  <si>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</si>
  <si>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</si>
  <si>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</si>
  <si>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</si>
  <si>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</si>
  <si>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</si>
  <si>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</si>
  <si>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</si>
  <si>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</si>
  <si>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</si>
  <si>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</si>
  <si>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</si>
  <si>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</si>
  <si>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</si>
  <si>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</si>
  <si>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</si>
  <si>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</si>
  <si>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</si>
  <si>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</si>
  <si>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</si>
  <si>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</si>
  <si>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</si>
  <si>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</si>
  <si>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</si>
  <si>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</si>
  <si>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</si>
  <si>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</si>
  <si>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</si>
  <si>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</si>
  <si>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</si>
  <si>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</si>
  <si>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</si>
  <si>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</si>
  <si>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</si>
  <si>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</si>
  <si>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</si>
  <si>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</si>
  <si>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</si>
  <si>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</si>
  <si>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</si>
  <si>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</si>
  <si>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</si>
  <si>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</si>
  <si>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</si>
  <si>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</si>
  <si>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</si>
  <si>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</si>
  <si>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</si>
  <si>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</si>
  <si>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</si>
  <si>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</si>
  <si>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</si>
  <si>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</si>
  <si>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</si>
  <si>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</si>
  <si>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</si>
  <si>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</si>
  <si>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</si>
  <si>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</si>
  <si>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</si>
  <si>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</si>
  <si>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</si>
  <si>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</si>
  <si>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</si>
  <si>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</si>
  <si>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</si>
  <si>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</si>
  <si>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</si>
  <si>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</si>
  <si>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</si>
  <si>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</si>
  <si>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</si>
  <si>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</si>
  <si>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</si>
  <si>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</si>
  <si>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</si>
  <si>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</si>
  <si>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</si>
  <si>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</si>
  <si>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</si>
  <si>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</si>
  <si>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</si>
  <si>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</si>
  <si>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</si>
  <si>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</si>
  <si>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</si>
  <si>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</si>
  <si>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</si>
  <si>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</si>
  <si>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</si>
  <si>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</si>
  <si>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</si>
  <si>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</si>
  <si>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</si>
  <si>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</si>
  <si>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</si>
  <si>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</si>
  <si>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</si>
  <si>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</si>
  <si>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</si>
  <si>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</si>
  <si>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</si>
  <si>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</si>
  <si>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</si>
  <si>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</si>
  <si>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</si>
  <si>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</si>
  <si>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</si>
  <si>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</si>
  <si>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</si>
  <si>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</si>
  <si>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</si>
  <si>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</si>
  <si>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</si>
  <si>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</si>
  <si>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</si>
  <si>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</si>
  <si>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</si>
  <si>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</si>
  <si>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</si>
  <si>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</si>
  <si>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</si>
  <si>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</si>
  <si>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</si>
  <si>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</si>
  <si>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</si>
  <si>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</si>
  <si>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</si>
  <si>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</si>
  <si>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</si>
  <si>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</si>
  <si>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</si>
  <si>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</si>
  <si>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</si>
  <si>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</si>
  <si>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</si>
  <si>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</si>
  <si>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</si>
  <si>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</si>
  <si>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</si>
  <si>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</si>
  <si>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</si>
  <si>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</si>
  <si>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</si>
  <si>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</si>
  <si>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</si>
  <si>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</si>
  <si>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</si>
  <si>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</si>
  <si>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</si>
  <si>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</si>
  <si>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</si>
  <si>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</si>
  <si>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</si>
  <si>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</si>
  <si>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</si>
  <si>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</si>
  <si>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</si>
  <si>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</si>
  <si>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</si>
  <si>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</si>
  <si>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</si>
  <si>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</si>
  <si>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</si>
  <si>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</si>
  <si>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</si>
  <si>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</si>
  <si>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</si>
  <si>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</si>
  <si>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</si>
  <si>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 (нет в нашем справочнике)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</si>
  <si>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</si>
  <si>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</si>
  <si>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</si>
  <si>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</si>
  <si>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</si>
  <si>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</si>
  <si>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</si>
  <si>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</si>
  <si>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</si>
  <si>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</si>
  <si>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</si>
  <si>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</si>
  <si>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</si>
  <si>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</si>
  <si>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</si>
  <si>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</si>
  <si>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</si>
  <si>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</si>
  <si>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</si>
  <si>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</si>
  <si>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</si>
  <si>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</si>
  <si>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</si>
  <si>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</si>
  <si>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</si>
  <si>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</si>
  <si>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</si>
  <si>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</si>
  <si>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</si>
  <si>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</si>
  <si>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</si>
  <si>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</si>
  <si>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</si>
  <si>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</si>
  <si>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</si>
  <si>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</si>
  <si>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</si>
  <si>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</si>
  <si>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</si>
  <si>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</si>
  <si>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</si>
  <si>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</si>
  <si>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</si>
  <si>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</si>
  <si>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</si>
  <si>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</si>
  <si>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</si>
  <si>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</si>
  <si>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</si>
  <si>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</si>
  <si>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</si>
  <si>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</si>
  <si>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</si>
  <si>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</si>
  <si>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</si>
  <si>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</si>
  <si>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</si>
  <si>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</si>
  <si>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A13.29.00931Fml</t>
  </si>
  <si>
    <t>Прием (осмотр, консультация) врача ультразвуковой диагностики в выездной форме</t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</si>
  <si>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</si>
  <si>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</si>
  <si>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</si>
  <si>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</si>
  <si>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</si>
  <si>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</si>
  <si>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B01.001.001</t>
  </si>
  <si>
    <t>Прием (осмотр, консультация) врача-акушера-гинеколога первичный</t>
  </si>
  <si>
    <t>B01.027.001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</si>
  <si>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</si>
  <si>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</si>
  <si>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</si>
  <si>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</si>
  <si>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</si>
  <si>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</si>
  <si>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</si>
  <si>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</si>
  <si>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</si>
  <si>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</si>
  <si>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</si>
  <si>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</si>
  <si>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</si>
  <si>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</si>
  <si>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</si>
  <si>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</si>
  <si>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</si>
  <si>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B01.046.001.1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</si>
  <si>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</si>
  <si>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</si>
  <si>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</si>
  <si>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</si>
  <si>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</si>
  <si>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</si>
  <si>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</si>
  <si>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</si>
  <si>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</si>
  <si>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</si>
  <si>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</si>
  <si>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>B01.015.001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</si>
  <si>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</si>
  <si>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</si>
  <si>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</si>
  <si>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</si>
  <si>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</si>
  <si>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</si>
  <si>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</si>
  <si>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</si>
  <si>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</si>
  <si>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</si>
  <si>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</si>
  <si>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</si>
  <si>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</si>
  <si>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B01.041.001RT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</si>
  <si>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</si>
  <si>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A05.01.001RT</t>
  </si>
  <si>
    <t>Регистрация электрической активности в точках акупунктуры</t>
  </si>
  <si>
    <t>B01.041.4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</si>
  <si>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</si>
  <si>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B01.041.002RT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</si>
  <si>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</si>
  <si>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A17.01.006RT</t>
  </si>
  <si>
    <t>Биорезонансная терапия в рефлексотерапии</t>
  </si>
  <si>
    <t>B01.041.8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</si>
  <si>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</si>
  <si>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B01.041.12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</si>
  <si>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</si>
  <si>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</si>
  <si>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</si>
  <si>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</si>
  <si>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</si>
  <si>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</si>
  <si>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</si>
  <si>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</si>
  <si>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</si>
  <si>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</si>
  <si>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</si>
  <si>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</si>
  <si>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</si>
  <si>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</si>
  <si>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</si>
  <si>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</si>
  <si>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</si>
  <si>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</si>
  <si>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</si>
  <si>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</si>
  <si>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</si>
  <si>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</si>
  <si>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</si>
  <si>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</si>
  <si>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</si>
  <si>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</si>
  <si>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</si>
  <si>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</si>
  <si>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</si>
  <si>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</si>
  <si>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</si>
  <si>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</si>
  <si>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</si>
  <si>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</si>
  <si>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</si>
  <si>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</si>
  <si>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</si>
  <si>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</si>
  <si>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</si>
  <si>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</si>
  <si>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</si>
  <si>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</si>
  <si>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</si>
  <si>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</si>
  <si>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</si>
  <si>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</si>
  <si>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</si>
  <si>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</si>
  <si>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</si>
  <si>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</si>
  <si>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</si>
  <si>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</si>
  <si>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</si>
  <si>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</si>
  <si>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</si>
  <si>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</si>
  <si>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</si>
  <si>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</si>
  <si>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</si>
  <si>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</si>
  <si>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</si>
  <si>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</si>
  <si>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</si>
  <si>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</si>
  <si>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</si>
  <si>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</si>
  <si>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</si>
  <si>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</si>
  <si>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</si>
  <si>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</si>
  <si>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</si>
  <si>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</si>
  <si>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</si>
  <si>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</si>
  <si>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</si>
  <si>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</si>
  <si>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</si>
  <si>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</si>
  <si>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</si>
  <si>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</si>
  <si>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</si>
  <si>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</si>
  <si>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</si>
  <si>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</si>
  <si>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</si>
  <si>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</si>
  <si>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</si>
  <si>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</si>
  <si>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</si>
  <si>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</si>
  <si>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</si>
  <si>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</si>
  <si>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</si>
  <si>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</si>
  <si>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</si>
  <si>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</si>
  <si>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</si>
  <si>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</si>
  <si>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</si>
  <si>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</si>
  <si>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</si>
  <si>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</si>
  <si>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</si>
  <si>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</si>
  <si>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</si>
  <si>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</si>
  <si>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</si>
  <si>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</si>
  <si>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</si>
  <si>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</si>
  <si>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</si>
  <si>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</si>
  <si>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</si>
  <si>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</si>
  <si>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</si>
  <si>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</si>
  <si>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</si>
  <si>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</si>
  <si>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</si>
  <si>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</si>
  <si>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</si>
  <si>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</si>
  <si>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</si>
  <si>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</si>
  <si>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</si>
  <si>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</si>
  <si>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</si>
  <si>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</si>
  <si>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</si>
  <si>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</si>
  <si>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</si>
  <si>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</si>
  <si>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</si>
  <si>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</si>
  <si>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</si>
  <si>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</si>
  <si>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</si>
  <si>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</si>
  <si>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</si>
  <si>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</si>
  <si>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</si>
  <si>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</si>
  <si>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</si>
  <si>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</si>
  <si>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</si>
  <si>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</si>
  <si>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</si>
  <si>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</si>
  <si>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</si>
  <si>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</si>
  <si>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</si>
  <si>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</si>
  <si>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</si>
  <si>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</si>
  <si>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</si>
  <si>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</si>
  <si>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</si>
  <si>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</si>
  <si>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</si>
  <si>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</si>
  <si>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</si>
  <si>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</si>
  <si>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</si>
  <si>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</si>
  <si>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</si>
  <si>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</si>
  <si>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</si>
  <si>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</si>
  <si>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</si>
  <si>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</si>
  <si>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</si>
  <si>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</si>
  <si>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</si>
  <si>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</si>
  <si>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</si>
  <si>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</si>
  <si>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</si>
  <si>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</si>
  <si>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</si>
  <si>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</si>
  <si>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</si>
  <si>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</si>
  <si>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</si>
  <si>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</si>
  <si>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</si>
  <si>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</si>
  <si>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</si>
  <si>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</si>
  <si>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</si>
  <si>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</si>
  <si>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</si>
  <si>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</si>
  <si>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</si>
  <si>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</si>
  <si>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</si>
  <si>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</si>
  <si>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</si>
  <si>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</si>
  <si>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</si>
  <si>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</si>
  <si>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</si>
  <si>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</si>
  <si>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</si>
  <si>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</si>
  <si>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</si>
  <si>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</si>
  <si>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</si>
  <si>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</si>
  <si>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</si>
  <si>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</si>
  <si>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</si>
  <si>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</si>
  <si>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</si>
  <si>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</si>
  <si>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</si>
  <si>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</si>
  <si>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</si>
  <si>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</si>
  <si>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Посещение школы для больных с хроническими неинфекционными заболеваниями</t>
  </si>
  <si>
    <t>B04.070.010</t>
  </si>
  <si>
    <t>Посещение школы для беременных и по вопросам грудного вскармливания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</si>
  <si>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</si>
  <si>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</si>
  <si>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</si>
  <si>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</si>
  <si>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</si>
  <si>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</si>
  <si>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</si>
  <si>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</si>
  <si>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</si>
  <si>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</si>
  <si>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</si>
  <si>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</si>
  <si>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</si>
  <si>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</si>
  <si>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</si>
  <si>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B01.037.001TMr</t>
  </si>
  <si>
    <t>Прием (осмотр, консультация) врача - пульмонолога с применением телемедицинских технологий</t>
  </si>
  <si>
    <t>B01.004kg</t>
  </si>
  <si>
    <t>Комплексный прием врача-гастроэнтеролога с проведением исследований после трансплантации печени</t>
  </si>
  <si>
    <t>B01.004.001kg</t>
  </si>
  <si>
    <t>Прием (осмотр, консультация)  врача - гастроэнтеролога первичный</t>
  </si>
  <si>
    <t>A04.14.001kg</t>
  </si>
  <si>
    <t>Ультразвуковое исследование печени с оценкой кровотока</t>
  </si>
  <si>
    <t>B03.005.019kg</t>
  </si>
  <si>
    <t>Анализ крови на лекарственный мониторинг (такролимус и пр)</t>
  </si>
  <si>
    <t>B01.004.002kg</t>
  </si>
  <si>
    <t>Прием (осмотр, консультация)  врача- гастроэнтеролога повторный</t>
  </si>
  <si>
    <t>B01.025kn</t>
  </si>
  <si>
    <t xml:space="preserve">Комплексный прием врача-нефролога с проведением исследований после трансплантации почки </t>
  </si>
  <si>
    <t>B01.025.001kn</t>
  </si>
  <si>
    <t>Прием (осмотр, консультация)  врача - нефролога первичный</t>
  </si>
  <si>
    <t>A04.28.002.001kn</t>
  </si>
  <si>
    <t>Ультразвуковое исследование почек с оценкой кровотока</t>
  </si>
  <si>
    <t>B03.005.019kn</t>
  </si>
  <si>
    <t>B01.025.002kn</t>
  </si>
  <si>
    <t>Прием (осмотр, консультация)  врача- нефролога повторный</t>
  </si>
  <si>
    <t>Таблица 2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</si>
  <si>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</si>
  <si>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</si>
  <si>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 xml:space="preserve">Тариф 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</si>
  <si>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</si>
  <si>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</si>
  <si>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</si>
  <si>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</si>
  <si>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</si>
  <si>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</si>
  <si>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</si>
  <si>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</si>
  <si>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</si>
  <si>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</si>
  <si>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</si>
  <si>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</si>
  <si>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</si>
  <si>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</si>
  <si>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</si>
  <si>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</si>
  <si>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</si>
  <si>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</si>
  <si>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</si>
  <si>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</si>
  <si>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</si>
  <si>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</si>
  <si>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</si>
  <si>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</si>
  <si>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</si>
  <si>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</si>
  <si>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</si>
  <si>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</si>
  <si>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</si>
  <si>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</si>
  <si>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</si>
  <si>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</si>
  <si>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</si>
  <si>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</si>
  <si>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</si>
  <si>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</si>
  <si>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</si>
  <si>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</si>
  <si>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</si>
  <si>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</si>
  <si>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</si>
  <si>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</si>
  <si>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</si>
  <si>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</si>
  <si>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</si>
  <si>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</si>
  <si>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</si>
  <si>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</si>
  <si>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</si>
  <si>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</si>
  <si>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</si>
  <si>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</si>
  <si>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</si>
  <si>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</si>
  <si>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</si>
  <si>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</si>
  <si>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</si>
  <si>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</si>
  <si>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</si>
  <si>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</si>
  <si>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</si>
  <si>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</si>
  <si>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</si>
  <si>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</si>
  <si>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</si>
  <si>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</si>
  <si>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</si>
  <si>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</si>
  <si>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</si>
  <si>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</si>
  <si>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</si>
  <si>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</si>
  <si>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</si>
  <si>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</si>
  <si>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</si>
  <si>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</si>
  <si>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</si>
  <si>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</si>
  <si>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</si>
  <si>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</si>
  <si>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</si>
  <si>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</si>
  <si>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</si>
  <si>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</si>
  <si>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</si>
  <si>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</si>
  <si>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</si>
  <si>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</si>
  <si>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</si>
  <si>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</si>
  <si>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</si>
  <si>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</si>
  <si>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</si>
  <si>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</si>
  <si>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</si>
  <si>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</si>
  <si>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</si>
  <si>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</si>
  <si>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</si>
  <si>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</si>
  <si>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</si>
  <si>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</si>
  <si>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</si>
  <si>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</si>
  <si>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</si>
  <si>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</si>
  <si>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</si>
  <si>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</si>
  <si>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</si>
  <si>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</si>
  <si>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</si>
  <si>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</si>
  <si>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</si>
  <si>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</si>
  <si>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</si>
  <si>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</si>
  <si>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</si>
  <si>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</si>
  <si>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</si>
  <si>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</si>
  <si>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</si>
  <si>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</si>
  <si>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</si>
  <si>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</si>
  <si>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</si>
  <si>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</si>
  <si>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</si>
  <si>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</si>
  <si>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</si>
  <si>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</si>
  <si>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</si>
  <si>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</si>
  <si>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</si>
  <si>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</si>
  <si>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</si>
  <si>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</si>
  <si>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</si>
  <si>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</si>
  <si>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</si>
  <si>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</si>
  <si>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</si>
  <si>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</si>
  <si>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</si>
  <si>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</si>
  <si>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</si>
  <si>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</si>
  <si>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</si>
  <si>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</si>
  <si>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</si>
  <si>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</si>
  <si>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</si>
  <si>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</si>
  <si>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</si>
  <si>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</si>
  <si>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</si>
  <si>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</si>
  <si>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</si>
  <si>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</si>
  <si>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</si>
  <si>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</si>
  <si>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</si>
  <si>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</si>
  <si>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</si>
  <si>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</si>
  <si>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</si>
  <si>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</si>
  <si>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</si>
  <si>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</si>
  <si>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</si>
  <si>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</si>
  <si>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</si>
  <si>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</si>
  <si>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</si>
  <si>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</si>
  <si>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</si>
  <si>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</si>
  <si>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</si>
  <si>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</si>
  <si>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</si>
  <si>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</si>
  <si>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</si>
  <si>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</si>
  <si>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</si>
  <si>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</si>
  <si>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</si>
  <si>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</si>
  <si>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</si>
  <si>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</si>
  <si>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</si>
  <si>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</si>
  <si>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</si>
  <si>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</si>
  <si>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</si>
  <si>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</si>
  <si>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</si>
  <si>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</si>
  <si>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</si>
  <si>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</si>
  <si>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</si>
  <si>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</si>
  <si>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</si>
  <si>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</si>
  <si>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</si>
  <si>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</si>
  <si>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</si>
  <si>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</si>
  <si>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</si>
  <si>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</si>
  <si>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</si>
  <si>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</si>
  <si>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</si>
  <si>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</si>
  <si>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</si>
  <si>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</si>
  <si>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</si>
  <si>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</si>
  <si>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</si>
  <si>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</si>
  <si>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</si>
  <si>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</si>
  <si>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</si>
  <si>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</si>
  <si>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</si>
  <si>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</si>
  <si>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</si>
  <si>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</si>
  <si>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A03.18.001P</t>
  </si>
  <si>
    <t>Колоноскопия с проведением полипэктомии</t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</si>
  <si>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</si>
  <si>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</si>
  <si>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</si>
  <si>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</si>
  <si>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</si>
  <si>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</si>
  <si>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</si>
  <si>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Код по МКБ X: В18.2, Z20.5</t>
  </si>
  <si>
    <t>Прием (осмотр, консультация) врача-специалиста</t>
  </si>
  <si>
    <t>Стоимость, руб.</t>
  </si>
  <si>
    <t>Код медицинской услуги</t>
  </si>
  <si>
    <t>Наименование медицинской услуги</t>
  </si>
  <si>
    <t>Частота предоставления</t>
  </si>
  <si>
    <t>B01.004.001/B01.014.001/B01.047.001/B01.026.001</t>
  </si>
  <si>
    <t>Прием (осмотр, консультация) врача-гастроэнтеролога/инфекциониста/терапевта первичный/врача общей практики первичный****</t>
  </si>
  <si>
    <t>B01.004.002t/B01.014.002t/B01.047.002t/B01.026.002t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</si>
  <si>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</si>
  <si>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Лабораторные и инструментальные методы исследования</t>
  </si>
  <si>
    <t>A09.05.011</t>
  </si>
  <si>
    <t>A12.06.016</t>
  </si>
  <si>
    <t>Проведение серологической реакции на различные инфекции, вирусы</t>
  </si>
  <si>
    <t>A26.05.019.01</t>
  </si>
  <si>
    <t>Определение РНК вируса гепатита C (Hepatitis C virus) в крови методом ПЦР, качественное исследование****</t>
  </si>
  <si>
    <t>A26.05.019.03</t>
  </si>
  <si>
    <t>B03.016.004</t>
  </si>
  <si>
    <t>Анализ крови биохимический общетерапевтический (включая АЛТ и АСТ)****</t>
  </si>
  <si>
    <t>A04.14.001.05</t>
  </si>
  <si>
    <t>Эластометрия печени****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</si>
  <si>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</si>
  <si>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</si>
  <si>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A26.06.034.01</t>
  </si>
  <si>
    <t>A26.06.034.02</t>
  </si>
  <si>
    <t>A26.06.036</t>
  </si>
  <si>
    <t>Определение антигена к вирусу гепатита В (HBsAg Hepatitis В virus) в крови</t>
  </si>
  <si>
    <t>A26.06.041.02</t>
  </si>
  <si>
    <t>A26.06.048</t>
  </si>
  <si>
    <t>Определение антител классов M, G (IgM, IgG) к вирусу иммунодефицита человека ВИЧ-1 (Human immunodeficiency virus HIV 1) в крови****</t>
  </si>
  <si>
    <t>A26.06.049</t>
  </si>
  <si>
    <t>Определение антител классов M, G (IgM, IgG) к вирусу иммунодефицита человека ВИЧ-2 (Human immunodeficiency virus HIV 2) в крови****</t>
  </si>
  <si>
    <t>B03.016.003</t>
  </si>
  <si>
    <t>Общий (клинический) анализ крови развернутый****</t>
  </si>
  <si>
    <t>A09.05.046</t>
  </si>
  <si>
    <t>Определение активности щелочной фосфатазы в крови****</t>
  </si>
  <si>
    <t>A09.05.044</t>
  </si>
  <si>
    <t>Определение активности гамма-глютамилтрансферазы в крови****</t>
  </si>
  <si>
    <t>B03.016.006</t>
  </si>
  <si>
    <t>Анализ мочи общий****</t>
  </si>
  <si>
    <t>A04.16.001</t>
  </si>
  <si>
    <t>Ультразвуковое исследование органов брюшной полости (комплексное)</t>
  </si>
  <si>
    <t>Диагностическая схема ведения пациента при неалкогольной жировой болезни печени</t>
  </si>
  <si>
    <t>Код по МКБ X: K76.0</t>
  </si>
  <si>
    <t>B01.004.001/B01.047.001/B01.026.001</t>
  </si>
  <si>
    <t>Прием (осмотр, консультация) врача-гастроэнтеролога/терапевта/врача общей практики первичный****</t>
  </si>
  <si>
    <t>B01.004.002t/B01.047.002t/B01.026.002t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</si>
  <si>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</si>
  <si>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>A09.05.282</t>
  </si>
  <si>
    <t>Определение среднего содержания и средней концентрации гемоглобина в эритроцитах****</t>
  </si>
  <si>
    <t>A09.05.007</t>
  </si>
  <si>
    <t xml:space="preserve">Исследование уровня железа сыворотки крови </t>
  </si>
  <si>
    <t>A09.05.028</t>
  </si>
  <si>
    <t>Исследование уровня холестерина липопротеинов низкой плотности****</t>
  </si>
  <si>
    <t>A09.05.028.01</t>
  </si>
  <si>
    <t>Исследование уровня холестерина липопротеинов очень низкой плотности****</t>
  </si>
  <si>
    <t>A09.05.025</t>
  </si>
  <si>
    <t>Исследование уровня триглицеридов в крови****</t>
  </si>
  <si>
    <t>A09.05.054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</si>
  <si>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</si>
  <si>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</si>
  <si>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A26.06.041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</si>
  <si>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</si>
  <si>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</si>
  <si>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</si>
  <si>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A06.30.005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</si>
  <si>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</si>
  <si>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</si>
  <si>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</si>
  <si>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B01.004.002/B01.047.002/B01.026.002</t>
  </si>
  <si>
    <t>Прием (осмотр, консультация) врача-гастроэнтеролога/терапевта/врача общей практики повторный****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</si>
  <si>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</si>
  <si>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</si>
  <si>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>A09.05.054.02</t>
  </si>
  <si>
    <t xml:space="preserve">Исследование уровня иммуноглобулина A в крови 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</si>
  <si>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</si>
  <si>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</si>
  <si>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</si>
  <si>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</si>
  <si>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</si>
  <si>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</si>
  <si>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B01.004.001/B01.014.001/B01.047.001</t>
  </si>
  <si>
    <t>Прием (осмотр, консультация) врача-гастроэнтеролога/инфекциониста/терапевта первичный****</t>
  </si>
  <si>
    <t>B01.004.002t/B01.014.002t/B01.047.002t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</si>
  <si>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</si>
  <si>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A12.05.027</t>
  </si>
  <si>
    <t>Определение протромбинового (тромбопластинового) времени в крови или в плазме****</t>
  </si>
  <si>
    <t>A26.05.020.02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</si>
  <si>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</si>
  <si>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</si>
  <si>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>A26.06.035</t>
  </si>
  <si>
    <t xml:space="preserve">Определение антигена (HbeAg) вируса гепатита B (Hepatitis B virus) в крови**** </t>
  </si>
  <si>
    <t>A26.06.038</t>
  </si>
  <si>
    <t xml:space="preserve">Определение антител к е-антигену (anti-HBe) вируса гепатита B (Hepatitis B virus) в крови </t>
  </si>
  <si>
    <t>A26.06.039</t>
  </si>
  <si>
    <t>Определение антител к вирусу гепатита C (Hepatitis C virus) в крови</t>
  </si>
  <si>
    <t>A26.06.043</t>
  </si>
  <si>
    <t xml:space="preserve">Определение антител к вирусу гепатита D (Hepatitis D virus) в крови**** </t>
  </si>
  <si>
    <t>A26.05.023</t>
  </si>
  <si>
    <t>Молекулярно-биологическое исследование крови на вирус гепатита D (Hepatitis D virus)</t>
  </si>
  <si>
    <t>Анализ крови биохимический общетерапевтический****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</si>
  <si>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</si>
  <si>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</si>
  <si>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</si>
  <si>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>B01.004.002/B01.014.002/B01.047.001</t>
  </si>
  <si>
    <t>Прием (осмотр, консультация) врача-гастроэнтеролога/инфекциониста/терапевта повторный****</t>
  </si>
  <si>
    <t>A09.05.201</t>
  </si>
  <si>
    <t xml:space="preserve">Исследование уровня антигена аденогенных раков CA 19-9 в крови </t>
  </si>
  <si>
    <t>A09.05.089</t>
  </si>
  <si>
    <t xml:space="preserve">Исследование уровня альфа-фетопротеина в сыворотке крови </t>
  </si>
  <si>
    <t>B03.016.002.1</t>
  </si>
  <si>
    <t>Анализ крови на PIVKA-II</t>
  </si>
  <si>
    <t>A05.30.005.02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</si>
  <si>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</si>
  <si>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</si>
  <si>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</si>
  <si>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>A12.06.024</t>
  </si>
  <si>
    <t xml:space="preserve"> Определение содержания антител к антигенам печеночной ткани в крови</t>
  </si>
  <si>
    <t>A12.06.010</t>
  </si>
  <si>
    <t>Определение содержания антител к антигенам ядра клетки и ДНК</t>
  </si>
  <si>
    <t>A12.06.036</t>
  </si>
  <si>
    <t>Определение содержания антител к антигенам микросом в крови</t>
  </si>
  <si>
    <t>A09.05.054.04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</si>
  <si>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</si>
  <si>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</si>
  <si>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</si>
  <si>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</si>
  <si>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A12.06.035</t>
  </si>
  <si>
    <t>Определение содержания антител к антигенам митохондрий в крови</t>
  </si>
  <si>
    <t>A12.06.037</t>
  </si>
  <si>
    <t>Определение содержания антител к цитоплазме нейтрофилов в крови</t>
  </si>
  <si>
    <t>A09.05.054.03</t>
  </si>
  <si>
    <t xml:space="preserve">Исследование уровня иммуноглобулина M в крови </t>
  </si>
  <si>
    <t>A05.15.002</t>
  </si>
  <si>
    <t>Магнитно-резонансная холангиопанкреатография</t>
  </si>
  <si>
    <t>A06.14.007</t>
  </si>
  <si>
    <t>Ретроградная холангиопанкреатография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</si>
  <si>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</si>
  <si>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</si>
  <si>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</si>
  <si>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</si>
  <si>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</t>
  </si>
  <si>
    <t>Наименование комплексной услуги</t>
  </si>
  <si>
    <t>Код услуги в соответствии с номенклатурой медицинских услуг</t>
  </si>
  <si>
    <t>B01.027KC</t>
  </si>
  <si>
    <t>Комплекс мероприятий в центре амбулаторной онкологической помощи (взрослые)</t>
  </si>
  <si>
    <t>B01.027.001C</t>
  </si>
  <si>
    <t xml:space="preserve">Прием (осмотр, консультация) врача-онколога </t>
  </si>
  <si>
    <t>2.22.960.1C</t>
  </si>
  <si>
    <t>Обращение по поводу заболевания к врачу-онкологу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</si>
  <si>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</si>
  <si>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</si>
  <si>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</si>
  <si>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</si>
  <si>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</si>
  <si>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</si>
  <si>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</si>
  <si>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</si>
  <si>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</si>
  <si>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</si>
  <si>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</si>
  <si>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</si>
  <si>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</si>
  <si>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</si>
  <si>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</si>
  <si>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</si>
  <si>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</si>
  <si>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</si>
  <si>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</si>
  <si>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</si>
  <si>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</si>
  <si>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</si>
  <si>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</si>
  <si>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</si>
  <si>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</si>
  <si>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</si>
  <si>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</si>
  <si>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</si>
  <si>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</si>
  <si>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</si>
  <si>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</si>
  <si>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</si>
  <si>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</si>
  <si>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</si>
  <si>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</si>
  <si>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</si>
  <si>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B01.009.KC</t>
  </si>
  <si>
    <t>Комплекс мероприятий в центре амбулаторной онкологической помощи (дети)</t>
  </si>
  <si>
    <t>B01.009.001C</t>
  </si>
  <si>
    <t>Прием (осмотр, консультация) врача - детского онколога</t>
  </si>
  <si>
    <t>1.22.960.1C</t>
  </si>
  <si>
    <t>Обращение по поводу заболевания к врачу-детскому онкологу</t>
  </si>
  <si>
    <t>B04.009.002C</t>
  </si>
  <si>
    <t>Профилактический прием (осмотр, консультация) врача - детского онколога</t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</si>
  <si>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</si>
  <si>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</si>
  <si>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</si>
  <si>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</si>
  <si>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</si>
  <si>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</si>
  <si>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</si>
  <si>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</si>
  <si>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</si>
  <si>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</si>
  <si>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</si>
  <si>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</si>
  <si>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</si>
  <si>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</si>
  <si>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</si>
  <si>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</si>
  <si>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</si>
  <si>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</si>
  <si>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</si>
  <si>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</si>
  <si>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</si>
  <si>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</si>
  <si>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</si>
  <si>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</si>
  <si>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</si>
  <si>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</si>
  <si>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</si>
  <si>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</si>
  <si>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</si>
  <si>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</si>
  <si>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</si>
  <si>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</si>
  <si>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</si>
  <si>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</si>
  <si>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</si>
  <si>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</si>
  <si>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</si>
  <si>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</si>
  <si>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</si>
  <si>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</si>
  <si>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</si>
  <si>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</si>
  <si>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</si>
  <si>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</si>
  <si>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</si>
  <si>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</si>
  <si>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</si>
  <si>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</si>
  <si>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A04.12.0050061C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</si>
  <si>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</si>
  <si>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</si>
  <si>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</si>
  <si>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</si>
  <si>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</si>
  <si>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</si>
  <si>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</si>
  <si>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</si>
  <si>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</si>
  <si>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</si>
  <si>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</si>
  <si>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</si>
  <si>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</si>
  <si>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</si>
  <si>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</si>
  <si>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</si>
  <si>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</si>
  <si>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</si>
  <si>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</si>
  <si>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</si>
  <si>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</si>
  <si>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</si>
  <si>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</si>
  <si>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</si>
  <si>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</si>
  <si>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</si>
  <si>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</si>
  <si>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</si>
  <si>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</si>
  <si>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</si>
  <si>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</si>
  <si>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</si>
  <si>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</si>
  <si>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</si>
  <si>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</si>
  <si>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</si>
  <si>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</si>
  <si>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</si>
  <si>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</si>
  <si>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</si>
  <si>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</si>
  <si>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</si>
  <si>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</si>
  <si>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</si>
  <si>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</si>
  <si>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</si>
  <si>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</si>
  <si>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</si>
  <si>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</si>
  <si>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</si>
  <si>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</si>
  <si>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</si>
  <si>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</si>
  <si>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</si>
  <si>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</si>
  <si>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</si>
  <si>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</si>
  <si>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</si>
  <si>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</si>
  <si>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</si>
  <si>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</si>
  <si>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</si>
  <si>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</si>
  <si>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</si>
  <si>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</si>
  <si>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</si>
  <si>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Патолого-анатомическое исследование белка к рецепторам HER2/neu с применением иммуногистохимических методова*1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</si>
  <si>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</si>
  <si>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</si>
  <si>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</si>
  <si>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</si>
  <si>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</si>
  <si>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</si>
  <si>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</si>
  <si>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</si>
  <si>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</si>
  <si>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</si>
  <si>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</si>
  <si>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</si>
  <si>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</si>
  <si>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</si>
  <si>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</si>
  <si>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</si>
  <si>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</si>
  <si>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</si>
  <si>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</si>
  <si>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</si>
  <si>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</si>
  <si>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</si>
  <si>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</si>
  <si>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</si>
  <si>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</si>
  <si>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</si>
  <si>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</si>
  <si>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</si>
  <si>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</si>
  <si>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</si>
  <si>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</si>
  <si>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</si>
  <si>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</si>
  <si>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</si>
  <si>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</si>
  <si>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</si>
  <si>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</si>
  <si>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</si>
  <si>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</si>
  <si>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</si>
  <si>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</si>
  <si>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</si>
  <si>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</si>
  <si>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</si>
  <si>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</si>
  <si>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</si>
  <si>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ОФЭКТ и сцинтиграфические исследования*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</si>
  <si>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</si>
  <si>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</si>
  <si>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</si>
  <si>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</si>
  <si>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</si>
  <si>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</si>
  <si>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</si>
  <si>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</si>
  <si>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</si>
  <si>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</si>
  <si>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</si>
  <si>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</si>
  <si>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</si>
  <si>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</si>
  <si>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</si>
  <si>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</si>
  <si>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</si>
  <si>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</si>
  <si>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</si>
  <si>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</si>
  <si>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</si>
  <si>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</si>
  <si>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</si>
  <si>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</si>
  <si>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</si>
  <si>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</si>
  <si>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</si>
  <si>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</si>
  <si>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</si>
  <si>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</si>
  <si>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</si>
  <si>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</si>
  <si>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</si>
  <si>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</si>
  <si>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</si>
  <si>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</si>
  <si>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</si>
  <si>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</si>
  <si>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</si>
  <si>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</si>
  <si>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</si>
  <si>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15</t>
  </si>
  <si>
    <t>Приложение 16</t>
  </si>
  <si>
    <t>Приложение 17</t>
  </si>
  <si>
    <t>Приложение 18</t>
  </si>
  <si>
    <t>Приложение 9а</t>
  </si>
  <si>
    <t>Перечень КСГ/КПГ и коэффициенты относительной затратоемкости КСГ (круглосуточный стационар)</t>
  </si>
  <si>
    <t>Код</t>
  </si>
  <si>
    <t>Профиль (КПГ) и КСГ</t>
  </si>
  <si>
    <t>Коэффициент относительной затратоемкости КСГ/КПГ</t>
  </si>
  <si>
    <t>Доля заработной платы и прочих расходов</t>
  </si>
  <si>
    <t>Рекомендованная длительность</t>
  </si>
  <si>
    <t>примечание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</si>
  <si>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</si>
  <si>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</si>
  <si>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</si>
  <si>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</si>
  <si>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*</t>
  </si>
  <si>
    <t>st02.001.1</t>
  </si>
  <si>
    <t>Осложнения, связанные с беременностью (длительность 5 дней и менее)</t>
  </si>
  <si>
    <t>st02.001.2</t>
  </si>
  <si>
    <t>Осложнения, связанные с беременностью (длительность от 6 дней включительно до 11 дней включительно)</t>
  </si>
  <si>
    <t>st02.001.3</t>
  </si>
  <si>
    <t>Осложнения, связанные с беременностью (длительность 12 дней и более)</t>
  </si>
  <si>
    <t>st02.002</t>
  </si>
  <si>
    <t>Беременность, закончившаяся абортивным исходом</t>
  </si>
  <si>
    <t>st02.003</t>
  </si>
  <si>
    <t>Родоразрешение</t>
  </si>
  <si>
    <t>st02.003.1</t>
  </si>
  <si>
    <t>st02.003.2</t>
  </si>
  <si>
    <t>Родоразрешение (МНН Атозибан) 1-3 этапы/2-3 этапы</t>
  </si>
  <si>
    <t>st02.004</t>
  </si>
  <si>
    <t>Кесарево сечение</t>
  </si>
  <si>
    <t>st02.004.1</t>
  </si>
  <si>
    <t>st02.004.2</t>
  </si>
  <si>
    <t>Кесарево сечение (МНН Атозибан) 1-3 этапы/2-3 этапы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</si>
  <si>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</si>
  <si>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</si>
  <si>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</si>
  <si>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</si>
  <si>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</si>
  <si>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</si>
  <si>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</si>
  <si>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</si>
  <si>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</si>
  <si>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</si>
  <si>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</si>
  <si>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</si>
  <si>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</si>
  <si>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</si>
  <si>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</si>
  <si>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</si>
  <si>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</si>
  <si>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</si>
  <si>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</si>
  <si>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</si>
  <si>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</si>
  <si>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</si>
  <si>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</si>
  <si>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</si>
  <si>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</si>
  <si>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</si>
  <si>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</si>
  <si>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</si>
  <si>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</si>
  <si>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</si>
  <si>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</si>
  <si>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</si>
  <si>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</si>
  <si>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</si>
  <si>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</si>
  <si>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</si>
  <si>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</si>
  <si>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</si>
  <si>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st04.004.1</t>
  </si>
  <si>
    <t>st04.004.2</t>
  </si>
  <si>
    <t>Болезни печени, невирусные (уровень 2) (с применением МНН Альбумин человека)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</si>
  <si>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</si>
  <si>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</si>
  <si>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</si>
  <si>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</si>
  <si>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</si>
  <si>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</si>
  <si>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</si>
  <si>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</si>
  <si>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</si>
  <si>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</si>
  <si>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</si>
  <si>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</si>
  <si>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</si>
  <si>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</si>
  <si>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</si>
  <si>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</si>
  <si>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</si>
  <si>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</si>
  <si>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</si>
  <si>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</si>
  <si>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</si>
  <si>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</si>
  <si>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</si>
  <si>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</si>
  <si>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</si>
  <si>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</si>
  <si>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st07.001.1</t>
  </si>
  <si>
    <t>Врожденные аномалии сердечно-сосудистой системы, дети, с ОРИТ и ПИТ</t>
  </si>
  <si>
    <t>st07.001.2</t>
  </si>
  <si>
    <t>Врожденные аномалии сердечно-сосудистой системы, дети, без ОРИТ и ПИТ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</si>
  <si>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</si>
  <si>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</si>
  <si>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</si>
  <si>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</si>
  <si>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</si>
  <si>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</si>
  <si>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</si>
  <si>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</si>
  <si>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</si>
  <si>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</si>
  <si>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</si>
  <si>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</si>
  <si>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</si>
  <si>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</si>
  <si>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</si>
  <si>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</si>
  <si>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</si>
  <si>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</si>
  <si>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</si>
  <si>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</si>
  <si>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</si>
  <si>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</si>
  <si>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</si>
  <si>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</si>
  <si>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</si>
  <si>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</si>
  <si>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</si>
  <si>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</si>
  <si>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</si>
  <si>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</si>
  <si>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</si>
  <si>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</si>
  <si>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</si>
  <si>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</si>
  <si>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</si>
  <si>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</si>
  <si>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</si>
  <si>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</si>
  <si>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</si>
  <si>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</si>
  <si>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</si>
  <si>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</si>
  <si>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</si>
  <si>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</si>
  <si>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st11.001.1</t>
  </si>
  <si>
    <t>Сахарный диабет, дети, с ОРИТ и ПИТ</t>
  </si>
  <si>
    <t>st11.001.2</t>
  </si>
  <si>
    <t>Сахарный диабет, дети, без ОРИТ и ПИТ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</si>
  <si>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</si>
  <si>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</si>
  <si>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</si>
  <si>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</si>
  <si>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</si>
  <si>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</si>
  <si>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</si>
  <si>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</si>
  <si>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</si>
  <si>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</si>
  <si>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</si>
  <si>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</si>
  <si>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</si>
  <si>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</si>
  <si>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</si>
  <si>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</si>
  <si>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</si>
  <si>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</si>
  <si>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</si>
  <si>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</si>
  <si>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</si>
  <si>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</si>
  <si>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</si>
  <si>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</si>
  <si>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</si>
  <si>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</si>
  <si>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</si>
  <si>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</si>
  <si>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st12.011.1</t>
  </si>
  <si>
    <t>Респираторные инфекции верхних дыхательных путей, дети, с ОРИТ и ПИТ</t>
  </si>
  <si>
    <t>st12.011.2</t>
  </si>
  <si>
    <t>Респираторные инфекции верхних дыхательных путей, дети, без ОРИТ и ПИТ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</si>
  <si>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</si>
  <si>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</si>
  <si>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</si>
  <si>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</si>
  <si>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</si>
  <si>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</si>
  <si>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</si>
  <si>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</si>
  <si>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</si>
  <si>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</si>
  <si>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st12.016.1</t>
  </si>
  <si>
    <t>Коронавирусная инфекция COVID-19 (уровень 2.1)</t>
  </si>
  <si>
    <t>st12.016.2</t>
  </si>
  <si>
    <t>Коронавирусная инфекция COVID-19 (уровень 2.2)</t>
  </si>
  <si>
    <t>st12.017</t>
  </si>
  <si>
    <t>Коронавирусная инфекция COVID-19 (уровень 3)</t>
  </si>
  <si>
    <t>st12.017.1</t>
  </si>
  <si>
    <t>Коронавирусная инфекция COVID-19 (уровень 3.1)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</si>
  <si>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</si>
  <si>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</si>
  <si>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</si>
  <si>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</si>
  <si>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st12.018.1</t>
  </si>
  <si>
    <t>Коронавирусная инфекция COVID-19 (уровень 4.1)</t>
  </si>
  <si>
    <t>st12.018.2</t>
  </si>
  <si>
    <t>Коронавирусная инфекция COVID-19 (уровень 4.2)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</si>
  <si>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</si>
  <si>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</si>
  <si>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</si>
  <si>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</si>
  <si>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</si>
  <si>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</si>
  <si>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</si>
  <si>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</si>
  <si>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</si>
  <si>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</si>
  <si>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</si>
  <si>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</si>
  <si>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</si>
  <si>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</si>
  <si>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</si>
  <si>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</si>
  <si>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</si>
  <si>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</si>
  <si>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</si>
  <si>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</si>
  <si>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</si>
  <si>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</si>
  <si>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</si>
  <si>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</si>
  <si>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</si>
  <si>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</si>
  <si>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</si>
  <si>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</si>
  <si>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</si>
  <si>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</si>
  <si>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</si>
  <si>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</si>
  <si>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</si>
  <si>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</si>
  <si>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st15.003.1</t>
  </si>
  <si>
    <t>st15.003.2</t>
  </si>
  <si>
    <t>Дегенеративные болезни нервной системы (brt, 8 сеансов)</t>
  </si>
  <si>
    <t>st15.003.3</t>
  </si>
  <si>
    <t>Дегенеративные болезни нервной системы (brt, 4 сеанса)</t>
  </si>
  <si>
    <t>st15.003.4</t>
  </si>
  <si>
    <t>Дегенеративные болезни нервной системы (brt, 12 сеансов)</t>
  </si>
  <si>
    <t>st15.004</t>
  </si>
  <si>
    <t>Демиелинизирующие болезни нервной системы</t>
  </si>
  <si>
    <t>st15.004.1</t>
  </si>
  <si>
    <t>Демиелинизирующие болезни нервной системы (уровень 1)</t>
  </si>
  <si>
    <t>st15.004.2</t>
  </si>
  <si>
    <t>Демиелинизирующие болезни нервной системы (для лечения пациентов с диагнозом G61.0 «Синздром Гийена-Барре» и выполнении не менее 4-х процедур плазмафереза)</t>
  </si>
  <si>
    <t>st15.004.3</t>
  </si>
  <si>
    <t>Демиелинизирующие болезни нервной системы (для лечения пациентов с диагнозом G61.0 «Синздром Гийена-Барре» и выполнении не менее 5-ти процедур плазмафереза)</t>
  </si>
  <si>
    <t>st15.004.4</t>
  </si>
  <si>
    <t>Демиелинизирующие болезни нервной системы (для лечения пациентов с диагнозом G61.0 «Синздром Гийена-Барре» и применением иммуноглобулина)</t>
  </si>
  <si>
    <t>st15.004.5</t>
  </si>
  <si>
    <t>Демиелинизирующие болезни нервной системы (уровень1, brt, 8 сеансов)</t>
  </si>
  <si>
    <t>st15.004.8</t>
  </si>
  <si>
    <t>Демиелинизирующие болезни нервной системы (уровень1, brt, 4 сеанса)</t>
  </si>
  <si>
    <t>st15.004.9</t>
  </si>
  <si>
    <t>Демиелинизирующие болезни нервной системы (уровень1, brt, 12 сеансов)</t>
  </si>
  <si>
    <t>st15.005</t>
  </si>
  <si>
    <t>Эпилепсия, судороги (уровень 1)</t>
  </si>
  <si>
    <t>st15.005.1</t>
  </si>
  <si>
    <t>Эпилепсия, судороги (уровень 1), с ОРИТ и ПИТ</t>
  </si>
  <si>
    <t>st15.005.2</t>
  </si>
  <si>
    <t>Эпилепсия, судороги (уровень 1), без ОРИТ и ПИТ</t>
  </si>
  <si>
    <t>st15.018</t>
  </si>
  <si>
    <t>Эпилепсия, судороги (уровень 2)</t>
  </si>
  <si>
    <t>st15.018.1</t>
  </si>
  <si>
    <t>Эпилепсия, судороги (уровень 2), с ОРИТ и ПИТ</t>
  </si>
  <si>
    <t>st15.018.2</t>
  </si>
  <si>
    <t>Эпилепсия, судороги (уровень 2), без ОРИТ и ПИТ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</si>
  <si>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</si>
  <si>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</si>
  <si>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</si>
  <si>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</si>
  <si>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</si>
  <si>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</si>
  <si>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st15.007.1</t>
  </si>
  <si>
    <t>st15.007.2</t>
  </si>
  <si>
    <t>Расстройства периферической нервной системы (brt, 8 сеансов)</t>
  </si>
  <si>
    <t>st15.007.3</t>
  </si>
  <si>
    <t>Расстройства периферической нервной системы (brt, 4 сеанса)</t>
  </si>
  <si>
    <t>st15.007.4</t>
  </si>
  <si>
    <t>Расстройства периферической нервной системы (brt, 12 сеансов)</t>
  </si>
  <si>
    <t>st15.008</t>
  </si>
  <si>
    <t>Неврологические заболевания, лечение с применением ботулотоксина (уровень1)</t>
  </si>
  <si>
    <t>st15.008.1</t>
  </si>
  <si>
    <t>st15.008.2</t>
  </si>
  <si>
    <t>Неврологические заболевания, лечение с применением ботулотоксина (уровень1, brt, 8 сеансов)</t>
  </si>
  <si>
    <t>st15.008.3</t>
  </si>
  <si>
    <t>Неврологические заболевания, лечение с применением ботулотоксина (уровень1, brt, 4 сеанса)</t>
  </si>
  <si>
    <t>st15.008.4</t>
  </si>
  <si>
    <t>Неврологические заболевания, лечение с применением ботулотоксина (уровень1, brt, 12 сеансов)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</si>
  <si>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</si>
  <si>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</si>
  <si>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</si>
  <si>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</si>
  <si>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st15.010.1</t>
  </si>
  <si>
    <t>st15.010.2</t>
  </si>
  <si>
    <t>Другие нарушения нервной системы (уровень1, brt, 8 сеансов)</t>
  </si>
  <si>
    <t>st15.010.3</t>
  </si>
  <si>
    <t>Другие нарушения нервной системы (уровень1, brt, 4 сеанса)</t>
  </si>
  <si>
    <t>st15.010.4</t>
  </si>
  <si>
    <t>Другие нарушения нервной системы (уровень1, brt, 12 сеансов)</t>
  </si>
  <si>
    <t>st15.011</t>
  </si>
  <si>
    <t>Другие нарушения нервной системы (уровень 2)</t>
  </si>
  <si>
    <t>st15.011.1</t>
  </si>
  <si>
    <t>st15.011.2</t>
  </si>
  <si>
    <t>Другие нарушения нервной системы (уровень 2, brt, 8 сеансов)</t>
  </si>
  <si>
    <t>st15.011.3</t>
  </si>
  <si>
    <t>Другие нарушения нервной системы (уровень 2, brt, 4 сеанса)</t>
  </si>
  <si>
    <t>st15.011.4</t>
  </si>
  <si>
    <t>Другие нарушения нервной системы (уровень 2, brt, 12 сеансов)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</si>
  <si>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</si>
  <si>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</si>
  <si>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</si>
  <si>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</si>
  <si>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</si>
  <si>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</si>
  <si>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</si>
  <si>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</si>
  <si>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</si>
  <si>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</si>
  <si>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</si>
  <si>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</si>
  <si>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st15.017.1</t>
  </si>
  <si>
    <t>st15.017.2</t>
  </si>
  <si>
    <t>Другие цереброваскулярные болезни (brt, 8 сеансов)</t>
  </si>
  <si>
    <t>st15.017.3</t>
  </si>
  <si>
    <t>Другие цереброваскулярные болезни (brt, 4 сеанса)</t>
  </si>
  <si>
    <t>st15.017.4</t>
  </si>
  <si>
    <t>Другие цереброваскулярные болезни (brt, 12 сеансов)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</si>
  <si>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</si>
  <si>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</si>
  <si>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</si>
  <si>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</si>
  <si>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</si>
  <si>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</si>
  <si>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</si>
  <si>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</si>
  <si>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st16.001.1</t>
  </si>
  <si>
    <t>st16.001.2</t>
  </si>
  <si>
    <t>Паралитические синдромы, травма спинного мозга (уровень, brt, 8 сеансов)</t>
  </si>
  <si>
    <t>st16.001.3</t>
  </si>
  <si>
    <t>Паралитические синдромы, травма спинного мозга (уровень, brt, 4 сеанса)</t>
  </si>
  <si>
    <t>st16.001.4</t>
  </si>
  <si>
    <t>Паралитические синдромы, травма спинного мозга (уровень, brt, 12 сеансов)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</si>
  <si>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</si>
  <si>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</si>
  <si>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</si>
  <si>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</si>
  <si>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st16.003.1</t>
  </si>
  <si>
    <t>st16.003.2</t>
  </si>
  <si>
    <t>Дорсопатии, спондилопатии, остеопатии (brt, 8 сеансов)</t>
  </si>
  <si>
    <t>st16.003.3</t>
  </si>
  <si>
    <t>Дорсопатии, спондилопатии, остеопатии (brt, 4 сеанса)</t>
  </si>
  <si>
    <t>st16.003.4</t>
  </si>
  <si>
    <t>Дорсопатии, спондилопатии, остеопатии (brt, 12 сеансов)</t>
  </si>
  <si>
    <t>st16.004</t>
  </si>
  <si>
    <t>Травмы позвоночника</t>
  </si>
  <si>
    <t>st16.004.1</t>
  </si>
  <si>
    <t>st16.004.2</t>
  </si>
  <si>
    <t>Травмы позвоночника (brt, 8 сеансов)</t>
  </si>
  <si>
    <t>st16.004.3</t>
  </si>
  <si>
    <t>Травмы позвоночника (brt, 4 сеанса)</t>
  </si>
  <si>
    <t>st16.004.4</t>
  </si>
  <si>
    <t>Травмы позвоночника (brt, 12 сеансов)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</si>
  <si>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</si>
  <si>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</si>
  <si>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</si>
  <si>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</si>
  <si>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st16.006.1</t>
  </si>
  <si>
    <t>Переломы черепа, внутричерепная травма, с ОРИТ и ПИТ</t>
  </si>
  <si>
    <t>st16.006.2</t>
  </si>
  <si>
    <t>Переломы черепа, внутричерепная травма, без ОРИТ и ПИТ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</si>
  <si>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</si>
  <si>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</si>
  <si>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</si>
  <si>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</si>
  <si>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</si>
  <si>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</si>
  <si>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</si>
  <si>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</si>
  <si>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</si>
  <si>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</si>
  <si>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</si>
  <si>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</si>
  <si>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</si>
  <si>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</si>
  <si>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</si>
  <si>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</si>
  <si>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</si>
  <si>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</si>
  <si>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</si>
  <si>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</si>
  <si>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</si>
  <si>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</si>
  <si>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</si>
  <si>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</si>
  <si>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</si>
  <si>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</si>
  <si>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</si>
  <si>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</si>
  <si>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</si>
  <si>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</si>
  <si>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</si>
  <si>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</si>
  <si>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</si>
  <si>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</si>
  <si>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</si>
  <si>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</si>
  <si>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</si>
  <si>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</si>
  <si>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</si>
  <si>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</si>
  <si>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</si>
  <si>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</si>
  <si>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</si>
  <si>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</si>
  <si>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</si>
  <si>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</si>
  <si>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</si>
  <si>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</si>
  <si>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</si>
  <si>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</si>
  <si>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</si>
  <si>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</si>
  <si>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</si>
  <si>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</si>
  <si>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</si>
  <si>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</si>
  <si>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</si>
  <si>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</si>
  <si>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</si>
  <si>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</si>
  <si>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</si>
  <si>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</si>
  <si>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</si>
  <si>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</si>
  <si>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</si>
  <si>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</si>
  <si>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</si>
  <si>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</si>
  <si>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</si>
  <si>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</si>
  <si>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</si>
  <si>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</si>
  <si>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</si>
  <si>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</si>
  <si>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</si>
  <si>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</si>
  <si>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</si>
  <si>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</si>
  <si>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</si>
  <si>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</si>
  <si>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</si>
  <si>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</si>
  <si>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</si>
  <si>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</si>
  <si>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</si>
  <si>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</si>
  <si>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</si>
  <si>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</si>
  <si>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</si>
  <si>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</si>
  <si>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</si>
  <si>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</si>
  <si>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</si>
  <si>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</si>
  <si>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</si>
  <si>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</si>
  <si>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</si>
  <si>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</si>
  <si>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</si>
  <si>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</si>
  <si>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</si>
  <si>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</si>
  <si>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</si>
  <si>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</si>
  <si>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</si>
  <si>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</si>
  <si>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</si>
  <si>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</si>
  <si>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</si>
  <si>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</si>
  <si>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</si>
  <si>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</si>
  <si>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</si>
  <si>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</si>
  <si>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</si>
  <si>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</si>
  <si>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</si>
  <si>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</si>
  <si>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</si>
  <si>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</si>
  <si>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</si>
  <si>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1)</t>
    </r>
  </si>
  <si>
    <t>st19.091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</si>
  <si>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2)</t>
    </r>
  </si>
  <si>
    <t>st19.092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</si>
  <si>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3)</t>
    </r>
  </si>
  <si>
    <t>st19.093</t>
  </si>
  <si>
    <r>
      <t>ЗНО лимфоидной и кроветворной тканей без специального противоопухолевого лечения</t>
    </r>
    <r>
      <rPr>
        <sz val="11"/>
        <color indexed="8"/>
        <rFont val="Times New Roman"/>
        <family val="1"/>
        <charset val="204"/>
      </rPr>
      <t xml:space="preserve"> (уровень 4)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</si>
  <si>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</si>
  <si>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</si>
  <si>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</si>
  <si>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</si>
  <si>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</si>
  <si>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</si>
  <si>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</si>
  <si>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</si>
  <si>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</si>
  <si>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</si>
  <si>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</si>
  <si>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</si>
  <si>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</si>
  <si>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</si>
  <si>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</si>
  <si>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</si>
  <si>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</si>
  <si>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</si>
  <si>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</si>
  <si>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</si>
  <si>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</si>
  <si>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</si>
  <si>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</si>
  <si>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</si>
  <si>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</si>
  <si>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</si>
  <si>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</si>
  <si>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</si>
  <si>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</si>
  <si>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</si>
  <si>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</si>
  <si>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</si>
  <si>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</si>
  <si>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</si>
  <si>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</si>
  <si>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</si>
  <si>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</si>
  <si>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</si>
  <si>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</si>
  <si>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</si>
  <si>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</si>
  <si>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</si>
  <si>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</si>
  <si>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</si>
  <si>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</si>
  <si>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</si>
  <si>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</si>
  <si>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</si>
  <si>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</si>
  <si>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</si>
  <si>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</si>
  <si>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</si>
  <si>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</si>
  <si>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</si>
  <si>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</si>
  <si>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</si>
  <si>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</si>
  <si>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</si>
  <si>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</si>
  <si>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</si>
  <si>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</si>
  <si>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</si>
  <si>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</si>
  <si>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</si>
  <si>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</si>
  <si>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</si>
  <si>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</si>
  <si>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</si>
  <si>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</si>
  <si>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</si>
  <si>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</si>
  <si>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</si>
  <si>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</si>
  <si>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</si>
  <si>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</si>
  <si>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</si>
  <si>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</si>
  <si>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</si>
  <si>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</si>
  <si>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</si>
  <si>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</si>
  <si>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</si>
  <si>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</si>
  <si>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</si>
  <si>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</si>
  <si>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</si>
  <si>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</si>
  <si>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</si>
  <si>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</si>
  <si>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</si>
  <si>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st21.002.1</t>
  </si>
  <si>
    <t>Операции на органе зрения (уровень 2, подуровень 1)</t>
  </si>
  <si>
    <t>st21.002.2</t>
  </si>
  <si>
    <t>Операции на органе зрения (уровень 2, A16.26.007.002 "Интубация слезных протоков" с использованием лакримальных интубационных наборов, категория "дети, врожденные аномалии")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</si>
  <si>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</si>
  <si>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</si>
  <si>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</si>
  <si>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</si>
  <si>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</si>
  <si>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</si>
  <si>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</si>
  <si>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</si>
  <si>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</si>
  <si>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</si>
  <si>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</si>
  <si>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</si>
  <si>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</si>
  <si>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</si>
  <si>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</si>
  <si>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</si>
  <si>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</si>
  <si>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</si>
  <si>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</si>
  <si>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</si>
  <si>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st22.002.1</t>
  </si>
  <si>
    <t>Другие болезни органов пищеварения, дети, с ОРИТ и ПИТ</t>
  </si>
  <si>
    <t>st22.002.2</t>
  </si>
  <si>
    <t>Другие болезни органов пищеварения, дети, без ОРИТ и ПИТ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</si>
  <si>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</si>
  <si>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</si>
  <si>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</si>
  <si>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</si>
  <si>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</si>
  <si>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</si>
  <si>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</si>
  <si>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</si>
  <si>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</si>
  <si>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</si>
  <si>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</si>
  <si>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</si>
  <si>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st23.004.1</t>
  </si>
  <si>
    <t>Пневмония, плеврит, другие болезни плевры, с ОРИТ и ПИТ</t>
  </si>
  <si>
    <t>st23.004.2</t>
  </si>
  <si>
    <t>Пневмония, плеврит, другие болезни плевры, без ОРИТ и ПИТ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</si>
  <si>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</si>
  <si>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</si>
  <si>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</si>
  <si>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</si>
  <si>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</si>
  <si>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</si>
  <si>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</si>
  <si>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</si>
  <si>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</si>
  <si>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</si>
  <si>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</si>
  <si>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</si>
  <si>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</si>
  <si>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</si>
  <si>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</si>
  <si>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</si>
  <si>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</si>
  <si>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</si>
  <si>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</si>
  <si>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</si>
  <si>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</si>
  <si>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</si>
  <si>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</si>
  <si>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</si>
  <si>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</si>
  <si>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</si>
  <si>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</si>
  <si>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</si>
  <si>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</si>
  <si>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</si>
  <si>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</si>
  <si>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</si>
  <si>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</si>
  <si>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</si>
  <si>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</si>
  <si>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</si>
  <si>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st25.012.1</t>
  </si>
  <si>
    <t>Операции на сосудах (уровень 5.1)</t>
  </si>
  <si>
    <t>st25.012.2</t>
  </si>
  <si>
    <t>Операции на сосудах (уровень 5.2)</t>
  </si>
  <si>
    <t>st25.012.3</t>
  </si>
  <si>
    <t>Операции на сосудах (уровень 5.3)</t>
  </si>
  <si>
    <t>st25.012.4</t>
  </si>
  <si>
    <t>Операции на сосудах (уровень 5.4)</t>
  </si>
  <si>
    <t>st25.012.5</t>
  </si>
  <si>
    <t>Операции на сосудах (уровень 5.5)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</si>
  <si>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</si>
  <si>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</si>
  <si>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</si>
  <si>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</si>
  <si>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</si>
  <si>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</si>
  <si>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</si>
  <si>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</si>
  <si>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</si>
  <si>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</si>
  <si>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</si>
  <si>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</si>
  <si>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</si>
  <si>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</si>
  <si>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</si>
  <si>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</si>
  <si>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</si>
  <si>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</si>
  <si>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</si>
  <si>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</si>
  <si>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</si>
  <si>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</si>
  <si>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</si>
  <si>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</si>
  <si>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</si>
  <si>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</si>
  <si>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</si>
  <si>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</si>
  <si>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</si>
  <si>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</si>
  <si>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</si>
  <si>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</si>
  <si>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</si>
  <si>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</si>
  <si>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</si>
  <si>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</si>
  <si>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</si>
  <si>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</si>
  <si>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</si>
  <si>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</si>
  <si>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</si>
  <si>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</si>
  <si>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</si>
  <si>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</si>
  <si>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</si>
  <si>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</si>
  <si>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</si>
  <si>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</si>
  <si>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</si>
  <si>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</si>
  <si>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</si>
  <si>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</si>
  <si>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</si>
  <si>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</si>
  <si>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</si>
  <si>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</si>
  <si>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</si>
  <si>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</si>
  <si>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</si>
  <si>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</si>
  <si>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</si>
  <si>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</si>
  <si>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</si>
  <si>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</si>
  <si>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</si>
  <si>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</si>
  <si>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</si>
  <si>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</si>
  <si>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</si>
  <si>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</si>
  <si>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</si>
  <si>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</si>
  <si>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</si>
  <si>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</si>
  <si>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st29.006.1</t>
  </si>
  <si>
    <t>st29.006.2</t>
  </si>
  <si>
    <t>Множественные переломы, травматические ампутации, размозжения и последствия травм (brt, 8 сеансов)</t>
  </si>
  <si>
    <t>st29.006.3</t>
  </si>
  <si>
    <t>Множественные переломы, травматические ампутации, размозжения и последствия травм (brt, 4 сеанса)</t>
  </si>
  <si>
    <t>st29.006.4</t>
  </si>
  <si>
    <t>Множественные переломы, травматические ампутации, размозжения и последствия травм (brt, 12 сеансов)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</si>
  <si>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</si>
  <si>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</si>
  <si>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</si>
  <si>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</si>
  <si>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</si>
  <si>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</si>
  <si>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</si>
  <si>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(A16.04.021.004 "Эндопротезирование тазобедренного сустава тотальное", A16.04.021.006 "Эндопротезирование коленного сустава тотальное", A16.04.021.005 "Эндопротезирование плечевого сустава")</t>
  </si>
  <si>
    <t>st29.009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</si>
  <si>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</si>
  <si>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</si>
  <si>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1, подуровень 1)</t>
  </si>
  <si>
    <t>st29.009.2</t>
  </si>
  <si>
    <t>Операции на костно-мышечной системе и суставах (уровень 1, первичное экзопротезирование без порочности культи)</t>
  </si>
  <si>
    <t>st29.009.3</t>
  </si>
  <si>
    <t>Операции на костно-мышечной системе и суставах (уровень 1, первичное экзопротезирование больных после односторонней ампутации с порочностью культи и сопутствующими заболеваниями)</t>
  </si>
  <si>
    <t>st29.009.4</t>
  </si>
  <si>
    <t>Операции на костно-мышечной системе и суставах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</si>
  <si>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</si>
  <si>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</si>
  <si>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</si>
  <si>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</si>
  <si>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st29.011.1</t>
  </si>
  <si>
    <t>Операции на костно-мышечной системе и суставах (уровень 3, подуровень 1)</t>
  </si>
  <si>
    <t>st29.011.2</t>
  </si>
  <si>
    <t>Операции на костно-мышечной системе и суставах (уровень 3, первичное экзопротезирование без порочности культи)</t>
  </si>
  <si>
    <t>st29.011.3</t>
  </si>
  <si>
    <t>Операции на костно-мышечной системе и суставах (уровень 3, первичное экзопротезирование больных после односторонней ампутации с порочностью культи и сопутствующими заболеваниями)</t>
  </si>
  <si>
    <t>st29.011.4</t>
  </si>
  <si>
    <t>Операции на костно-мышечной системе и суставах (уровень 3,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</si>
  <si>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st29.011.6</t>
  </si>
  <si>
    <t>Операции на костно-мышечной системе и суставах (уровень 3, bezmi)</t>
  </si>
  <si>
    <t>st29.012</t>
  </si>
  <si>
    <t>Операции на костно-мышечной системе и суставах (уровень 4)</t>
  </si>
  <si>
    <t>st29.012.2</t>
  </si>
  <si>
    <t>Операции на костно-мышечной системе и суставах (уровень 4, подуровень 1)</t>
  </si>
  <si>
    <t>st29.012.3</t>
  </si>
  <si>
    <t>Операции на костно-мышечной системе и суставах (уровень 4, bezmi)</t>
  </si>
  <si>
    <t>st29.013</t>
  </si>
  <si>
    <t>Операции на костно-мышечной системе и суставах (уровень 5)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</si>
  <si>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</si>
  <si>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</si>
  <si>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</si>
  <si>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 A16.03.022.002 "Остеосинтез титановой пластиной")</t>
  </si>
  <si>
    <t>st29.013.4</t>
  </si>
  <si>
    <t>Операции на костно-мышечной системе и суставах (уровень 5, bezmi)</t>
  </si>
  <si>
    <t>st29.013.5</t>
  </si>
  <si>
    <t>Операции на костно-мышечной системе и суставах (уровень 5.2 A16.03.022.002 "Остеосинтез титановой пластиной"), bezmi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</si>
  <si>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</si>
  <si>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</si>
  <si>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</si>
  <si>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</si>
  <si>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</si>
  <si>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</si>
  <si>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</si>
  <si>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</si>
  <si>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</si>
  <si>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</si>
  <si>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st30.005.1</t>
  </si>
  <si>
    <t>Другие болезни, врожденные аномалии, повреждения мочевой системы и мужских половых органов, с ОРИТ и ПИТ</t>
  </si>
  <si>
    <t>st30.005.2</t>
  </si>
  <si>
    <t>Другие болезни, врожденные аномалии, повреждения мочевой системы и мужских половых органов, без ОРИТ и ПИТ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</si>
  <si>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</si>
  <si>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</si>
  <si>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</si>
  <si>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</si>
  <si>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</si>
  <si>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</si>
  <si>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</si>
  <si>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</si>
  <si>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</si>
  <si>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</si>
  <si>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</si>
  <si>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</si>
  <si>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</si>
  <si>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</si>
  <si>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</si>
  <si>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</si>
  <si>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</si>
  <si>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</si>
  <si>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</si>
  <si>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</si>
  <si>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</si>
  <si>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</si>
  <si>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</si>
  <si>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</si>
  <si>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</si>
  <si>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</si>
  <si>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st31.002.1</t>
  </si>
  <si>
    <t>Операции на коже, подкожной клетчатке, придатках кожи (уровень 1, подуровень 1)</t>
  </si>
  <si>
    <t>st31.002.2</t>
  </si>
  <si>
    <t>Операции на коже, подкожной клетчатке, придатках кожи (уровень 1, первичное экзопротезирование без порочности культи)</t>
  </si>
  <si>
    <t>st31.002.3</t>
  </si>
  <si>
    <t>Операции на коже, подкожной клетчатке, придатках кожи (уровень 1, первичное экзопротезирование больных после односторонней ампутации с порочностью культи и сопутствующими заболеваниями)</t>
  </si>
  <si>
    <t>st31.002.4</t>
  </si>
  <si>
    <t>Операции на коже, подкожной клетчатке, придатках кожи (уровень 1, первичное экзопротезирование больных после двусторонней ампутации с пороками и заболеваниями культи. Первичное экзопротезирование больных после сочетанной и двухсторонней ампутации с тяжелыми сопутствующими заболеваниями)</t>
  </si>
  <si>
    <t>st31.003</t>
  </si>
  <si>
    <t>Операции на коже, подкожной клетчатке, придатках кожи (уровень 2)</t>
  </si>
  <si>
    <t>st31.003.1</t>
  </si>
  <si>
    <t>Операции на коже, подкожной клетчатке, придатках кожи (уровень 2, подуровень 1)</t>
  </si>
  <si>
    <t>st31.003.2</t>
  </si>
  <si>
    <t>Операции на коже, подкожной клетчатке, придатках кожи (уровень 2, подуровень 2)***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</si>
  <si>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</si>
  <si>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</si>
  <si>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</si>
  <si>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</si>
  <si>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</si>
  <si>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</si>
  <si>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</si>
  <si>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</si>
  <si>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</si>
  <si>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</si>
  <si>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</si>
  <si>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</si>
  <si>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</si>
  <si>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</si>
  <si>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</si>
  <si>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</si>
  <si>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</si>
  <si>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</si>
  <si>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</si>
  <si>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</si>
  <si>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</si>
  <si>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</si>
  <si>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</si>
  <si>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</si>
  <si>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</si>
  <si>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</si>
  <si>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</si>
  <si>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</si>
  <si>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</si>
  <si>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</si>
  <si>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</si>
  <si>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</si>
  <si>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</si>
  <si>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</si>
  <si>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</si>
  <si>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</si>
  <si>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</si>
  <si>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</si>
  <si>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</si>
  <si>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</si>
  <si>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</si>
  <si>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</si>
  <si>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</si>
  <si>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</si>
  <si>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</si>
  <si>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</si>
  <si>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</si>
  <si>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</si>
  <si>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</si>
  <si>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</si>
  <si>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</si>
  <si>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</si>
  <si>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</si>
  <si>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</si>
  <si>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</si>
  <si>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</si>
  <si>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</si>
  <si>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</si>
  <si>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st32.014.1</t>
  </si>
  <si>
    <t>Операции по поводу грыж, взрослые (уровень 2, подуровень 1)</t>
  </si>
  <si>
    <t>st32.014.2</t>
  </si>
  <si>
    <t>Операции по поводу грыж, взрослые (уровень 2, подуровень 2, «daVinci» и «toumai»)</t>
  </si>
  <si>
    <t>st32.015</t>
  </si>
  <si>
    <t>Операции по поводу грыж, взрослые (уровень 3)</t>
  </si>
  <si>
    <t>st32.015.1</t>
  </si>
  <si>
    <t>Операции по поводу грыж, взрослые (уровень 3, подуровень 1)</t>
  </si>
  <si>
    <t>st32.015.2</t>
  </si>
  <si>
    <t>Операции по поводу грыж, взрослые (уровень 3, подуровень 2, «daVinci» и «toumai»)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</si>
  <si>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</si>
  <si>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</si>
  <si>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</si>
  <si>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</si>
  <si>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</si>
  <si>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</si>
  <si>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</si>
  <si>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</si>
  <si>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st32.019.1</t>
  </si>
  <si>
    <t>Операции по поводу грыж, взрослые (уровень 4, подуровень 1)</t>
  </si>
  <si>
    <t>st32.019.2</t>
  </si>
  <si>
    <t>Операции по поводу грыж, взрослые (уровень 4, подуровень 2, «daVinci»)</t>
  </si>
  <si>
    <t>st32.019.3</t>
  </si>
  <si>
    <t>Операции по поводу грыж, взрослые (уровень 4, подуровень 2, «toumai»)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</si>
  <si>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</si>
  <si>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</si>
  <si>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</si>
  <si>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</si>
  <si>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</si>
  <si>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</si>
  <si>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</si>
  <si>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</si>
  <si>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</si>
  <si>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</si>
  <si>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st33.003.1</t>
  </si>
  <si>
    <t>Ожоги (уровень 1), с ОРИТ и ПИТ</t>
  </si>
  <si>
    <t>st33.003.2</t>
  </si>
  <si>
    <t>Ожоги (уровень 1), без ОРИТ и ПИТ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</si>
  <si>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</si>
  <si>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</si>
  <si>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</si>
  <si>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</si>
  <si>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</si>
  <si>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</si>
  <si>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</si>
  <si>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</si>
  <si>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</si>
  <si>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</si>
  <si>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</si>
  <si>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</si>
  <si>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</si>
  <si>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</si>
  <si>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</si>
  <si>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</si>
  <si>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st34.003.1</t>
  </si>
  <si>
    <t>Операции на органах полости рта (уровень 2, подуровень 1)</t>
  </si>
  <si>
    <t>st34.003.2</t>
  </si>
  <si>
    <t>Операции на органах полости рта (уровень 2, подуровень 1, A16.07.015 "Вскрытие и дренирование очага воспаления мягких тканей лица или дна полости рта" при K12.2, L02.0, L03.2, L03.8)****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</si>
  <si>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</si>
  <si>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</si>
  <si>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</si>
  <si>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</si>
  <si>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</si>
  <si>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</si>
  <si>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</si>
  <si>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</si>
  <si>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</si>
  <si>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</si>
  <si>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</si>
  <si>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</si>
  <si>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</si>
  <si>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</si>
  <si>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</si>
  <si>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</si>
  <si>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</si>
  <si>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</si>
  <si>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</si>
  <si>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</si>
  <si>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</si>
  <si>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</si>
  <si>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</si>
  <si>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</si>
  <si>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</si>
  <si>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</si>
  <si>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st36.002.1</t>
  </si>
  <si>
    <t>st36.002.2</t>
  </si>
  <si>
    <t>Редкие генетические заболевания (brt, 8 сеансов)</t>
  </si>
  <si>
    <t>st36.002.3</t>
  </si>
  <si>
    <t>Редкие генетические заболевания (brt, 4 сеанса)</t>
  </si>
  <si>
    <t>st36.002.4</t>
  </si>
  <si>
    <t>Редкие генетические заболевания (brt, 12 сеансов)</t>
  </si>
  <si>
    <t>st36.004</t>
  </si>
  <si>
    <t>Факторы, влияющие на состояние здоровья населения и обращения в учреждения здравоохранения</t>
  </si>
  <si>
    <t>st36.004.1</t>
  </si>
  <si>
    <t>Факторы, влияющие на состояние здоровья населения и обращения в учреждения здравоохранения (уровень 1)</t>
  </si>
  <si>
    <t>st36.004.2</t>
  </si>
  <si>
    <t>Факторы, влияющие на состояние здоровья населения и обращения в учреждения здравоохранения (dlo)</t>
  </si>
  <si>
    <t>st36.004.3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</si>
  <si>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"Терапия", «kkp1»)*****</t>
    </r>
    <r>
      <rPr>
        <vertAlign val="superscript"/>
        <sz val="11"/>
        <color indexed="8"/>
        <rFont val="Times New Roman"/>
        <family val="1"/>
        <charset val="204"/>
      </rPr>
      <t>1</t>
    </r>
  </si>
  <si>
    <t>st36.004.4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</si>
  <si>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«kkp2»)*****</t>
    </r>
    <r>
      <rPr>
        <vertAlign val="superscript"/>
        <sz val="11"/>
        <color indexed="8"/>
        <rFont val="Times New Roman"/>
        <family val="1"/>
        <charset val="204"/>
      </rPr>
      <t>2</t>
    </r>
  </si>
  <si>
    <t>st36.004.5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</si>
  <si>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«kkp3»)*****</t>
    </r>
    <r>
      <rPr>
        <vertAlign val="superscript"/>
        <sz val="11"/>
        <color indexed="8"/>
        <rFont val="Times New Roman"/>
        <family val="1"/>
        <charset val="204"/>
      </rPr>
      <t>3</t>
    </r>
  </si>
  <si>
    <t>st36.004.6</t>
  </si>
  <si>
    <r>
      <t>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«kkp4»)*****</t>
    </r>
    <r>
      <rPr>
        <vertAlign val="superscript"/>
        <sz val="11"/>
        <color indexed="8"/>
        <rFont val="Times New Roman"/>
        <family val="1"/>
        <charset val="204"/>
      </rPr>
      <t>4</t>
    </r>
  </si>
  <si>
    <t>st36.004.7</t>
  </si>
  <si>
    <r>
      <t>Факторы, влияющие на состояние здоровья населения и обращения в учреждения здравоохранения (Койки краткосрочного пребывания  "Дети", «kkp5»)*****</t>
    </r>
    <r>
      <rPr>
        <vertAlign val="superscript"/>
        <sz val="11"/>
        <color indexed="8"/>
        <rFont val="Times New Roman"/>
        <family val="1"/>
        <charset val="204"/>
      </rPr>
      <t>6</t>
    </r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</si>
  <si>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</si>
  <si>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</si>
  <si>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</si>
  <si>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</si>
  <si>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</si>
  <si>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</si>
  <si>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</si>
  <si>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</si>
  <si>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</si>
  <si>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</si>
  <si>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</si>
  <si>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</si>
  <si>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</si>
  <si>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</si>
  <si>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</si>
  <si>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</si>
  <si>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st36.012.1</t>
  </si>
  <si>
    <t xml:space="preserve">Злокачественное новообразование без специального противоопухолевого лечения </t>
  </si>
  <si>
    <t>st36.012.2</t>
  </si>
  <si>
    <t>Злокачественное новообразование без специального противоопухолевого лечения (shden1 (ДЕНОСУМАБ 120 МГ П/К В 1-Й, 8-Й, 15-Й, 28-Й ДНИ ПЕРВОГО МЕСЯЦА, ЗАТЕМ 1 РАЗ В 28 ДНЕЙ))</t>
  </si>
  <si>
    <t>st36.012.4</t>
  </si>
  <si>
    <t>Злокачественное новообразование без специального противоопухолевого лечения (dlo)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</si>
  <si>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</si>
  <si>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</si>
  <si>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</si>
  <si>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</si>
  <si>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st36.025.1</t>
  </si>
  <si>
    <t>Проведение иммунизации против респираторно-синцитиальной вирусной инфекции (уровень 1, подуровень 1) (plvmab1)</t>
  </si>
  <si>
    <t>st36.025.2</t>
  </si>
  <si>
    <t>Проведение иммунизации против респираторно-синцитиальной вирусной инфекции (уровень 1, подуровень 2) (plvmab2)</t>
  </si>
  <si>
    <t>st36.025.3</t>
  </si>
  <si>
    <t>Проведение иммунизации против респираторно-синцитиальной вирусной инфекции (уровень 1, подуровень 3) (plvmab3)</t>
  </si>
  <si>
    <t>st36.025.4</t>
  </si>
  <si>
    <t>Проведение иммунизации против респираторно-синцитиальной вирусной инфекции (уровень 1, подуровень 4) (plvmab4)</t>
  </si>
  <si>
    <t>st36.026</t>
  </si>
  <si>
    <t>Проведение иммунизации против респираторно-синцитиальной вирусной инфекции (уровень 2)</t>
  </si>
  <si>
    <t>st36.026.1</t>
  </si>
  <si>
    <t>Проведение иммунизации против респираторно-синцитиальной вирусной инфекции (уровень 2, подуровень 1) (plvmab1)</t>
  </si>
  <si>
    <t>st36.026.2</t>
  </si>
  <si>
    <t>Проведение иммунизации против респираторно-синцитиальной вирусной инфекции (уровень 2, подуровень 2) (plvmab2)</t>
  </si>
  <si>
    <t>st36.026.3</t>
  </si>
  <si>
    <t>Проведение иммунизации против респираторно-синцитиальной вирусной инфекции (уровень 2, подуровень 3) (plvmab3)</t>
  </si>
  <si>
    <t>st36.026.4</t>
  </si>
  <si>
    <t>Проведение иммунизации против респираторно-синцитиальной вирусной инфекции (уровень 2, подуровень 4) (plvmab4)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</si>
  <si>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</si>
  <si>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</si>
  <si>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st36.027.1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</si>
  <si>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1)5</t>
  </si>
  <si>
    <t>st36.027.2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</si>
  <si>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(etan50)5</t>
  </si>
  <si>
    <t>st36.027.3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</si>
  <si>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(admab40)5</t>
  </si>
  <si>
    <t>st36.027.4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</si>
  <si>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(ntmab120)5</t>
  </si>
  <si>
    <t>st36.027.5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</si>
  <si>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(crtmab200)5</t>
  </si>
  <si>
    <t>st36.027.6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</si>
  <si>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(lvmab162)5</t>
  </si>
  <si>
    <t>st36.027.7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</si>
  <si>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(tcmab4)5</t>
  </si>
  <si>
    <t>st36.027.8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</si>
  <si>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(skmab150)5</t>
  </si>
  <si>
    <t>st36.027.9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</si>
  <si>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(admab80)5</t>
  </si>
  <si>
    <t>st36.027.10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</si>
  <si>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(olmab64)5</t>
  </si>
  <si>
    <t>st36.027.11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</si>
  <si>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(blmab10)5</t>
  </si>
  <si>
    <t>st36.027.12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</si>
  <si>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(rtmab500)5</t>
  </si>
  <si>
    <t>st36.027.13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</si>
  <si>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(crtmab400)5</t>
  </si>
  <si>
    <t>st36.027.14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</si>
  <si>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(ikmab80)5</t>
  </si>
  <si>
    <t>st36.027.15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</si>
  <si>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(glmab50)5</t>
  </si>
  <si>
    <t>st36.027.16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</si>
  <si>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(tlmab8)5</t>
  </si>
  <si>
    <t>st36.027.17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</si>
  <si>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(infmab4,5;infmab5)5</t>
  </si>
  <si>
    <t>st36.027.18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</si>
  <si>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(skmab300)5</t>
  </si>
  <si>
    <t>st36.027.19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</si>
  <si>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(admab160)5</t>
  </si>
  <si>
    <t>st36.027.20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</si>
  <si>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(infmab6)5</t>
  </si>
  <si>
    <t>st36.027.21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</si>
  <si>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(rtmab1000)5</t>
  </si>
  <si>
    <t>st36.027.22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</si>
  <si>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(glmab100)5</t>
  </si>
  <si>
    <t>st36.027.23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</si>
  <si>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(vdmab300)5</t>
  </si>
  <si>
    <t>st36.027.24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</si>
  <si>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(usmab45;usmab90)5</t>
  </si>
  <si>
    <t>st36.027.25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</si>
  <si>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(gsmab100)5</t>
  </si>
  <si>
    <t>st36.027.26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</si>
  <si>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(rsmab150)5</t>
  </si>
  <si>
    <t>st36.027.27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</si>
  <si>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(tz210)5</t>
  </si>
  <si>
    <t>st36.027.28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</si>
  <si>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(dup300)5</t>
  </si>
  <si>
    <t>st36.027.29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</si>
  <si>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(dup600)5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</si>
  <si>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</si>
  <si>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</si>
  <si>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st36.028.1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</si>
  <si>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(gsh012;gsh013;gsh015)</t>
  </si>
  <si>
    <t>st36.028.2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</si>
  <si>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(gsh120)</t>
  </si>
  <si>
    <t>st36.028.3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</si>
  <si>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(gsh116)</t>
  </si>
  <si>
    <t>st36.028.4</t>
  </si>
  <si>
    <t>Лечение с применением генно-инженерных биологических препаратов, селективных иммунодепрессантов и ингибиторов янус-киназ (уровень 1) (gsh017;gsh019;gsh015)</t>
  </si>
  <si>
    <t>st36.028.5</t>
  </si>
  <si>
    <t>Лечение с применением генно-инженерных биологических препаратов, селективных иммунодепрессантов и ингибиторов янус-киназ (уровень 1) (gsh118)</t>
  </si>
  <si>
    <t>st36.028.6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</si>
  <si>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(gsh021;gsh023;gsh017)</t>
  </si>
  <si>
    <t>st36.028.7</t>
  </si>
  <si>
    <t>Лечение с применением генно-инженерных биологических препаратов, селективных иммунодепрессантов и ингибиторов янус-киназ (уровень 1) (gsh121)</t>
  </si>
  <si>
    <t>st36.028.9</t>
  </si>
  <si>
    <t>Лечение с применением генно-инженерных биологических препаратов, селективных иммунодепрессантов и ингибиторов янус-киназ (уровень 1) (gsh025;gsh027)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</si>
  <si>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</si>
  <si>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</si>
  <si>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st36.029.1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</si>
  <si>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(gsh019)</t>
  </si>
  <si>
    <t>st36.029.2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</si>
  <si>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(gsh079)</t>
  </si>
  <si>
    <t>st36.029.3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</si>
  <si>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(gsh117)</t>
  </si>
  <si>
    <t>st36.029.4</t>
  </si>
  <si>
    <t>Лечение с применением генно-инженерных биологических препаратов, селективных иммунодепрессантов и ингибиторов янус-киназ (уровень 2) (gsh071)</t>
  </si>
  <si>
    <t>st36.029.5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</si>
  <si>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(gsh021)</t>
  </si>
  <si>
    <t>st36.029.6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</si>
  <si>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(gsh006)</t>
  </si>
  <si>
    <t>st36.029.7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</si>
  <si>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(gsh119)</t>
  </si>
  <si>
    <t>st36.029.8</t>
  </si>
  <si>
    <t>Лечение с применением генно-инженерных биологических препаратов, селективных иммунодепрессантов и ингибиторов янус-киназ (уровень 2) (gsh040)</t>
  </si>
  <si>
    <t>st36.029.9</t>
  </si>
  <si>
    <t>Лечение с применением генно-инженерных биологических препаратов, селективных иммунодепрессантов и ингибиторов янус-киназ (уровень 2) (gsh023)</t>
  </si>
  <si>
    <t>st36.029.10</t>
  </si>
  <si>
    <t>Лечение с применением генно-инженерных биологических препаратов, селективных иммунодепрессантов и ингибиторов янус-киназ (уровень 2) (gsh114)</t>
  </si>
  <si>
    <t>st36.029.11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</si>
  <si>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(gsh001)</t>
  </si>
  <si>
    <t>st36.029.12</t>
  </si>
  <si>
    <t>Лечение с применением генно-инженерных биологических препаратов, селективных иммунодепрессантов и ингибиторов янус-киназ (уровень 2) (gsh009)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</si>
  <si>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</si>
  <si>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</si>
  <si>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st36.030.1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</si>
  <si>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(gsh025)</t>
  </si>
  <si>
    <t>st36.030.2</t>
  </si>
  <si>
    <t>Лечение с применением генно-инженерных биологических препаратов, селективных иммунодепрессантов и ингибиторов янус-киназ (уровень 3) (gsh027)</t>
  </si>
  <si>
    <t>st36.030.3</t>
  </si>
  <si>
    <t>Лечение с применением генно-инженерных биологических препаратов, селективных иммунодепрессантов и ингибиторов янус-киназ (уровень 3) (gsh102)</t>
  </si>
  <si>
    <t>st36.030.4</t>
  </si>
  <si>
    <t>Лечение с применением генно-инженерных биологических препаратов, селективных иммунодепрессантов и ингибиторов янус-киназ (уровень 3) (gsh080)</t>
  </si>
  <si>
    <t>st36.030.5</t>
  </si>
  <si>
    <t>Лечение с применением генно-инженерных биологических препаратов, селективных иммунодепрессантов и ингибиторов янус-киназ (уровень 3) (gsh072)</t>
  </si>
  <si>
    <t>st36.030.6</t>
  </si>
  <si>
    <t>Лечение с применением генно-инженерных биологических препаратов, селективных иммунодепрессантов и ингибиторов янус-киназ (уровень 3) (gsh007)</t>
  </si>
  <si>
    <t>st36.030.7</t>
  </si>
  <si>
    <t>Лечение с применением генно-инженерных биологических препаратов, селективных иммунодепрессантов и ингибиторов янус-киназ (уровень 3) (gsh063)</t>
  </si>
  <si>
    <t>st36.030.8</t>
  </si>
  <si>
    <t>Лечение с применением генно-инженерных биологических препаратов, селективных иммунодепрессантов и ингибиторов янус-киназ (уровень 3) (gsh010)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</si>
  <si>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</si>
  <si>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</si>
  <si>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st36.031.1</t>
  </si>
  <si>
    <t>Лечение с применением генно-инженерных биологических препаратов, селективных иммунодепрессантов и ингибиторов янус-киназ (уровень 4) (gsh094)</t>
  </si>
  <si>
    <t>st36.031.2</t>
  </si>
  <si>
    <t>Лечение с применением генно-инженерных биологических препаратов, селективных иммунодепрессантов и ингибиторов янус-киназ (уровень 4) (gsh067)</t>
  </si>
  <si>
    <t>st36.031.3</t>
  </si>
  <si>
    <t>Лечение с применением генно-инженерных биологических препаратов, селективных иммунодепрессантов и ингибиторов янус-киназ (уровень 4) (gsh112)</t>
  </si>
  <si>
    <t>st36.031.4</t>
  </si>
  <si>
    <t>Лечение с применением генно-инженерных биологических препаратов, селективных иммунодепрессантов и ингибиторов янус-киназ (уровень 4) (gsh155)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</si>
  <si>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</si>
  <si>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</si>
  <si>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st36.032.1</t>
  </si>
  <si>
    <t>Лечение с применением генно-инженерных биологических препаратов, селективных иммунодепрессантов и ингибиторов янус-киназ (уровень 5) (gsh032)</t>
  </si>
  <si>
    <t>st36.032.2</t>
  </si>
  <si>
    <t>Лечение с применением генно-инженерных биологических препаратов, селективных иммунодепрессантов и ингибиторов янус-киназ (уровень 5) (gsh081)</t>
  </si>
  <si>
    <t>st36.032.3</t>
  </si>
  <si>
    <t>Лечение с применением генно-инженерных биологических препаратов, селективных иммунодепрессантов и ингибиторов янус-киназ (уровень 5) (gsh041)</t>
  </si>
  <si>
    <t>st36.032.4</t>
  </si>
  <si>
    <t>Лечение с применением генно-инженерных биологических препаратов, селективных иммунодепрессантов и ингибиторов янус-киназ (уровень 5) (gsh073)</t>
  </si>
  <si>
    <t>st36.032.5</t>
  </si>
  <si>
    <t>Лечение с применением генно-инженерных биологических препаратов, селективных иммунодепрессантов и ингибиторов янус-киназ (уровень 5) (gsh005)</t>
  </si>
  <si>
    <t>st36.032.6</t>
  </si>
  <si>
    <t>Лечение с применением генно-инженерных биологических препаратов, селективных иммунодепрессантов и ингибиторов янус-киназ (уровень 5) (gsh124)</t>
  </si>
  <si>
    <t>st36.032.7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</si>
  <si>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(gsh103)</t>
  </si>
  <si>
    <t>st36.032.8</t>
  </si>
  <si>
    <t>Лечение с применением генно-инженерных биологических препаратов, селективных иммунодепрессантов и ингибиторов янус-киназ (уровень 5) (gsh106)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</si>
  <si>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</si>
  <si>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</si>
  <si>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st36.033.1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</si>
  <si>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(gsh002)</t>
  </si>
  <si>
    <t>st36.033.2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</si>
  <si>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(gsh082)</t>
  </si>
  <si>
    <t>st36.033.3</t>
  </si>
  <si>
    <t>Лечение с применением генно-инженерных биологических препаратов, селективных иммунодепрессантов и ингибиторов янус-киназ (уровень 6) (gsh126)</t>
  </si>
  <si>
    <t>st36.033.4</t>
  </si>
  <si>
    <t>Лечение с применением генно-инженерных биологических препаратов, селективных иммунодепрессантов и ингибиторов янус-киназ (уровень 6) (gsh089)</t>
  </si>
  <si>
    <t>st36.033.5</t>
  </si>
  <si>
    <t>Лечение с применением генно-инженерных биологических препаратов, селективных иммунодепрессантов и ингибиторов янус-киназ (уровень 6) (gsh172)</t>
  </si>
  <si>
    <t>st36.033.6</t>
  </si>
  <si>
    <t>Лечение с применением генно-инженерных биологических препаратов, селективных иммунодепрессантов и ингибиторов янус-киназ (уровень 6) (gsh008)</t>
  </si>
  <si>
    <t>st36.033.7</t>
  </si>
  <si>
    <t>Лечение с применением генно-инженерных биологических препаратов, селективных иммунодепрессантов и ингибиторов янус-киназ (уровень 6) (gsh037)</t>
  </si>
  <si>
    <t>st36.033.8</t>
  </si>
  <si>
    <t>Лечение с применением генно-инженерных биологических препаратов, селективных иммунодепрессантов и ингибиторов янус-киназ (уровень 6) (gsh104)</t>
  </si>
  <si>
    <t>st36.033.9</t>
  </si>
  <si>
    <t>Лечение с применением генно-инженерных биологических препаратов, селективных иммунодепрессантов и ингибиторов янус-киназ (уровень 6) (gsh011)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</si>
  <si>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</si>
  <si>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</si>
  <si>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st36.034.1</t>
  </si>
  <si>
    <t>Лечение с применением генно-инженерных биологических препаратов, селективных иммунодепрессантов и ингибиторов янус-киназ (уровень 7) (gsh124)</t>
  </si>
  <si>
    <t>st36.034.2</t>
  </si>
  <si>
    <t>Лечение с применением генно-инженерных биологических препаратов, селективных иммунодепрессантов и ингибиторов янус-киназ (уровень 7) (gsh074)</t>
  </si>
  <si>
    <t>st36.034.3</t>
  </si>
  <si>
    <t>Лечение с применением генно-инженерных биологических препаратов, селективных иммунодепрессантов и ингибиторов янус-киназ (уровень 7) (gsh095)</t>
  </si>
  <si>
    <t>st36.034.4</t>
  </si>
  <si>
    <t>Лечение с применением генно-инженерных биологических препаратов, селективных иммунодепрессантов и ингибиторов янус-киназ (уровень 7) (gsh105)</t>
  </si>
  <si>
    <t>st36.034.5</t>
  </si>
  <si>
    <t>Лечение с применением генно-инженерных биологических препаратов, селективных иммунодепрессантов и ингибиторов янус-киназ (уровень 7) (gsh111)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</si>
  <si>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</si>
  <si>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</si>
  <si>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st36.035.1</t>
  </si>
  <si>
    <t>Лечение с применением генно-инженерных биологических препаратов, селективных иммунодепрессантов и ингибиторов янус-киназ (уровень 8) (gsh042)</t>
  </si>
  <si>
    <t>st36.035.2</t>
  </si>
  <si>
    <t>Лечение с применением генно-инженерных биологических препаратов, селективных иммунодепрессантов и ингибиторов янус-киназ (уровень 8) (gsh115)</t>
  </si>
  <si>
    <t>st36.035.3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</si>
  <si>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(gsh122)</t>
  </si>
  <si>
    <t>st36.035.4</t>
  </si>
  <si>
    <t>Лечение с применением генно-инженерных биологических препаратов, селективных иммунодепрессантов и ингибиторов янус-киназ (уровень 8) (gsh128)</t>
  </si>
  <si>
    <t>st36.035.5</t>
  </si>
  <si>
    <t>Лечение с применением генно-инженерных биологических препаратов, селективных иммунодепрессантов и ингибиторов янус-киназ (уровень 8) (gsh140;gsh146)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</si>
  <si>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</si>
  <si>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</si>
  <si>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st36.036.1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</si>
  <si>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(gsh070)</t>
  </si>
  <si>
    <t>st36.036.2</t>
  </si>
  <si>
    <t>Лечение с применением генно-инженерных биологических препаратов, селективных иммунодепрессантов и ингибиторов янус-киназ (уровень 9) (gsh083)</t>
  </si>
  <si>
    <t>st36.036.3</t>
  </si>
  <si>
    <t>Лечение с применением генно-инженерных биологических препаратов, селективных иммунодепрессантов и ингибиторов янус-киназ (уровень 9) (gsh032)</t>
  </si>
  <si>
    <t>st36.036.4</t>
  </si>
  <si>
    <t>Лечение с применением генно-инженерных биологических препаратов, селективных иммунодепрессантов и ингибиторов янус-киназ (уровень 9) (gsh075)</t>
  </si>
  <si>
    <t>st36.036.5</t>
  </si>
  <si>
    <t>Лечение с применением генно-инженерных биологических препаратов, селективных иммунодепрессантов и ингибиторов янус-киназ (уровень 9) (gsh113)</t>
  </si>
  <si>
    <t>st36.036.6</t>
  </si>
  <si>
    <t>Лечение с применением генно-инженерных биологических препаратов, селективных иммунодепрессантов и ингибиторов янус-киназ (уровень 9) (gsh130)</t>
  </si>
  <si>
    <t>st36.036.7</t>
  </si>
  <si>
    <t>Лечение с применением генно-инженерных биологических препаратов, селективных иммунодепрессантов и ингибиторов янус-киназ (уровень 9) (gsh142;gsh148)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</si>
  <si>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</si>
  <si>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</si>
  <si>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st36.037.1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</si>
  <si>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(gsh126)</t>
  </si>
  <si>
    <t>st36.037.2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</si>
  <si>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(gsh003)</t>
  </si>
  <si>
    <t>st36.037.3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</si>
  <si>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(gsh084)</t>
  </si>
  <si>
    <t>st36.037.4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</si>
  <si>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(gsh043)</t>
  </si>
  <si>
    <t>st36.037.5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</si>
  <si>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(gsh035)</t>
  </si>
  <si>
    <t>st36.037.6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</si>
  <si>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(gsh132)</t>
  </si>
  <si>
    <t>st36.037.7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</si>
  <si>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(gsh158)</t>
  </si>
  <si>
    <t>st36.037.8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</si>
  <si>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(gsh076;gsh164)</t>
  </si>
  <si>
    <t>st36.037.9</t>
  </si>
  <si>
    <t>Лечение с применением генно-инженерных биологических препаратов, селективных иммунодепрессантов и ингибиторов янус-киназ (уровень 10) (gsh085)</t>
  </si>
  <si>
    <t>st36.037.10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</si>
  <si>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(gsh104)</t>
  </si>
  <si>
    <t>st36.037.11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</si>
  <si>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(gsh141)</t>
  </si>
  <si>
    <t>st36.037.12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</si>
  <si>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(gsh143;gsh149)</t>
  </si>
  <si>
    <t>st36.037.13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</si>
  <si>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(gsh156)</t>
  </si>
  <si>
    <t>st36.037.14</t>
  </si>
  <si>
    <t>Лечение с применением генно-инженерных биологических препаратов, селективных иммунодепрессантов и ингибиторов янус-киназ (уровень 10) (gsh134)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</si>
  <si>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</si>
  <si>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</si>
  <si>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st36.038.1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</si>
  <si>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(gsh004)</t>
  </si>
  <si>
    <t>st36.038.2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</si>
  <si>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(gsh077)</t>
  </si>
  <si>
    <t>st36.038.3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</si>
  <si>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(gsh086)</t>
  </si>
  <si>
    <t>st36.038.4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</si>
  <si>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(gsh128)</t>
  </si>
  <si>
    <t>st36.038.5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</si>
  <si>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(gsh136;gsh138)</t>
  </si>
  <si>
    <t>st36.038.6</t>
  </si>
  <si>
    <t>Лечение с применением генно-инженерных биологических препаратов, селективных иммунодепрессантов и ингибиторов янус-киназ (уровень 11) (gsh090)</t>
  </si>
  <si>
    <t>st36.038.7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</si>
  <si>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(gsh147)</t>
  </si>
  <si>
    <t>st36.038.8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</si>
  <si>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(gsh142;gsh148)</t>
  </si>
  <si>
    <t>st36.038.9</t>
  </si>
  <si>
    <t>Лечение с применением генно-инженерных биологических препаратов, селективных иммунодепрессантов и ингибиторов янус-киназ (уровень 11) (gsh144;gsh150)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</si>
  <si>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</si>
  <si>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</si>
  <si>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st36.039.1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</si>
  <si>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(gsh145;gsh151)</t>
  </si>
  <si>
    <t>st36.039.2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</si>
  <si>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(gsh078)</t>
  </si>
  <si>
    <t>st36.039.3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</si>
  <si>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(gsh130)</t>
  </si>
  <si>
    <t>st36.039.4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</si>
  <si>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(gsh096)</t>
  </si>
  <si>
    <t>st36.039.5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</si>
  <si>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(gsh143;gsh149)</t>
  </si>
  <si>
    <t>st36.039.6</t>
  </si>
  <si>
    <t>Лечение с применением генно-инженерных биологических препаратов, селективных иммунодепрессантов и ингибиторов янус-киназ (уровень 12) (gsh039)</t>
  </si>
  <si>
    <t>st36.039.7</t>
  </si>
  <si>
    <t>Лечение с применением генно-инженерных биологических препаратов, селективных иммунодепрессантов и ингибиторов янус-киназ (уровень 12) (gsh109)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</si>
  <si>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</si>
  <si>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</si>
  <si>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st36.040.1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</si>
  <si>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(gsh044)</t>
  </si>
  <si>
    <t>st36.040.2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</si>
  <si>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(gsh132)</t>
  </si>
  <si>
    <t>st36.040.3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</si>
  <si>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(gsh144;gsh150)</t>
  </si>
  <si>
    <t>st36.040.4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</si>
  <si>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(gsh036)</t>
  </si>
  <si>
    <t>st36.040.5</t>
  </si>
  <si>
    <t>Лечение с применением генно-инженерных биологических препаратов, селективных иммунодепрессантов и ингибиторов янус-киназ (уровень 13) (gsh134)</t>
  </si>
  <si>
    <t>st36.040.6</t>
  </si>
  <si>
    <t>Лечение с применением генно-инженерных биологических препаратов, селективных иммунодепрессантов и ингибиторов янус-киназ (уровень 13) (gsh034)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</si>
  <si>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</si>
  <si>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</si>
  <si>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st36.041.1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</si>
  <si>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(gsh167)</t>
  </si>
  <si>
    <t>st36.041.2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</si>
  <si>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(gsh136)</t>
  </si>
  <si>
    <t>st36.041.3</t>
  </si>
  <si>
    <t>Лечение с применением генно-инженерных биологических препаратов, селективных иммунодепрессантов и ингибиторов янус-киназ (уровень 14) (gsh033)</t>
  </si>
  <si>
    <t>st36.041.4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</si>
  <si>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(gsh138)</t>
  </si>
  <si>
    <t>st36.041.5</t>
  </si>
  <si>
    <t>Лечение с применением генно-инженерных биологических препаратов, селективных иммунодепрессантов и ингибиторов янус-киназ (уровень 14) (gsh145;gsh151)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</si>
  <si>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</si>
  <si>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</si>
  <si>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st36.042.1</t>
  </si>
  <si>
    <t>Лечение с применением генно-инженерных биологических препаратов, селективных иммунодепрессантов и ингибиторов янус-киназ (уровень 15) (gsh038)</t>
  </si>
  <si>
    <t>st36.042.2</t>
  </si>
  <si>
    <t>Лечение с применением генно-инженерных биологических препаратов, селективных иммунодепрессантов и ингибиторов янус-киназ (уровень 15) (gsh110)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</si>
  <si>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</si>
  <si>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</si>
  <si>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st36.043.1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</si>
  <si>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(gsh157)</t>
  </si>
  <si>
    <t>st36.043.2</t>
  </si>
  <si>
    <t>Лечение с применением генно-инженерных биологических препаратов, селективных иммунодепрессантов и ингибиторов янус-киназ (уровень 16) (gsh088)</t>
  </si>
  <si>
    <t>st36.043.3</t>
  </si>
  <si>
    <t>Лечение с применением генно-инженерных биологических препаратов, селективных иммунодепрессантов и ингибиторов янус-киназ (уровень 16) (gsh173)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</si>
  <si>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</si>
  <si>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</si>
  <si>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st36.044.1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</si>
  <si>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(gsh165)</t>
  </si>
  <si>
    <t>st36.044.2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</si>
  <si>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(gsh171)</t>
  </si>
  <si>
    <t>st36.044.3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</si>
  <si>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(gsh168)</t>
  </si>
  <si>
    <t>st36.044.4</t>
  </si>
  <si>
    <t>Лечение с применением генно-инженерных биологических препаратов, селективных иммунодепрессантов и ингибиторов янус-киназ (уровень 17) (gsh169)</t>
  </si>
  <si>
    <t>st36.044.5</t>
  </si>
  <si>
    <t>Лечение с применением генно-инженерных биологических препаратов, селективных иммунодепрессантов и ингибиторов янус-киназ (уровень 17) (gsh054;gsh060)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</si>
  <si>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</si>
  <si>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</si>
  <si>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st36.045.1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</si>
  <si>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(gsh166)</t>
  </si>
  <si>
    <t>st36.045.2</t>
  </si>
  <si>
    <t>Лечение с применением генно-инженерных биологических препаратов, селективных иммунодепрессантов и ингибиторов янус-киназ (уровень 18) (gsh170)</t>
  </si>
  <si>
    <t>st36.045.3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</si>
  <si>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(gsh051;gsh057)</t>
  </si>
  <si>
    <t>st36.045.4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</si>
  <si>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(gsh054;gsh060)</t>
  </si>
  <si>
    <t>st36.045.5</t>
  </si>
  <si>
    <t>Лечение с применением генно-инженерных биологических препаратов, селективных иммунодепрессантов и ингибиторов янус-киназ (уровень 18) (gsh055;gsh061)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</si>
  <si>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</si>
  <si>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</si>
  <si>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st36.046.1</t>
  </si>
  <si>
    <t>Лечение с применением генно-инженерных биологических препаратов, селективных иммунодепрессантов и ингибиторов янус-киназ (уровень 19) (gsh052;gsh058)</t>
  </si>
  <si>
    <t>st36.046.2</t>
  </si>
  <si>
    <t>Лечение с применением генно-инженерных биологических препаратов, селективных иммунодепрессантов и ингибиторов янус-киназ (уровень 19) (gsh055;gsh061)</t>
  </si>
  <si>
    <t>st36.046.3</t>
  </si>
  <si>
    <t>Лечение с применением генно-инженерных биологических препаратов, селективных иммунодепрессантов и ингибиторов янус-киназ (уровень 19) (gsh056;gsh062)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</si>
  <si>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</si>
  <si>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</si>
  <si>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st36.047.1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</si>
  <si>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(gsh053;gsh059)</t>
  </si>
  <si>
    <t>st36.047.2</t>
  </si>
  <si>
    <t>Лечение с применением генно-инженерных биологических препаратов, селективных иммунодепрессантов и ингибиторов янус-киназ (уровень 20) (gsh056;gsh062)</t>
  </si>
  <si>
    <t>st36.048</t>
  </si>
  <si>
    <t>Досуточная госпитализация в диагностических целях******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</si>
  <si>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</si>
  <si>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</si>
  <si>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</si>
  <si>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</si>
  <si>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</si>
  <si>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</si>
  <si>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</si>
  <si>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</si>
  <si>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</si>
  <si>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</si>
  <si>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</si>
  <si>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</si>
  <si>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st37.001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</si>
  <si>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</si>
  <si>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не менее 10 дней</t>
  </si>
  <si>
    <t>st37.001.1</t>
  </si>
  <si>
    <t>Медицинская реабилитация пациентов с заболеваниями центральной нервной системы (3 балла по шкале медицинской реабилитации) (rob)</t>
  </si>
  <si>
    <t>st37.001.2</t>
  </si>
  <si>
    <t xml:space="preserve">Медицинская реабилитация пациентов с заболеваниями центральной нервной системы (3 балла по шкале медицинской реабилитации) </t>
  </si>
  <si>
    <t>st37.001.3</t>
  </si>
  <si>
    <t>Медицинская реабилитация пациентов с заболеваниями центральной нервной системы (3 балла по шкале медицинской реабилитации) (rob)  5 дней</t>
  </si>
  <si>
    <t xml:space="preserve"> 5 дней</t>
  </si>
  <si>
    <t>st37.001.4</t>
  </si>
  <si>
    <t>Медицинская реабилитация пациентов с заболеваниями центральной нервной системы (3 балла по шкале медицинской реабилитации) 5 дней</t>
  </si>
  <si>
    <t>st37.002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</si>
  <si>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</si>
  <si>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не менее 14 дней</t>
  </si>
  <si>
    <t>st37.002.1</t>
  </si>
  <si>
    <t>Медицинская реабилитация пациентов с заболеваниями центральной нервной системы (4 балла по шкале реабилитационной маршрутизации) (rob)</t>
  </si>
  <si>
    <t>st37.002.2</t>
  </si>
  <si>
    <t>st37.002.3</t>
  </si>
  <si>
    <t>Медицинская реабилитация пациентов с заболеваниями центральной нервной системы (4 балла по шкале реабилитационной маршрутизации) (ekzo) G35 - G37</t>
  </si>
  <si>
    <t>st37.003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</si>
  <si>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</si>
  <si>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не менее 20 дней</t>
  </si>
  <si>
    <t>st37.003.1</t>
  </si>
  <si>
    <t>Медицинская реабилитация пациентов с заболеваниями центральной нервной системы (5 баллов по шкале реабилитационной маршрутизации) (rob)</t>
  </si>
  <si>
    <t>st37.003.2</t>
  </si>
  <si>
    <t>st37.004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</si>
  <si>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</si>
  <si>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не менее 21 дня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</si>
  <si>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</si>
  <si>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</si>
  <si>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st37.005.1</t>
  </si>
  <si>
    <t>st37.005.2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</si>
  <si>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5 дней</t>
  </si>
  <si>
    <t>st37.005.3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</si>
  <si>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 не менее 20 дней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</si>
  <si>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</si>
  <si>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</si>
  <si>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не менее 12 дней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</si>
  <si>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</si>
  <si>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</t>
  </si>
  <si>
    <t>st37.006.2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</si>
  <si>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</si>
  <si>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(rob) 5 дней</t>
  </si>
  <si>
    <t>st37.006.4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</si>
  <si>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 5 дней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</si>
  <si>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</si>
  <si>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</si>
  <si>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не менее 18 дней</t>
  </si>
  <si>
    <t>st37.007.1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</si>
  <si>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 (rob)</t>
  </si>
  <si>
    <t>st37.007.2</t>
  </si>
  <si>
    <t>st37.008</t>
  </si>
  <si>
    <t>Медицинская кардиореабилитация (3 балла по шкале реабилитационной маршрутизации)</t>
  </si>
  <si>
    <t>st37.008.1</t>
  </si>
  <si>
    <t>st37.008.2</t>
  </si>
  <si>
    <t>Медицинская кардиореабилитация (3 балла по шкале реабилитационной маршрутизации), 5 дней</t>
  </si>
  <si>
    <t>st37.009</t>
  </si>
  <si>
    <t>Медицинская кардиореабилитация (4 балла по шкале реабилитационной маршрутизации)</t>
  </si>
  <si>
    <t>st37.009.1</t>
  </si>
  <si>
    <t>st37.009.2</t>
  </si>
  <si>
    <t>Медицинская кардиореабилитация (4 балла по шкале реабилитационной маршрутизации), 5 дней</t>
  </si>
  <si>
    <t>st37.010</t>
  </si>
  <si>
    <t>Медицинская кардиореабилитация (5 баллов по шкале реабилитационной маршрутизации)</t>
  </si>
  <si>
    <t>st37.010.1</t>
  </si>
  <si>
    <t>st37.010.2</t>
  </si>
  <si>
    <t>Медицинская кардиореабилитация (5 баллов по шкале реабилитационной маршрутизации), 5 дней</t>
  </si>
  <si>
    <t>st37.011</t>
  </si>
  <si>
    <t>Медицинская реабилитация при других соматических заболеваниях (3 балла по шкале реабилитационной маршрутизации)</t>
  </si>
  <si>
    <t>st37.011.1</t>
  </si>
  <si>
    <t>st37.011.2</t>
  </si>
  <si>
    <t>Медицинская реабилитация при других соматических заболеваниях (3 балла по шкале реабилитационной маршрутизации), 5 дней</t>
  </si>
  <si>
    <t>st37.012</t>
  </si>
  <si>
    <t>Медицинская реабилитация при других соматических заболеваниях (4 балла по шкале реабилитационной маршрутизации)</t>
  </si>
  <si>
    <t>st37.012.1</t>
  </si>
  <si>
    <t>st37.012.2</t>
  </si>
  <si>
    <t>Медицинская реабилитация при других соматических заболеваниях (4 балла по шкале реабилитационной маршрутизации), 5 дней</t>
  </si>
  <si>
    <t>st37.013</t>
  </si>
  <si>
    <t>Медицинская реабилитация при других соматических заболеваниях (5 баллов по шкале реабилитационной маршрутизации)</t>
  </si>
  <si>
    <t>st37.013.1</t>
  </si>
  <si>
    <t>st37.013.2</t>
  </si>
  <si>
    <t>Медицинская реабилитация при других соматических заболеваниях (5 баллов по шкале реабилитационной маршрутизации), 5 дней</t>
  </si>
  <si>
    <t>st37.014</t>
  </si>
  <si>
    <t>Медицинская реабилитация детей, перенесших заболевания перинатального периода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</si>
  <si>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</si>
  <si>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</si>
  <si>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</si>
  <si>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</si>
  <si>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</si>
  <si>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</si>
  <si>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</si>
  <si>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</si>
  <si>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</si>
  <si>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</si>
  <si>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</si>
  <si>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</si>
  <si>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</si>
  <si>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st37.021.1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</si>
  <si>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13 дней и менее)</t>
  </si>
  <si>
    <t>st37.021.2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</si>
  <si>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14 дней и до 20 дней)</t>
  </si>
  <si>
    <t>st37.021.3</t>
  </si>
  <si>
    <t>Медицинская реабилитация после перенесенной коронавирусной инфекции COVID-19 (3 балла по шкале реабилитационной маршрутизации) (длительность 21 день и более)</t>
  </si>
  <si>
    <t>st37.022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</si>
  <si>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</si>
  <si>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st37.022.1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</si>
  <si>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20 дней и менее)</t>
  </si>
  <si>
    <t>st37.022.2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</si>
  <si>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21 день и до 26 дней)</t>
  </si>
  <si>
    <t>st37.022.3</t>
  </si>
  <si>
    <t>Медицинская реабилитация после перенесенной коронавирусной инфекции COVID-19 (4 балла по шкале реабилитационной маршрутизации) (длительность 27 дней и более)</t>
  </si>
  <si>
    <t>st37.023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</si>
  <si>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</si>
  <si>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>st37.023.1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</si>
  <si>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27 дней и менее)</t>
  </si>
  <si>
    <t>st37.023.2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</si>
  <si>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28 дней и до 33 дней)</t>
  </si>
  <si>
    <t>st37.023.3</t>
  </si>
  <si>
    <t>Медицинская реабилитация после перенесенной коронавирусной инфекции COVID-19 (5 баллов по шкале реабилитационной маршрутизации) (длительность 34 дня и более)</t>
  </si>
  <si>
    <t>st37.024</t>
  </si>
  <si>
    <t>Продолжительная медицинская реабилитация пациентов с заболеваниями центральной нервной системы</t>
  </si>
  <si>
    <t>не менее 30 дней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</si>
  <si>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</si>
  <si>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</si>
  <si>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</si>
  <si>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</si>
  <si>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</si>
  <si>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</si>
  <si>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</si>
  <si>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</si>
  <si>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</si>
  <si>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</si>
  <si>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</si>
  <si>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</si>
  <si>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не менее 17 дней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</si>
  <si>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</si>
  <si>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</si>
  <si>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</si>
  <si>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</si>
  <si>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</si>
  <si>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</si>
  <si>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st38.001</t>
  </si>
  <si>
    <t>Соматические заболевания, осложненные старческой астенией</t>
  </si>
  <si>
    <t>*при формировании реестров счетов не используется</t>
  </si>
  <si>
    <t xml:space="preserve">** Оплата по КСГ осуществляется в случае назначения лекарственного препарата по решению врачебной комиссии </t>
  </si>
  <si>
    <t>*** КСГ используется при оплате медицинской помощи, оказанной в отделенияях Челюстно-лицевой хирургии (при наличии соответсвующей лицензии) при любом сочетании следующих кодов МКБ-10 и кодов медицинских услуг:</t>
  </si>
  <si>
    <t>A16.01.018</t>
  </si>
  <si>
    <t>Удаление доброкачественных новообразований подкожно-жировой клетчатки</t>
  </si>
  <si>
    <t>D17.0</t>
  </si>
  <si>
    <t>Доброкачественное новообразование жировой ткани кожи и подкожной клетчатки головы, лица и шеи</t>
  </si>
  <si>
    <t>A16.30.032.002</t>
  </si>
  <si>
    <t>Иссечение новообразований мягких тканей с реконструктивно-пластическим компонентом</t>
  </si>
  <si>
    <t>D22.0</t>
  </si>
  <si>
    <t>Меланоформный невус губы</t>
  </si>
  <si>
    <t>A16.30.033</t>
  </si>
  <si>
    <t>Удаление новообразования мягких тканей</t>
  </si>
  <si>
    <t>D22.3</t>
  </si>
  <si>
    <t>Меланоформный невус других и неуточненных частей лица</t>
  </si>
  <si>
    <t>A16.30.072</t>
  </si>
  <si>
    <t>Удаление опухоли мягких тканей головы</t>
  </si>
  <si>
    <t>D22.4</t>
  </si>
  <si>
    <t>Меланоформный невус волосистой части головы и шеи</t>
  </si>
  <si>
    <t>A16.30.073</t>
  </si>
  <si>
    <t>Удаление опухоли мягких тканей шеи</t>
  </si>
  <si>
    <t>D23.0</t>
  </si>
  <si>
    <t>Другие доброкачественные новообразования кожи губы</t>
  </si>
  <si>
    <t>A16.01.013</t>
  </si>
  <si>
    <t>Удаление сосудистой мальформации</t>
  </si>
  <si>
    <t>D23.4</t>
  </si>
  <si>
    <t>Другие доброкачественные новообразования кожи волосистой части головы и шеи</t>
  </si>
  <si>
    <t>A16.01.014</t>
  </si>
  <si>
    <t>Удаление звездчатой ангиомы</t>
  </si>
  <si>
    <t>A16.01.029</t>
  </si>
  <si>
    <t>Некротомия</t>
  </si>
  <si>
    <t>A16.01.038</t>
  </si>
  <si>
    <t>Удаление ринофимы</t>
  </si>
  <si>
    <t>A16.30.032</t>
  </si>
  <si>
    <t>Иссечение новообразования мягких тканей</t>
  </si>
  <si>
    <t>**** Оплата по КСГ осуществляется при оказании медицинской помощи в отделениях Челюстно-лицевой хирургии при наличии соответсвующей лицензии</t>
  </si>
  <si>
    <t>*****Оплата по КСГ осуществляется в соответствии с пунктом 3.26. Раздел II «Способы оплаты медицинской помощи» Тарифного соглашения</t>
  </si>
  <si>
    <t>******</t>
  </si>
  <si>
    <t>применяется при нахождении пациента вне зависимости от кода МКБ в стационарном отделении скорой медицинской помощи продолжительностью в среднем 6 часов, в том числе  для проведения необходимых лабораторных и/или диагностических исследований с последующим принятием решения о госпитализации либо выписке</t>
  </si>
  <si>
    <r>
      <rPr>
        <vertAlign val="superscript"/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st36.004.3 "Факторы, влияющие на состояние здоровья населения и обращения в учреждения здравоохранения (Койки краткосрочного пребывания по профилю "Терапия", «kkp1»)"</t>
    </r>
  </si>
  <si>
    <t>B01.047.101KKP</t>
  </si>
  <si>
    <t>Осмотр специалиста</t>
  </si>
  <si>
    <t>B01.047.102KKP</t>
  </si>
  <si>
    <t>Консультация специалиста</t>
  </si>
  <si>
    <t>B03.016.002KKP</t>
  </si>
  <si>
    <t>Клинический анализ крови</t>
  </si>
  <si>
    <t xml:space="preserve">B03.016.004KKP   </t>
  </si>
  <si>
    <t>Биохимический анализ крови (стандартный 8 параметров: глюкоза, АСТ, АЛТ, креатинин, мочевина, калий, общий билирубин, общий белок)</t>
  </si>
  <si>
    <t>B03.016.006KKP</t>
  </si>
  <si>
    <t>Клинический анализ мочи</t>
  </si>
  <si>
    <t>A09.05.009KKP</t>
  </si>
  <si>
    <t>С-реактивный белок</t>
  </si>
  <si>
    <t>A09.05.193KKP</t>
  </si>
  <si>
    <t>Тропониновый тест</t>
  </si>
  <si>
    <t>B03.016.011KKP</t>
  </si>
  <si>
    <t>Исследование КЩС</t>
  </si>
  <si>
    <t>A12.10.001.1KKP</t>
  </si>
  <si>
    <t>Электрокардиография</t>
  </si>
  <si>
    <t>A06.02.000KKP</t>
  </si>
  <si>
    <t>Рентгенография 1 области</t>
  </si>
  <si>
    <t>A06.01.000KKP</t>
  </si>
  <si>
    <t>Компьютерная томография 1 области</t>
  </si>
  <si>
    <t>A04.01.000KKP</t>
  </si>
  <si>
    <t>Ультразвуковое исследование 1 области</t>
  </si>
  <si>
    <t>A04.12.002KKP</t>
  </si>
  <si>
    <t>Ультразвуковое исследование сосудов</t>
  </si>
  <si>
    <t>A03.16.001KKP</t>
  </si>
  <si>
    <t>Эзофагогастроскопия</t>
  </si>
  <si>
    <t>A11.09.007KKP</t>
  </si>
  <si>
    <t>Медикаментозная терапия перорально</t>
  </si>
  <si>
    <t>A11.02.002KKP</t>
  </si>
  <si>
    <t>Медикаментозная терапия внутримышечно</t>
  </si>
  <si>
    <t xml:space="preserve">A11.12.003KKP  </t>
  </si>
  <si>
    <t>Медикаментозная терапия внутривенно</t>
  </si>
  <si>
    <r>
      <rPr>
        <vertAlign val="superscript"/>
        <sz val="11"/>
        <color indexed="8"/>
        <rFont val="Times New Roman"/>
        <family val="1"/>
        <charset val="204"/>
      </rPr>
      <t xml:space="preserve">2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st36.004.4 "Факторы, влияющие на состояние здоровья населения и обращения в учреждения здравоохранения (Койки краткосрочного пребывания по профилю "Травматология", «kkp2»)"</t>
    </r>
  </si>
  <si>
    <t>B01.050.101KKP</t>
  </si>
  <si>
    <t>B01.050.102KKP</t>
  </si>
  <si>
    <t>A15.03.000KKP</t>
  </si>
  <si>
    <t>Гипсовая иммобилизация</t>
  </si>
  <si>
    <t>A16.03.034KKP</t>
  </si>
  <si>
    <t>Неинвазивная репозиция отломков</t>
  </si>
  <si>
    <r>
      <rPr>
        <vertAlign val="superscript"/>
        <sz val="11"/>
        <color indexed="8"/>
        <rFont val="Times New Roman"/>
        <family val="1"/>
        <charset val="204"/>
      </rPr>
      <t xml:space="preserve">3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st36.004.5 "Факторы, влияющие на состояние здоровья населения и обращения в учреждения здравоохранения (Койки краткосрочного пребывания по профилю "Хирургия", «kkp3»)"</t>
    </r>
  </si>
  <si>
    <t>B01.057.101KKP</t>
  </si>
  <si>
    <t>B01.057.102KKP</t>
  </si>
  <si>
    <t>A11.30.001KKP</t>
  </si>
  <si>
    <t>Лапароцентез</t>
  </si>
  <si>
    <t>A16.09.001KKP</t>
  </si>
  <si>
    <t>Плевроцентез</t>
  </si>
  <si>
    <r>
      <rPr>
        <vertAlign val="superscript"/>
        <sz val="11"/>
        <color indexed="8"/>
        <rFont val="Times New Roman"/>
        <family val="1"/>
        <charset val="204"/>
      </rPr>
      <t xml:space="preserve">4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st36.004.6 "Факторы, влияющие на состояние здоровья населения и обращения в учреждения здравоохранения (Койки краткосрочного пребывания по профилю "Гинекология", «kkp4»)"</t>
    </r>
  </si>
  <si>
    <t>B01.001.101KKP</t>
  </si>
  <si>
    <t>B01.001.102KKP</t>
  </si>
  <si>
    <r>
      <rPr>
        <vertAlign val="superscript"/>
        <sz val="11"/>
        <color indexed="8"/>
        <rFont val="Times New Roman"/>
        <family val="1"/>
        <charset val="204"/>
      </rPr>
      <t xml:space="preserve">6 </t>
    </r>
    <r>
      <rPr>
        <sz val="11"/>
        <color indexed="8"/>
        <rFont val="Times New Roman"/>
        <family val="1"/>
        <charset val="204"/>
      </rPr>
      <t xml:space="preserve"> Рекомендуемый перечень услуг, оказываемых в рамках КСГ st36.004.7 "Факторы, влияющие на состояние здоровья населения и обращения в учреждения здравоохранения (Койки краткосрочного пребывания  "Дети", «kkp5»)"</t>
    </r>
  </si>
  <si>
    <t>B01.000.201KKP</t>
  </si>
  <si>
    <t>B01.000.202KKP</t>
  </si>
  <si>
    <t>B01.000.203KKP</t>
  </si>
  <si>
    <t>Осмотр специалиста (динамическое наблюдение)</t>
  </si>
  <si>
    <t>B03.016.014KKP</t>
  </si>
  <si>
    <t>A26.28.000KKP</t>
  </si>
  <si>
    <t>Бак.посев мочи</t>
  </si>
  <si>
    <t>B03.016.010KKP</t>
  </si>
  <si>
    <t>A26.19.074.1KKP</t>
  </si>
  <si>
    <t xml:space="preserve">Определение РНК ротавирусов (Rotavirus gr.A) в образцах фекалий методом ПЦР </t>
  </si>
  <si>
    <t xml:space="preserve">B03.016.004KKP   </t>
  </si>
  <si>
    <t xml:space="preserve">Биохимический анализ крови </t>
  </si>
  <si>
    <t>A09.05.023KKP</t>
  </si>
  <si>
    <t xml:space="preserve">исследование уровня глюкозы в крови </t>
  </si>
  <si>
    <t>A03.18.001KKP</t>
  </si>
  <si>
    <t>B01.003.004KKP</t>
  </si>
  <si>
    <t>Анестезия при ЭФГДС, Колоноскопия</t>
  </si>
  <si>
    <t xml:space="preserve">A11.12.003KKP  </t>
  </si>
  <si>
    <r>
      <rPr>
        <vertAlign val="superscript"/>
        <sz val="11"/>
        <color indexed="8"/>
        <rFont val="Times New Roman"/>
        <family val="1"/>
        <charset val="204"/>
      </rPr>
      <t>5</t>
    </r>
    <r>
      <rPr>
        <sz val="11"/>
        <color indexed="8"/>
        <rFont val="Times New Roman"/>
        <family val="1"/>
        <charset val="204"/>
      </rPr>
      <t xml:space="preserve"> Отнесение к подгруппам в рамках КСГ st36.027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  </r>
  </si>
  <si>
    <t>код КСГ</t>
  </si>
  <si>
    <t>Наименование  КСГ</t>
  </si>
  <si>
    <t>Иной классификационный критерий</t>
  </si>
  <si>
    <t>Описание классификационного критерия (МНН лекарственного препарата)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</si>
  <si>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</t>
  </si>
  <si>
    <t>иные МНН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</si>
  <si>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</t>
  </si>
  <si>
    <t>etan50</t>
  </si>
  <si>
    <t xml:space="preserve">Этанерцепт 50 мг (лиофилизат для приготовления раствора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</si>
  <si>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</t>
  </si>
  <si>
    <t>admab40</t>
  </si>
  <si>
    <t xml:space="preserve">Адалимумаб 40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</si>
  <si>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</t>
  </si>
  <si>
    <t>ntmab120</t>
  </si>
  <si>
    <t xml:space="preserve">Нетакимаб 120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</si>
  <si>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</t>
  </si>
  <si>
    <t>crtmab200</t>
  </si>
  <si>
    <t xml:space="preserve">Цертолизумаба пэгол 200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</si>
  <si>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</t>
  </si>
  <si>
    <t>lvmab162</t>
  </si>
  <si>
    <t xml:space="preserve">Левилимаб 162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</si>
  <si>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</t>
  </si>
  <si>
    <t>tcmab4</t>
  </si>
  <si>
    <t xml:space="preserve">Тоцилизумаб 4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</si>
  <si>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</t>
  </si>
  <si>
    <t>skmab150</t>
  </si>
  <si>
    <t>Секукинумаб 150 мг (раствор для подкожного введения),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</si>
  <si>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</t>
  </si>
  <si>
    <t>admab80</t>
  </si>
  <si>
    <t xml:space="preserve">Адалимумаб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</si>
  <si>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</t>
  </si>
  <si>
    <t>olmab64</t>
  </si>
  <si>
    <t xml:space="preserve">Олокизумаб 64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</si>
  <si>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</t>
  </si>
  <si>
    <t>blmab10</t>
  </si>
  <si>
    <t xml:space="preserve">Белимумаб 10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</si>
  <si>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</t>
  </si>
  <si>
    <t>rtmab500</t>
  </si>
  <si>
    <t xml:space="preserve">Ритуксимаб 500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</si>
  <si>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</t>
  </si>
  <si>
    <t>crtmab400</t>
  </si>
  <si>
    <t xml:space="preserve">Цертолизумаба пэгол 400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</si>
  <si>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</t>
  </si>
  <si>
    <t>ikmab80</t>
  </si>
  <si>
    <t xml:space="preserve">Иксекизумаб 80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</si>
  <si>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</t>
  </si>
  <si>
    <t>glmab50</t>
  </si>
  <si>
    <t>Голимумаб 50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</si>
  <si>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</t>
  </si>
  <si>
    <t>tlmab8</t>
  </si>
  <si>
    <t>Тоцилизумаб 8 мг/кг внутривенно</t>
  </si>
  <si>
    <t>Лечение с применением генно-инженерных биологических препаратов и селективных иммунодепрессантов (инициация или замена) (infmab4;5, infmab5)</t>
  </si>
  <si>
    <t>infmab4;5</t>
  </si>
  <si>
    <t xml:space="preserve">Инфликсимаб          4,5 мг/кг </t>
  </si>
  <si>
    <t>infmab5</t>
  </si>
  <si>
    <t xml:space="preserve">Инфликсимаб                 5 мг/кг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</si>
  <si>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</t>
  </si>
  <si>
    <t>skmab300</t>
  </si>
  <si>
    <t xml:space="preserve">Секукинумаб 300 мг (раствор для подкожного введения),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</si>
  <si>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</t>
  </si>
  <si>
    <t>admab160</t>
  </si>
  <si>
    <t xml:space="preserve">Адалимумаб 160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</si>
  <si>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</t>
  </si>
  <si>
    <t>infmab6</t>
  </si>
  <si>
    <t xml:space="preserve">Инфликсимаб 6 мг/кг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</si>
  <si>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</t>
  </si>
  <si>
    <t>rtmab1000</t>
  </si>
  <si>
    <t xml:space="preserve">Ритуксимаб 1000 мг внутривенно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</si>
  <si>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</t>
  </si>
  <si>
    <t>glmab100</t>
  </si>
  <si>
    <t>Голимумаб 100 мг подкожно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</si>
  <si>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</t>
  </si>
  <si>
    <t>vdmab300</t>
  </si>
  <si>
    <t>Ведолизумаб 300 мг внутривенно</t>
  </si>
  <si>
    <t>Лечение с применением генно-инженерных биологических препаратов и селективных иммунодепрессантов (инициация или замена) (usmab45, usmab90)</t>
  </si>
  <si>
    <t>usmab45</t>
  </si>
  <si>
    <t xml:space="preserve">Устекинумаб 45 мг </t>
  </si>
  <si>
    <t>usmab90</t>
  </si>
  <si>
    <t>Устекинумаб 90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</si>
  <si>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</t>
  </si>
  <si>
    <t>gsmab100</t>
  </si>
  <si>
    <t xml:space="preserve">Гуселькумаб 100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</si>
  <si>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</t>
  </si>
  <si>
    <t>rsmab150</t>
  </si>
  <si>
    <t xml:space="preserve">Рисанкизумаб 150 мг подкожно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</si>
  <si>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</t>
  </si>
  <si>
    <t>tz210</t>
  </si>
  <si>
    <t>Тезепелумаб 210 мг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</si>
  <si>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</t>
  </si>
  <si>
    <t>dup300</t>
  </si>
  <si>
    <t>Дупилумаб 300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</si>
  <si>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</t>
  </si>
  <si>
    <t>dup600</t>
  </si>
  <si>
    <t>Дупилумаб 600</t>
  </si>
  <si>
    <t>Перечень медицинских услуг, оказываемых в стационаре кратковременного пребывания (в том числе с ДКК "SKP")</t>
  </si>
  <si>
    <t>Возраст</t>
  </si>
  <si>
    <t>Взрослые</t>
  </si>
  <si>
    <t>A03.20.003.001</t>
  </si>
  <si>
    <t>Гистерорезектоскопия</t>
  </si>
  <si>
    <t>A03.28.002</t>
  </si>
  <si>
    <t>Уретроскопия</t>
  </si>
  <si>
    <t>Взрослые/Дети</t>
  </si>
  <si>
    <t>A03.28.003</t>
  </si>
  <si>
    <t>Уретероскопия</t>
  </si>
  <si>
    <t>A06.10.006</t>
  </si>
  <si>
    <t>Коронарография</t>
  </si>
  <si>
    <t>A06.12.005</t>
  </si>
  <si>
    <t>Ангиография внутренней сонной артерии</t>
  </si>
  <si>
    <t>A06.12.039</t>
  </si>
  <si>
    <t>Ангиография артерий нижней конечности прямая</t>
  </si>
  <si>
    <t>A06.20.001</t>
  </si>
  <si>
    <t>Гистеросальпингография</t>
  </si>
  <si>
    <t>A11.08.004</t>
  </si>
  <si>
    <t>Пункция околоносовых пазух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</si>
  <si>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</si>
  <si>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</si>
  <si>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</si>
  <si>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</si>
  <si>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</si>
  <si>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</si>
  <si>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A11.15.002.001</t>
  </si>
  <si>
    <t>Пункция поджелудочной железы под контролем ультразвукового исследования</t>
  </si>
  <si>
    <t>A11.20.008</t>
  </si>
  <si>
    <t>Раздельное диагностическое выскабливание полости матки и цервикального канала</t>
  </si>
  <si>
    <t>A11.20.011.001</t>
  </si>
  <si>
    <t>Биопсия шейки матки радиоволновая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</si>
  <si>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</si>
  <si>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</si>
  <si>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</si>
  <si>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</si>
  <si>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</si>
  <si>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</si>
  <si>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</si>
  <si>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</si>
  <si>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A16.01.004</t>
  </si>
  <si>
    <t>Хирургическая обработка раны или инфицированной ткани</t>
  </si>
  <si>
    <t>A16.01.004.002</t>
  </si>
  <si>
    <t>Ревизия послеоперационной раны под наркозом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</si>
  <si>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</si>
  <si>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</si>
  <si>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</si>
  <si>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</si>
  <si>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</si>
  <si>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</si>
  <si>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</si>
  <si>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</si>
  <si>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</si>
  <si>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</si>
  <si>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</si>
  <si>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</si>
  <si>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</si>
  <si>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</si>
  <si>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</si>
  <si>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</si>
  <si>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</si>
  <si>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</si>
  <si>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</si>
  <si>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</si>
  <si>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</si>
  <si>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</si>
  <si>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A16.01.023</t>
  </si>
  <si>
    <t>Иссечение рубцов кожи</t>
  </si>
  <si>
    <t>A16.01.027</t>
  </si>
  <si>
    <t>Удаление ногтевых пластинок</t>
  </si>
  <si>
    <t>Дети</t>
  </si>
  <si>
    <t>A16.01.030</t>
  </si>
  <si>
    <t>Иссечение грануляции</t>
  </si>
  <si>
    <t>A16.01.031</t>
  </si>
  <si>
    <t>Устранение рубцовой деформации</t>
  </si>
  <si>
    <t>A16.01.037</t>
  </si>
  <si>
    <t xml:space="preserve">Удаление ксантелазм век 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</si>
  <si>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</si>
  <si>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</si>
  <si>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</si>
  <si>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</si>
  <si>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</si>
  <si>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</si>
  <si>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</si>
  <si>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</si>
  <si>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A16.02.004.001</t>
  </si>
  <si>
    <t>Иссечение тяжа ладонного апоневроза</t>
  </si>
  <si>
    <t>A16.02.005.001</t>
  </si>
  <si>
    <t>Пластика ахиллова сухожилия</t>
  </si>
  <si>
    <t>A16.02.006</t>
  </si>
  <si>
    <t>Удлинение, укорочение, перемещение мышцы и сухожилия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</si>
  <si>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</si>
  <si>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</si>
  <si>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</si>
  <si>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</si>
  <si>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</si>
  <si>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</si>
  <si>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</si>
  <si>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</si>
  <si>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A16.02.009.003</t>
  </si>
  <si>
    <t>Наложение шва ахиллова сухожилия закрытым способом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</si>
  <si>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</si>
  <si>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</si>
  <si>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</si>
  <si>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</si>
  <si>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</si>
  <si>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</si>
  <si>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</si>
  <si>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</si>
  <si>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A16.03.016</t>
  </si>
  <si>
    <t>Иссечение пораженной кости</t>
  </si>
  <si>
    <t>A16.03.017</t>
  </si>
  <si>
    <t>Частичная остэктомия</t>
  </si>
  <si>
    <t>A16.03.019</t>
  </si>
  <si>
    <t>Аутотрансплантация кости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</si>
  <si>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</si>
  <si>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</si>
  <si>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</si>
  <si>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</si>
  <si>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</si>
  <si>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</si>
  <si>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A16.03.022.003</t>
  </si>
  <si>
    <t>Интрамедуллярный спицевой остеосинтез</t>
  </si>
  <si>
    <t>A16.03.022.004</t>
  </si>
  <si>
    <t>Интрамедуллярный стержневой остеосинтез</t>
  </si>
  <si>
    <t>A16.03.024</t>
  </si>
  <si>
    <t>Реконструкция кости</t>
  </si>
  <si>
    <t>A16.03.024.003</t>
  </si>
  <si>
    <t>Реконструкция кости. Остеотомия кости</t>
  </si>
  <si>
    <t>A16.03.026</t>
  </si>
  <si>
    <t>Закрытое вправление перелома с внутренней фиксацией</t>
  </si>
  <si>
    <t>A16.03.028</t>
  </si>
  <si>
    <t>Открытое лечение перелома с внутренней фиксацией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</si>
  <si>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</si>
  <si>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</si>
  <si>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</si>
  <si>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</si>
  <si>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</si>
  <si>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</si>
  <si>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</si>
  <si>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</si>
  <si>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A16.03.059</t>
  </si>
  <si>
    <t>Краевая резекция кости</t>
  </si>
  <si>
    <t>A16.03.062.003</t>
  </si>
  <si>
    <t>Артроскопический лаваж, удаление остеофитов голеностопного сустава</t>
  </si>
  <si>
    <t>A16.03.065.003</t>
  </si>
  <si>
    <t>Артроскопическая резекция удаление остеофитов локтевого сустава</t>
  </si>
  <si>
    <t>A16.03.082</t>
  </si>
  <si>
    <t>Ампутация одного или нескольких пальцев</t>
  </si>
  <si>
    <t>A16.03.084</t>
  </si>
  <si>
    <t>Замена спиц или стержней в наружном фиксирующем устройстве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</si>
  <si>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</si>
  <si>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</si>
  <si>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</si>
  <si>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</si>
  <si>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</si>
  <si>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</si>
  <si>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</si>
  <si>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</si>
  <si>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</si>
  <si>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</si>
  <si>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</si>
  <si>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</si>
  <si>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</si>
  <si>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</si>
  <si>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A16.04.017.004</t>
  </si>
  <si>
    <t>Артроскопическая субакроминальная декомпрессия, дебридмент вращающей манжеты плеча плечевого сустава</t>
  </si>
  <si>
    <t>A16.04.018</t>
  </si>
  <si>
    <t>Вправление вывиха сустава</t>
  </si>
  <si>
    <t>A16.04.019</t>
  </si>
  <si>
    <t>Иссечение суставной сумки (синовэктомия)</t>
  </si>
  <si>
    <t>A16.04.019.001</t>
  </si>
  <si>
    <t>Артроскопическое иссечение медиопателлярной, инфрапателлярной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</si>
  <si>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</si>
  <si>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</si>
  <si>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</si>
  <si>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</si>
  <si>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</si>
  <si>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</si>
  <si>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A16.04.036</t>
  </si>
  <si>
    <t>Артроскопический релиз плечевого сустава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</si>
  <si>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</si>
  <si>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</si>
  <si>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</si>
  <si>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</si>
  <si>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A16.04.043</t>
  </si>
  <si>
    <t>Декомпрессия межпозвоночного диска пункционная</t>
  </si>
  <si>
    <t>A16.04.047</t>
  </si>
  <si>
    <t>Артроскопическая санация сустава</t>
  </si>
  <si>
    <t>A16.04.048</t>
  </si>
  <si>
    <t>Дренирование полости сустава</t>
  </si>
  <si>
    <t>A16.04.049</t>
  </si>
  <si>
    <t>Вскрытие сустава (артротомия)</t>
  </si>
  <si>
    <t>A16.06.013</t>
  </si>
  <si>
    <t>Лимфаденэктомия подчелюстная</t>
  </si>
  <si>
    <t>A16.07.011</t>
  </si>
  <si>
    <t>Вскрытие подслизистого или поднадкостничного очага воспаления в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</si>
  <si>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</si>
  <si>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</si>
  <si>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</si>
  <si>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</si>
  <si>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A16.07.045</t>
  </si>
  <si>
    <t>Вестибулопластика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</si>
  <si>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</si>
  <si>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</si>
  <si>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</si>
  <si>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</si>
  <si>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</si>
  <si>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</si>
  <si>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</si>
  <si>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</si>
  <si>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</si>
  <si>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</si>
  <si>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</si>
  <si>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</si>
  <si>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</si>
  <si>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</si>
  <si>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</si>
  <si>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</si>
  <si>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</si>
  <si>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</si>
  <si>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</si>
  <si>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</si>
  <si>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A16.08.010.001</t>
  </si>
  <si>
    <t>Подслизистая вазотомия нижних носовых раковин</t>
  </si>
  <si>
    <t>A16.08.011</t>
  </si>
  <si>
    <t>Удаление инородного тела носа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</si>
  <si>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</si>
  <si>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</si>
  <si>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</si>
  <si>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</si>
  <si>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A16.08.018</t>
  </si>
  <si>
    <t>Вскрытие фурункула носа</t>
  </si>
  <si>
    <t>A16.08.019</t>
  </si>
  <si>
    <t>Смена трахеостомической трубки</t>
  </si>
  <si>
    <t>A16.08.023</t>
  </si>
  <si>
    <t>Промывание верхнечелюстной пазухи носа</t>
  </si>
  <si>
    <t>A16.08.028</t>
  </si>
  <si>
    <t>Бужирование трахеи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</si>
  <si>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</si>
  <si>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</si>
  <si>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</si>
  <si>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</si>
  <si>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</si>
  <si>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</si>
  <si>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A16.08.054</t>
  </si>
  <si>
    <t>Удаление новообразования глотки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</si>
  <si>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</si>
  <si>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</si>
  <si>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</si>
  <si>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</si>
  <si>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A16.08.062</t>
  </si>
  <si>
    <t>Удаление новообразования носовой перегородки методом лазерной деструкции</t>
  </si>
  <si>
    <t>A16.08.074</t>
  </si>
  <si>
    <t>Лазерная деструкция сосудов носовой перегородки</t>
  </si>
  <si>
    <t>A16.09.001.001</t>
  </si>
  <si>
    <t>Торакоцентез под контролем ультразвукового исследования</t>
  </si>
  <si>
    <t>A16.09.004</t>
  </si>
  <si>
    <t>Дренирование плевральной полости</t>
  </si>
  <si>
    <t>A16.09.012</t>
  </si>
  <si>
    <t>Удаление инородного тела трахеи, бронха или легкого</t>
  </si>
  <si>
    <t>A16.09.030</t>
  </si>
  <si>
    <t>Эндоскопическое стентирование бронха</t>
  </si>
  <si>
    <t>A16.09.035</t>
  </si>
  <si>
    <t>Удаление дренажа из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</si>
  <si>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</si>
  <si>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</si>
  <si>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</si>
  <si>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</si>
  <si>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A16.12.012</t>
  </si>
  <si>
    <t>Перевязка и обнажение варикозных вен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</si>
  <si>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</si>
  <si>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</si>
  <si>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</si>
  <si>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</si>
  <si>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A16.12.019</t>
  </si>
  <si>
    <t>Ревизия сосудистой процедуры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</si>
  <si>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</si>
  <si>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</si>
  <si>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</si>
  <si>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</si>
  <si>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A16.12.028</t>
  </si>
  <si>
    <t>Установка стента в сосуд</t>
  </si>
  <si>
    <t>A16.12.033</t>
  </si>
  <si>
    <t>Формирование артерио-венозной фистулы</t>
  </si>
  <si>
    <t>A16.12.051</t>
  </si>
  <si>
    <t>Эндоваскулярная эмболизация сосудов</t>
  </si>
  <si>
    <t>A16.12.052</t>
  </si>
  <si>
    <t>Удаление сосудистого новообразования</t>
  </si>
  <si>
    <t>A16.12.063</t>
  </si>
  <si>
    <t>Установка порта в центральную вену</t>
  </si>
  <si>
    <t>A16.12.066</t>
  </si>
  <si>
    <t>Удаление венозного фильтра</t>
  </si>
  <si>
    <t>A16.14.009.002</t>
  </si>
  <si>
    <t>Холецистэктомия лапароскопическая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</si>
  <si>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</si>
  <si>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</si>
  <si>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</si>
  <si>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</si>
  <si>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</si>
  <si>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</si>
  <si>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A16.16.006</t>
  </si>
  <si>
    <t>Бужирование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</si>
  <si>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</si>
  <si>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</si>
  <si>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</si>
  <si>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</si>
  <si>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</si>
  <si>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</si>
  <si>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</si>
  <si>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</si>
  <si>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A16.16.041.001</t>
  </si>
  <si>
    <t>Эндоскопическое удаление полипов из пищевода</t>
  </si>
  <si>
    <t>A16.16.041.003</t>
  </si>
  <si>
    <t>Эндоскопическое удаление инородных тел пищевода</t>
  </si>
  <si>
    <t>A16.16.041.004</t>
  </si>
  <si>
    <t>Эндоскопическое протезирование пищевода</t>
  </si>
  <si>
    <t>A16.16.042</t>
  </si>
  <si>
    <t>Эндопротезирование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</si>
  <si>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</si>
  <si>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</si>
  <si>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</si>
  <si>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</si>
  <si>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</si>
  <si>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</si>
  <si>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A16.18.009.001</t>
  </si>
  <si>
    <t>Аппендэктомия с использованием видеоэндоскопических технологий</t>
  </si>
  <si>
    <t>A16.18.019.001</t>
  </si>
  <si>
    <t>Удаление полипа толстой кишки эндоскопическое</t>
  </si>
  <si>
    <t>A16.18.025</t>
  </si>
  <si>
    <t>Эндоскопическое удаление ворсинчатых опухолей толстой кишки</t>
  </si>
  <si>
    <t>A16.18.027</t>
  </si>
  <si>
    <t>Эндоскопическое электрохирургическое удаление новообразования толстой кишки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</si>
  <si>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</si>
  <si>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</si>
  <si>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</si>
  <si>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</si>
  <si>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</si>
  <si>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</si>
  <si>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</si>
  <si>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</si>
  <si>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</si>
  <si>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</si>
  <si>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A16.19.013.003</t>
  </si>
  <si>
    <t>Дезартеризация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</si>
  <si>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</si>
  <si>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</si>
  <si>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</si>
  <si>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</si>
  <si>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A16.19.024</t>
  </si>
  <si>
    <t>Иссечение эпителиального копчикового хода</t>
  </si>
  <si>
    <t>A16.20.001</t>
  </si>
  <si>
    <t>Удаление кисты яичника</t>
  </si>
  <si>
    <t>A16.20.006</t>
  </si>
  <si>
    <t>Резекция шейки матки</t>
  </si>
  <si>
    <t>A16.20.007</t>
  </si>
  <si>
    <t>Пластика шейки матки</t>
  </si>
  <si>
    <t>A16.20.008</t>
  </si>
  <si>
    <t>Разделение внутриматочных сращений</t>
  </si>
  <si>
    <t>A16.20.009</t>
  </si>
  <si>
    <t>Абляция эндометрия</t>
  </si>
  <si>
    <t>A16.20.020</t>
  </si>
  <si>
    <t>Дренирование абсцесса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</si>
  <si>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</si>
  <si>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</si>
  <si>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</si>
  <si>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</si>
  <si>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A16.20.028</t>
  </si>
  <si>
    <t>Операции при опущении стенок матки и влагалища</t>
  </si>
  <si>
    <t>A16.20.029</t>
  </si>
  <si>
    <t>Операции на клиторе</t>
  </si>
  <si>
    <t>A16.20.031</t>
  </si>
  <si>
    <t>Иссечение новообразования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</si>
  <si>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</si>
  <si>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</si>
  <si>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</si>
  <si>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</si>
  <si>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</si>
  <si>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</si>
  <si>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</si>
  <si>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</si>
  <si>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</si>
  <si>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</si>
  <si>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A16.20.038</t>
  </si>
  <si>
    <t>Операции по поводу бесплодия на придатках матки</t>
  </si>
  <si>
    <t>A16.20.059.001</t>
  </si>
  <si>
    <t>Удаление новообразования влагалища</t>
  </si>
  <si>
    <t>A16.20.063.017</t>
  </si>
  <si>
    <t>Гистерорезектоскопия с фотодинамической терапией и абляцией эндометрия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</si>
  <si>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</si>
  <si>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</si>
  <si>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</si>
  <si>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</si>
  <si>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</si>
  <si>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</si>
  <si>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A16.20.084</t>
  </si>
  <si>
    <t>Удаление полипа женских половых органов</t>
  </si>
  <si>
    <t>A16.20.091</t>
  </si>
  <si>
    <t>Марсупиализация абсцесса или кисты женских половых органов</t>
  </si>
  <si>
    <t>A16.20.096</t>
  </si>
  <si>
    <t>Удаление новообразования вульвы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</si>
  <si>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</si>
  <si>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</si>
  <si>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</si>
  <si>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</si>
  <si>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A16.20.101</t>
  </si>
  <si>
    <t>Энуклеация кисты большой железы преддверия влагалища</t>
  </si>
  <si>
    <t>A16.21.009</t>
  </si>
  <si>
    <t>Ревизия мошонки</t>
  </si>
  <si>
    <t>A16.21.013</t>
  </si>
  <si>
    <t>Обрезание крайней плоти</t>
  </si>
  <si>
    <t>A16.21.014</t>
  </si>
  <si>
    <t>Реконструктивная операция на половом члене</t>
  </si>
  <si>
    <t>A16.21.018</t>
  </si>
  <si>
    <t>Низведение яичка</t>
  </si>
  <si>
    <t>A16.21.024</t>
  </si>
  <si>
    <t>Иссечение оболочек яичка</t>
  </si>
  <si>
    <t>A16.21.025</t>
  </si>
  <si>
    <t>Пластика оболочек яичка</t>
  </si>
  <si>
    <t>A16.21.037.001</t>
  </si>
  <si>
    <t>Иссечение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</si>
  <si>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</si>
  <si>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</si>
  <si>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</si>
  <si>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</si>
  <si>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A16.22.012</t>
  </si>
  <si>
    <t>Удаление камней из протоков слюнных желез</t>
  </si>
  <si>
    <t>A16.24.002</t>
  </si>
  <si>
    <t>Сшивание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</si>
  <si>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</si>
  <si>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</si>
  <si>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</si>
  <si>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</si>
  <si>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A16.25.008</t>
  </si>
  <si>
    <t>Удаление инородного тела из слухового отверстия</t>
  </si>
  <si>
    <t>A16.25.009</t>
  </si>
  <si>
    <t>Мирингопластика</t>
  </si>
  <si>
    <t>A16.25.011</t>
  </si>
  <si>
    <t>Миринготомия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</si>
  <si>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</si>
  <si>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</si>
  <si>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</si>
  <si>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</si>
  <si>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A16.25.040</t>
  </si>
  <si>
    <t>Иссечение тканей наружного уха</t>
  </si>
  <si>
    <t>A16.25.042</t>
  </si>
  <si>
    <t>Удаление доброкачественного новообразования наружного слухового прохода</t>
  </si>
  <si>
    <t>A16.26.006</t>
  </si>
  <si>
    <t>Вскрытие флегмоны слезного мешка, разрез слезных точек и слезных канальцев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</si>
  <si>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</si>
  <si>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</si>
  <si>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</si>
  <si>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</si>
  <si>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</si>
  <si>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</si>
  <si>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</si>
  <si>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</si>
  <si>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A16.26.018</t>
  </si>
  <si>
    <t>Эпиляция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</si>
  <si>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</si>
  <si>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</si>
  <si>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</si>
  <si>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</si>
  <si>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</si>
  <si>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</si>
  <si>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A16.26.025</t>
  </si>
  <si>
    <t>Удаление новообразования век</t>
  </si>
  <si>
    <t>A16.26.026</t>
  </si>
  <si>
    <t>Ушивание раны века</t>
  </si>
  <si>
    <t>A16.26.035</t>
  </si>
  <si>
    <t>Ушивание раны конъюнктивы</t>
  </si>
  <si>
    <t>A16.26.043</t>
  </si>
  <si>
    <t>Иссечение пингвекулы</t>
  </si>
  <si>
    <t>A16.26.044</t>
  </si>
  <si>
    <t>Удаление птеригиума</t>
  </si>
  <si>
    <t>A16.26.051</t>
  </si>
  <si>
    <t>Удаление инородного тела роговицы</t>
  </si>
  <si>
    <t>A16.26.052.001</t>
  </si>
  <si>
    <t>Ушивание проникающей раны роговицы</t>
  </si>
  <si>
    <t>A16.26.070</t>
  </si>
  <si>
    <t>Трабекулоэктомия (синустрабекулоэктомия)</t>
  </si>
  <si>
    <t>A16.26.076.001</t>
  </si>
  <si>
    <t>Ушивание проникающей раны склеры</t>
  </si>
  <si>
    <t>A16.26.078</t>
  </si>
  <si>
    <t>Укрепление склеры заднего сегмента глаза</t>
  </si>
  <si>
    <t>A16.26.086.001</t>
  </si>
  <si>
    <t>A16.26.092</t>
  </si>
  <si>
    <t>Экстракция хрусталика</t>
  </si>
  <si>
    <t>A16.26.093</t>
  </si>
  <si>
    <t>Факоэмульсификация без интраокулярной линзы. Факофрагментация, факоаспирация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</si>
  <si>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</si>
  <si>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</si>
  <si>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</si>
  <si>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</si>
  <si>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</si>
  <si>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</si>
  <si>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</si>
  <si>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</si>
  <si>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</si>
  <si>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</si>
  <si>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A16.26.111</t>
  </si>
  <si>
    <t>Пластика века (блефаропластика) без и с пересадкой тканей</t>
  </si>
  <si>
    <t>A16.26.121</t>
  </si>
  <si>
    <t>Удаление новообразования роговицы, конъюнктивы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</si>
  <si>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</si>
  <si>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</si>
  <si>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</si>
  <si>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</si>
  <si>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A16.28.014</t>
  </si>
  <si>
    <t>Рассечение отверстия мочеточника</t>
  </si>
  <si>
    <t>A16.28.023</t>
  </si>
  <si>
    <t>Катетеризация мочеточника</t>
  </si>
  <si>
    <t>A16.28.025</t>
  </si>
  <si>
    <t>Эпицистостомия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</si>
  <si>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</si>
  <si>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</si>
  <si>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</si>
  <si>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</si>
  <si>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A16.28.040</t>
  </si>
  <si>
    <t>Бужирование уретры</t>
  </si>
  <si>
    <t>A16.28.045</t>
  </si>
  <si>
    <t>Перевязка и пересечение яичковой вены</t>
  </si>
  <si>
    <t>A16.28.045.004</t>
  </si>
  <si>
    <t>Перевязка и пересечение яичковой вены субингвинальное</t>
  </si>
  <si>
    <t>A16.28.047</t>
  </si>
  <si>
    <t>Резекция уретры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</si>
  <si>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</si>
  <si>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</si>
  <si>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</si>
  <si>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</si>
  <si>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A16.28.058</t>
  </si>
  <si>
    <t>Вправление парафимоза</t>
  </si>
  <si>
    <t>A16.28.071.001</t>
  </si>
  <si>
    <t>Иссечение кисты почки лапароскопическое</t>
  </si>
  <si>
    <t>A16.28.072</t>
  </si>
  <si>
    <t>Цистостомия</t>
  </si>
  <si>
    <t>A16.28.082</t>
  </si>
  <si>
    <t>Иссечение парауретральной кисты</t>
  </si>
  <si>
    <t>A16.28.089</t>
  </si>
  <si>
    <t>Пункционное дренирование, склерозирование кисты почки</t>
  </si>
  <si>
    <t>A16.28.095</t>
  </si>
  <si>
    <t>Ушивание раны мочевого пузыря при проникающем ранении или разрыве</t>
  </si>
  <si>
    <t>A16.30.001.001</t>
  </si>
  <si>
    <t>Оперативное лечение пахово-бедренной грыжи с использованием видеоэндоскопических технологий</t>
  </si>
  <si>
    <t>A16.30.002</t>
  </si>
  <si>
    <t>Оперативное лечение пупочной грыжи</t>
  </si>
  <si>
    <t>A16.30.002.002</t>
  </si>
  <si>
    <t>Оперативное лечение пупочной грыжи с использованием сетчатых имплантов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</si>
  <si>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</si>
  <si>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</si>
  <si>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</si>
  <si>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</si>
  <si>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</si>
  <si>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</si>
  <si>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</si>
  <si>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</si>
  <si>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</si>
  <si>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</si>
  <si>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</si>
  <si>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</si>
  <si>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A16.30.007.001</t>
  </si>
  <si>
    <t>Дренирование брюшной полости под контролем ультразвукового исследования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</si>
  <si>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</si>
  <si>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</si>
  <si>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</si>
  <si>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</si>
  <si>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A16.30.027</t>
  </si>
  <si>
    <t>Удаление аномальных разрастаний тканей (нейрофиброматоза)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</si>
  <si>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</si>
  <si>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</si>
  <si>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</si>
  <si>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</si>
  <si>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A16.30.066</t>
  </si>
  <si>
    <t>Удаление инородного тела с рассечением мягких тканей</t>
  </si>
  <si>
    <t>A16.30.076</t>
  </si>
  <si>
    <t>Вскрытие гематомы мягких тканей</t>
  </si>
  <si>
    <t>A16.30.079</t>
  </si>
  <si>
    <t>Лапароскопия диагностическая</t>
  </si>
  <si>
    <t>A22.12.003.001</t>
  </si>
  <si>
    <t>Эндовазальная лазерная коагуляция вен нижних конечностей</t>
  </si>
  <si>
    <t>A22.19.004</t>
  </si>
  <si>
    <t>Эндоскопическая хирургия при новообразованиях прямой кишки</t>
  </si>
  <si>
    <t>A22.24.004</t>
  </si>
  <si>
    <t>Радиочастотная абляция периферических нервов, сплетений, вегетативных ганглиев</t>
  </si>
  <si>
    <t>A22.26.004</t>
  </si>
  <si>
    <t>Лазерная корепраксия, дисцизия задней капсулы хрусталика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</si>
  <si>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</si>
  <si>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</si>
  <si>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</si>
  <si>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</si>
  <si>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A11.21.005.001</t>
  </si>
  <si>
    <t>Биопсия предстательной железы под контролем ультразвукового исследования</t>
  </si>
  <si>
    <t>A16.16.052</t>
  </si>
  <si>
    <t>Эндоскопическое электрохирургическое удаление новообразования желудка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</si>
  <si>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</si>
  <si>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</si>
  <si>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</si>
  <si>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</si>
  <si>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A16.28.013</t>
  </si>
  <si>
    <t>Удаление инородного тела почки и мочевыделительного тракта</t>
  </si>
  <si>
    <t>A16.28.052.001</t>
  </si>
  <si>
    <t>Замена нефростомического дренажа</t>
  </si>
  <si>
    <t>A16.28.077</t>
  </si>
  <si>
    <t>Удаление катетера из верхних мочевыводящих путей</t>
  </si>
  <si>
    <t>A11.03.001</t>
  </si>
  <si>
    <t>Биопсия кости</t>
  </si>
  <si>
    <t>A11.07.001</t>
  </si>
  <si>
    <t>Биопсия слизистой полости рта</t>
  </si>
  <si>
    <t>A11.28.012</t>
  </si>
  <si>
    <t>Установка стента в мочевыводящие пути</t>
  </si>
  <si>
    <t>A16.01.005.005</t>
  </si>
  <si>
    <t>Широкое иссечение новообразования кожи с реконструктивно-пластическим компонентом</t>
  </si>
  <si>
    <t>A16.03.021.003</t>
  </si>
  <si>
    <t>Удаление внутреннего фиксирующего устройства из плеча</t>
  </si>
  <si>
    <t>A16.06.006</t>
  </si>
  <si>
    <t>Лимфаденэктомия шейная</t>
  </si>
  <si>
    <t>A16.06.006.001</t>
  </si>
  <si>
    <t>Лимфаденэктомия подмышечная</t>
  </si>
  <si>
    <t>A16.06.014</t>
  </si>
  <si>
    <t>Лимфаденэктомия паховая</t>
  </si>
  <si>
    <t>A16.07.001</t>
  </si>
  <si>
    <t>Удаление зуба</t>
  </si>
  <si>
    <t>A16.07.017</t>
  </si>
  <si>
    <t>Пластика альвеолярного отростка</t>
  </si>
  <si>
    <t>A16.07.027</t>
  </si>
  <si>
    <t>Остеотомия челюсти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</si>
  <si>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</si>
  <si>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</si>
  <si>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</si>
  <si>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</si>
  <si>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</si>
  <si>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</si>
  <si>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A16.14.020.002</t>
  </si>
  <si>
    <t>Замена холангиостомических дренажей под рентгенологическим контролем</t>
  </si>
  <si>
    <t>A16.20.055</t>
  </si>
  <si>
    <t>Наложение швов на шейку матки</t>
  </si>
  <si>
    <t>A16.25.001</t>
  </si>
  <si>
    <t>Дренирование фурункула наружного уха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</si>
  <si>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</si>
  <si>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</si>
  <si>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</si>
  <si>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</si>
  <si>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A16.28.045.001</t>
  </si>
  <si>
    <t>Перевязка и пересечение яичковой вены с использованием видеоэндоскопических технологий</t>
  </si>
  <si>
    <t>A16.28.052</t>
  </si>
  <si>
    <t>Ренефростомия</t>
  </si>
  <si>
    <t>A16.28.072.001</t>
  </si>
  <si>
    <t>Замена цистостомического дренажа</t>
  </si>
  <si>
    <t>A16.30.001</t>
  </si>
  <si>
    <t>Оперативное лечение пахово-бедренной грыжи</t>
  </si>
  <si>
    <t>A16.30.001.002</t>
  </si>
  <si>
    <t>Оперативное лечение пахово-бедренной грыжи с использованием сетчатых имплантов</t>
  </si>
  <si>
    <t>A16.30.003</t>
  </si>
  <si>
    <t>Оперативное лечение околопупочной грыжи</t>
  </si>
  <si>
    <t>A16.30.032.001</t>
  </si>
  <si>
    <t>Широкое иссечение новообразования мягких тканей</t>
  </si>
  <si>
    <t>A16.20.037</t>
  </si>
  <si>
    <t>Искусственное прерывание беременности (аборт)</t>
  </si>
  <si>
    <t>A16.16.034.001</t>
  </si>
  <si>
    <t>Гастростомия с использованием видеоэндоскопических технологий</t>
  </si>
  <si>
    <t>A16.01.012.001</t>
  </si>
  <si>
    <t>ВСКРЫТИЕ ФЛЕГМОНЫ (АБСЦЕССА) СТОПЫ (ГОЛЕНИ)</t>
  </si>
  <si>
    <t>A16.02.009.004</t>
  </si>
  <si>
    <t xml:space="preserve">НАЛОЖЕНИЕ ШВА СУХОЖИЛИЯ </t>
  </si>
  <si>
    <t>A16.19.034</t>
  </si>
  <si>
    <t>ВСКРЫТИЕ ОСТРОГО ГНОЙНОГО ПАРАПРОКТИТА</t>
  </si>
  <si>
    <t>A16.26.023</t>
  </si>
  <si>
    <t>УСТРАНЕНИЕ БЛЕФАРОСПАЗМА</t>
  </si>
  <si>
    <t>A16.01.005</t>
  </si>
  <si>
    <t>ИССЕЧЕНИЕ ПОРАЖЕНИЯ КОЖИ</t>
  </si>
  <si>
    <t>A16.28.051</t>
  </si>
  <si>
    <t>УСТАНОВКА КАТЕТЕРА В ВЕРХНИЕ МОЧЕВЫВОДЯЩИЕ ПУТИ</t>
  </si>
  <si>
    <t>A16.01.002</t>
  </si>
  <si>
    <t>ВСКРЫТИЕ ПАНАРИЦИЯ</t>
  </si>
  <si>
    <t>A16.03.034.002</t>
  </si>
  <si>
    <t>РЕПОЗИЦИЯ КОСТЕЙ НОСА ЗАКРЫТАЯ</t>
  </si>
  <si>
    <t>A16.08.063</t>
  </si>
  <si>
    <t>ЛАКУНОТОМИЯ ЛАЗЕРНАЯ</t>
  </si>
  <si>
    <t xml:space="preserve">A16.01.027.001 </t>
  </si>
  <si>
    <t>УДАЛЕНИЕ НОГТЕВОЙ ПЛАСТИНКИ С КЛИНОВИДНОЙ РЕЗЕКЦИЕЙ МАТРИКСА</t>
  </si>
  <si>
    <t>ИССЕЧЕНИЕ НОВООБРАЗОВАНИЯ МЯГКИХ ТКАНЕЙ</t>
  </si>
  <si>
    <t>A16.21.038</t>
  </si>
  <si>
    <t xml:space="preserve">ПЛАСТИКА УЗДЕЧКИ КРАЙНЕЙ ПЛОТИ </t>
  </si>
  <si>
    <t>A16.26.034</t>
  </si>
  <si>
    <t>Удаление инородного тела конъюнктивы</t>
  </si>
  <si>
    <t>A16.26.055</t>
  </si>
  <si>
    <t>Промывание передней камеры глаза</t>
  </si>
  <si>
    <t>A16.26.077</t>
  </si>
  <si>
    <t>Удаление инородного тела из склеры</t>
  </si>
  <si>
    <t>A16.26.086</t>
  </si>
  <si>
    <t>Эндовитреальное введение лекарственных препаратов, воздуха, силикона</t>
  </si>
  <si>
    <t>A16.26.092.004</t>
  </si>
  <si>
    <t>Удаление хрусталиковых масс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</si>
  <si>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</si>
  <si>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</si>
  <si>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</si>
  <si>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</si>
  <si>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A16.26.135</t>
  </si>
  <si>
    <t>Мембранопилинг</t>
  </si>
  <si>
    <t>A16.26.142</t>
  </si>
  <si>
    <t>Установка раздуваемого баллона-катетера при отслойке сетчатки</t>
  </si>
  <si>
    <t>A16.26.148</t>
  </si>
  <si>
    <t>Удаление инородного тела век</t>
  </si>
  <si>
    <t>A22.26.005</t>
  </si>
  <si>
    <t>Лазерная иридэктомия</t>
  </si>
  <si>
    <t>A22.26.006</t>
  </si>
  <si>
    <t>Лазергониотрабекулопунктура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</si>
  <si>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</si>
  <si>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</si>
  <si>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</si>
  <si>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</si>
  <si>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A16.19.035</t>
  </si>
  <si>
    <t>Иссечение подкожно-подслизистого свища прямой кишки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</si>
  <si>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</si>
  <si>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</si>
  <si>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</si>
  <si>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</si>
  <si>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A16.26.007.002</t>
  </si>
  <si>
    <t>Интубация слезных протоков</t>
  </si>
  <si>
    <t>A16.02.011</t>
  </si>
  <si>
    <t>Тенодез</t>
  </si>
  <si>
    <t>A16.03.013</t>
  </si>
  <si>
    <t>Проведение дренажа кости</t>
  </si>
  <si>
    <t>A16.04.022</t>
  </si>
  <si>
    <t>Редрессация</t>
  </si>
  <si>
    <t>A16.03.014</t>
  </si>
  <si>
    <t>Удаление инородного тела кости</t>
  </si>
  <si>
    <t>A16.02.015</t>
  </si>
  <si>
    <t>Миотомия</t>
  </si>
  <si>
    <t>A22.04.007</t>
  </si>
  <si>
    <t>Абляция межпозвонкового диска</t>
  </si>
  <si>
    <t>Приложение 9д</t>
  </si>
  <si>
    <t>Перечень КСГ круглосуточно стационара, которые предполагают хирургическое лечение или тромболитическую терапию</t>
  </si>
  <si>
    <t>№ КСГ</t>
  </si>
  <si>
    <t>Наименование КСГ</t>
  </si>
  <si>
    <t>Аппендэктомия, дети</t>
  </si>
  <si>
    <t>Инфаркт миокарда, легочная эмболия, лечение с применением тромболитической терапии (уровень 1)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</si>
  <si>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</si>
  <si>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</si>
  <si>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Операции на коже, подкожной клетчатке, придатках кожи (уровень 2, подуровень 2)</t>
  </si>
  <si>
    <t>Аппендэктомия, взрослые</t>
  </si>
  <si>
    <t>Операции на органах полости рта (уровень 2, подуровень 1, A16.07.015 "Вскрытие и дренирование очага воспаления мягких тканей лица или дна полости рта" при K12.2, L02.0, L03.2, L03.8)</t>
  </si>
  <si>
    <t>Тарифы на медицинские услуги, связанные с проведением диализа, в том числе при оказании медицинской помощи лицам, застрахованным на территории других субъектов Российской Федерации.</t>
  </si>
  <si>
    <t>Условия оказания</t>
  </si>
  <si>
    <t>Единица оплаты</t>
  </si>
  <si>
    <t xml:space="preserve">Параметры для определения стоимости </t>
  </si>
  <si>
    <t>Стоимость 1 услуги, рублей</t>
  </si>
  <si>
    <t>Коэффициент затратоемкости</t>
  </si>
  <si>
    <t>Доля расходов на заработную плату</t>
  </si>
  <si>
    <t>Базовый тариф</t>
  </si>
  <si>
    <t>A18.05.002</t>
  </si>
  <si>
    <t>Гемодиализ</t>
  </si>
  <si>
    <t>круглосуточный стационар, амбулаторные условия</t>
  </si>
  <si>
    <t>услуга</t>
  </si>
  <si>
    <t>A18.05.002.002</t>
  </si>
  <si>
    <t xml:space="preserve">Гемодиализ интермиттирующий низкопоточный </t>
  </si>
  <si>
    <t>A18.05.002.001</t>
  </si>
  <si>
    <t xml:space="preserve">Гемодиализ интермиттирующий высокопоточный   </t>
  </si>
  <si>
    <t>A18.05.011</t>
  </si>
  <si>
    <t xml:space="preserve">Гемодиафильтрация    </t>
  </si>
  <si>
    <t>A18.05.004</t>
  </si>
  <si>
    <t xml:space="preserve">Ультрафильтрация крови </t>
  </si>
  <si>
    <t>круглосуточный стационар</t>
  </si>
  <si>
    <t>A18.05.002.003</t>
  </si>
  <si>
    <t xml:space="preserve">Гемодиализ интермиттирующий продленный </t>
  </si>
  <si>
    <t>A18.05.003</t>
  </si>
  <si>
    <t xml:space="preserve">Гемофильтрация крови </t>
  </si>
  <si>
    <t>A18.05.004.001</t>
  </si>
  <si>
    <t xml:space="preserve">Ультрафильтрация продленная </t>
  </si>
  <si>
    <t>A18.05.011.001</t>
  </si>
  <si>
    <t xml:space="preserve">Гемодиафильтрация продленная </t>
  </si>
  <si>
    <t>A18.05.002.005</t>
  </si>
  <si>
    <t>Гемодиализ продолжительный</t>
  </si>
  <si>
    <t>услуга (сутки)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</si>
  <si>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</si>
  <si>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</si>
  <si>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</si>
  <si>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</si>
  <si>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</si>
  <si>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 xml:space="preserve">Перитонеальный диализ  </t>
  </si>
  <si>
    <t>услуга (день обмена)</t>
  </si>
  <si>
    <t>A18.30.001.001</t>
  </si>
  <si>
    <t>Перитонеальный диализ поточный</t>
  </si>
  <si>
    <t>A18.30.001.002</t>
  </si>
  <si>
    <t xml:space="preserve">Перитонеальный диализ с использованием автоматизированных технологий   </t>
  </si>
  <si>
    <t>A18.30.001.003</t>
  </si>
  <si>
    <t xml:space="preserve">Перитонеальный диализ при нарушении ультрафильтрации  </t>
  </si>
  <si>
    <t xml:space="preserve">A18.05.002.004 </t>
  </si>
  <si>
    <r>
      <t>Гемодиализ с селективной плазмофильтрацией и адсорбцией</t>
    </r>
    <r>
      <rPr>
        <vertAlign val="superscript"/>
        <sz val="10"/>
        <rFont val="Times New Roman"/>
        <family val="1"/>
        <charset val="204"/>
      </rPr>
      <t>1</t>
    </r>
  </si>
  <si>
    <t xml:space="preserve">A18.05.003.001 </t>
  </si>
  <si>
    <r>
      <t>Гемофильтрация крови продленная</t>
    </r>
    <r>
      <rPr>
        <vertAlign val="superscript"/>
        <sz val="10"/>
        <rFont val="Times New Roman"/>
        <family val="1"/>
        <charset val="204"/>
      </rPr>
      <t>1</t>
    </r>
  </si>
  <si>
    <t>A18.05.006.001</t>
  </si>
  <si>
    <r>
      <t>Селективная гемосорбция липополисахаридов (цитокинов)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</si>
  <si>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A18.05.001.003</t>
  </si>
  <si>
    <r>
      <t>Плазмодиафильтрация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</si>
  <si>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A18.05.001.005 </t>
  </si>
  <si>
    <r>
      <t xml:space="preserve"> Плазмофильтрация селективная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</si>
  <si>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A18.05.001.004 </t>
  </si>
  <si>
    <r>
      <t>Плазмофильтрация каскадная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</si>
  <si>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A18.05.020.001</t>
  </si>
  <si>
    <r>
      <t>Плазмосорбция сочетанная с гемофильтрацией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</si>
  <si>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A18.05.021.001</t>
  </si>
  <si>
    <r>
      <t>Альбуминовый диализ с регенерацией альбумина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</si>
  <si>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A18.05.001.001</t>
  </si>
  <si>
    <r>
      <t>Плазмообмен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</si>
  <si>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A18.05.007G</t>
  </si>
  <si>
    <r>
      <t>Иммуносорбция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</si>
  <si>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- Медицинская услуга используется в сочетании со следующими МКБ-10:</t>
    </r>
  </si>
  <si>
    <t>Гемодиализ с селективной плазмофильтрацией и адсорбцией</t>
  </si>
  <si>
    <t>B15</t>
  </si>
  <si>
    <t>Острый гепатит A</t>
  </si>
  <si>
    <t>B16</t>
  </si>
  <si>
    <t>Острый гепатит B</t>
  </si>
  <si>
    <t>B17</t>
  </si>
  <si>
    <t>Другие острые вирусные гепатиты</t>
  </si>
  <si>
    <t>B18</t>
  </si>
  <si>
    <t>Хронический вирусный гепатит</t>
  </si>
  <si>
    <t>B19</t>
  </si>
  <si>
    <t>Вирусный гепатит неуточненный</t>
  </si>
  <si>
    <t>E83</t>
  </si>
  <si>
    <t>Нарушения минерального обмена</t>
  </si>
  <si>
    <t>K70</t>
  </si>
  <si>
    <t>Алкогольная болезнь печени</t>
  </si>
  <si>
    <t>K71</t>
  </si>
  <si>
    <t>Токсическое поражение печени</t>
  </si>
  <si>
    <t>K72</t>
  </si>
  <si>
    <t>Печеночная недостаточность, не классифицированная в других рубриках</t>
  </si>
  <si>
    <t>K73</t>
  </si>
  <si>
    <t>Хронический гепатит, не классифицированный в других рубриках</t>
  </si>
  <si>
    <t>K74</t>
  </si>
  <si>
    <t>Фиброз и цирроз печени</t>
  </si>
  <si>
    <t>Гемофильтрация крови продленная</t>
  </si>
  <si>
    <t>C90</t>
  </si>
  <si>
    <t>Множественная миелома и злокачественные плазмоклеточные новообразования</t>
  </si>
  <si>
    <t>N17</t>
  </si>
  <si>
    <t>Острая почечная недостаточность</t>
  </si>
  <si>
    <t>N18.5</t>
  </si>
  <si>
    <t>Хроническая болезнь почки, стадия 5</t>
  </si>
  <si>
    <t>N71.0</t>
  </si>
  <si>
    <t>Острая воспалительная болезнь матки</t>
  </si>
  <si>
    <t>D59</t>
  </si>
  <si>
    <t>Приобретенная гемолитическая анемия</t>
  </si>
  <si>
    <t>R57.2</t>
  </si>
  <si>
    <t>Септический шок</t>
  </si>
  <si>
    <t>R65</t>
  </si>
  <si>
    <t>Синдром системного воспалительного ответа</t>
  </si>
  <si>
    <t>J80</t>
  </si>
  <si>
    <t>Синдром респираторного расстройства [дистресса] у взрослого</t>
  </si>
  <si>
    <t>J96.0</t>
  </si>
  <si>
    <t>Острая респираторная недостаточность</t>
  </si>
  <si>
    <t>I27</t>
  </si>
  <si>
    <t>Другие формы легочно-сердечной недостаточности</t>
  </si>
  <si>
    <t>I50</t>
  </si>
  <si>
    <t>Сердечная недостаточность</t>
  </si>
  <si>
    <t>I51</t>
  </si>
  <si>
    <t>Осложнения и неточно обозначенные болезни сердца</t>
  </si>
  <si>
    <t>T79.6</t>
  </si>
  <si>
    <t>Травматическая ишемия мышцы</t>
  </si>
  <si>
    <t>U07.1</t>
  </si>
  <si>
    <t>COVID-19, вирус идентифицирован</t>
  </si>
  <si>
    <t>U07.2</t>
  </si>
  <si>
    <t>COVID-19, вирус не идентифицирован</t>
  </si>
  <si>
    <t>Селективная гемосорбция липополисахаридов (цитокинов)</t>
  </si>
  <si>
    <t>A40</t>
  </si>
  <si>
    <t>Стрептококковый сепсис</t>
  </si>
  <si>
    <t>A41</t>
  </si>
  <si>
    <t>Другой сепсис</t>
  </si>
  <si>
    <t>O85</t>
  </si>
  <si>
    <t>Плазмодиафильтрация</t>
  </si>
  <si>
    <t>K85</t>
  </si>
  <si>
    <t>Острый панкреатит</t>
  </si>
  <si>
    <t>T79.5</t>
  </si>
  <si>
    <t>Травматическая анурия</t>
  </si>
  <si>
    <t>D59.6</t>
  </si>
  <si>
    <t>Гемоглобинурия вследствие гемолиза, вызванного другими внешними причинами</t>
  </si>
  <si>
    <t xml:space="preserve"> Плазмофильтрация селективная</t>
  </si>
  <si>
    <t>Плазмофильтрация каскадная</t>
  </si>
  <si>
    <t>C88.0</t>
  </si>
  <si>
    <t>Макроглобулинемия Вальденстрема [Waldenström]</t>
  </si>
  <si>
    <t>E05</t>
  </si>
  <si>
    <t>Тиреотоксикоз [гипертиреоз]</t>
  </si>
  <si>
    <t>E06</t>
  </si>
  <si>
    <t>Тиреоидит</t>
  </si>
  <si>
    <t>E75</t>
  </si>
  <si>
    <t>Нарушения обмена сфинголипидов и другие болезни накопления липидов</t>
  </si>
  <si>
    <t>E78</t>
  </si>
  <si>
    <t>Нарушения обмена липопротеидов и другие липидемии</t>
  </si>
  <si>
    <t>G35</t>
  </si>
  <si>
    <t>Рассеянный склероз</t>
  </si>
  <si>
    <t>G36</t>
  </si>
  <si>
    <t>Другая форма острой диссеминированной демиелинизации</t>
  </si>
  <si>
    <t>G37</t>
  </si>
  <si>
    <t>Другие демиелинизирующие болезни центральной нервной системы</t>
  </si>
  <si>
    <t>G61</t>
  </si>
  <si>
    <t>Воспалительная полиневропатия</t>
  </si>
  <si>
    <t>G70</t>
  </si>
  <si>
    <t>Myasthenia gravis и другие нарушения нервно-мышечного синапса</t>
  </si>
  <si>
    <t>H20.0</t>
  </si>
  <si>
    <t>Острый и подострый иридоциклит</t>
  </si>
  <si>
    <t>H44</t>
  </si>
  <si>
    <t>Болезни глазного яблока</t>
  </si>
  <si>
    <t>H90</t>
  </si>
  <si>
    <t>Кондуктивная и нейросенсорная потеря слуха</t>
  </si>
  <si>
    <t>L51.2</t>
  </si>
  <si>
    <t>Токсический эпидермальный некролиз [Лайелла]</t>
  </si>
  <si>
    <t>N00</t>
  </si>
  <si>
    <t>Острый нефритический синдром</t>
  </si>
  <si>
    <t>N01</t>
  </si>
  <si>
    <t>Быстро прогрессирующий нефритический синдром</t>
  </si>
  <si>
    <t>N08.2*</t>
  </si>
  <si>
    <t>Гломерулярные поражения при болезнях крови и иммунных нарушениях</t>
  </si>
  <si>
    <t>N08</t>
  </si>
  <si>
    <t>Гломерулярные поражения при болезнях, классифицированных в других рубриках</t>
  </si>
  <si>
    <t>T86</t>
  </si>
  <si>
    <t>Отмирание и отторжение пересаженных органов и тканей</t>
  </si>
  <si>
    <t>L20.0</t>
  </si>
  <si>
    <t>Почесуха Бенье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</si>
  <si>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</si>
  <si>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</si>
  <si>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</si>
  <si>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</si>
  <si>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</si>
  <si>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</si>
  <si>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Плазмосорбция сочетанная с гемофильтрацией</t>
  </si>
  <si>
    <t>Альбуминовый диализ с регенерацией альбумина</t>
  </si>
  <si>
    <t>Плазмообмен</t>
  </si>
  <si>
    <t>B17.1</t>
  </si>
  <si>
    <t>Острый гепатит C</t>
  </si>
  <si>
    <t>T62</t>
  </si>
  <si>
    <t>Токсическое действие других ядовитых веществ, содержащихся в съеденных пищевых продуктах</t>
  </si>
  <si>
    <t>E83.0</t>
  </si>
  <si>
    <t>Нарушения обмена меди</t>
  </si>
  <si>
    <t>M31.1</t>
  </si>
  <si>
    <t>Тромботическая микроангиопатия</t>
  </si>
  <si>
    <t>M62.2</t>
  </si>
  <si>
    <t>Ишемический инфаркт мышцы</t>
  </si>
  <si>
    <t>D59.3</t>
  </si>
  <si>
    <t>Гемолитико-уремический синдром</t>
  </si>
  <si>
    <t>Иммуносорбция</t>
  </si>
  <si>
    <t>Перечень лекарственных препаратов для проведения противоопухолевой лекарственной терапии, при назначении которых необходимо обязательное проведение молекулярно-генетических исследований и (или) иммуногистохимических исследований</t>
  </si>
  <si>
    <t>№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</si>
  <si>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</si>
  <si>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</si>
  <si>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</si>
  <si>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</si>
  <si>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</si>
  <si>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</si>
  <si>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</si>
  <si>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гиперэкспрессии/амплификации белка HER2</t>
  </si>
  <si>
    <t>Алектиниб</t>
  </si>
  <si>
    <t>C34</t>
  </si>
  <si>
    <t>ALK</t>
  </si>
  <si>
    <t>Наличие транслокации в гене ALK</t>
  </si>
  <si>
    <t>Алпелисиб</t>
  </si>
  <si>
    <t>С50</t>
  </si>
  <si>
    <t>PIK3CA и</t>
  </si>
  <si>
    <t>Наличие мутации в гене PIK3CA и</t>
  </si>
  <si>
    <t>отсутствие гиперэкспрессии/амплификации белка HER2</t>
  </si>
  <si>
    <t>Вемурафениб</t>
  </si>
  <si>
    <t>C43, С18, С19, С20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</si>
  <si>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</si>
  <si>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</si>
  <si>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</si>
  <si>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</si>
  <si>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</si>
  <si>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</si>
  <si>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C43, С18, С19, С20</t>
  </si>
  <si>
    <t>Кобиметиниб</t>
  </si>
  <si>
    <t>Кризотиниб</t>
  </si>
  <si>
    <t>ALK или ROS1</t>
  </si>
  <si>
    <t>Наличие транслокации в гене ALK или ROS1</t>
  </si>
  <si>
    <t>Лапатиниб</t>
  </si>
  <si>
    <t>C50, C18, C19, C20</t>
  </si>
  <si>
    <t>HER2</t>
  </si>
  <si>
    <t>Гиперэкспрессия/амплификация белка HER2</t>
  </si>
  <si>
    <t>Ленватиниб</t>
  </si>
  <si>
    <t>С54, С55</t>
  </si>
  <si>
    <t>MSI или dMMR</t>
  </si>
  <si>
    <t>Отсутствие микросателлитной нестабильности или нарушений системы репарации ДНК</t>
  </si>
  <si>
    <t>Олапариб</t>
  </si>
  <si>
    <t>C25</t>
  </si>
  <si>
    <t>BRCA</t>
  </si>
  <si>
    <t>Наличие мутаций в генах BRCA</t>
  </si>
  <si>
    <t>BRCA и</t>
  </si>
  <si>
    <t xml:space="preserve">Наличие мутаций в генах BRCA и </t>
  </si>
  <si>
    <t>С61</t>
  </si>
  <si>
    <t>BRCA или HRR</t>
  </si>
  <si>
    <t>Наличие мутаций в генах BRCA или Наличие мутаций в генах НRR</t>
  </si>
  <si>
    <t>Осимертиниб</t>
  </si>
  <si>
    <t>Палбоциклиб</t>
  </si>
  <si>
    <t>Панитумумаб</t>
  </si>
  <si>
    <t>C18, C19, С20</t>
  </si>
  <si>
    <t>RAS и BRAF</t>
  </si>
  <si>
    <t>Отсутствие мутаций в гене RAS и отсутствие мутаций в гене BRAF</t>
  </si>
  <si>
    <t>Пертузумаб</t>
  </si>
  <si>
    <t>C18, C19, C20, C50</t>
  </si>
  <si>
    <t>Рибоциклиб</t>
  </si>
  <si>
    <t>Талазопариб</t>
  </si>
  <si>
    <t>BRCA и HER2</t>
  </si>
  <si>
    <t>Наличие мутаций в генах BRCA и отсутствие гиперэкспрессии/амплификации белка HER2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</si>
  <si>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</si>
  <si>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</si>
  <si>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</si>
  <si>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</si>
  <si>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</si>
  <si>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>Цетуксимаб</t>
  </si>
  <si>
    <t>С18, С19, С20</t>
  </si>
  <si>
    <t>Приложение 19</t>
  </si>
  <si>
    <t>Приложение 20</t>
  </si>
  <si>
    <t>Приложение 21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</si>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</sst>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\ _₽_-;\-* #,##0.00000\ _₽_-;_-* &quot;-&quot;??\ _₽_-;_-@_-"/>
    <numFmt numFmtId="174" formatCode="_-* #,##0.000\ _₽_-;\-* #,##0.000\ _₽_-;_-* &quot;-&quot;??\ _₽_-;_-@_-"/>
    <numFmt numFmtId="175" formatCode="#,##0.00000"/>
    <numFmt numFmtId="176" formatCode="_-* #,##0\ _₽_-;\-* #,##0\ _₽_-;_-* &quot;-&quot;??\ _₽_-;_-@_-"/>
    <numFmt numFmtId="177" formatCode="_-* #,##0.0\ _₽_-;\-* #,##0.0\ _₽_-;_-* &quot;-&quot;?????\ _₽_-;_-@_-"/>
    <numFmt numFmtId="178" formatCode="#,##0_ ;[Red]\-#,##0\ "/>
    <numFmt numFmtId="179" formatCode="_-* #,##0.0\ _₽_-;\-* #,##0.0\ _₽_-;_-* &quot;-&quot;??\ _₽_-;_-@_-"/>
  </numFmts>
  <fonts count="9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indexed="64"/>
      <name val="Calibri"/>
      <scheme val="minor"/>
    </font>
    <font>
      <sz val="10"/>
      <name val="Arial Cyr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MS Sans Serif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"/>
      <color indexed="2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rgb="FFFFC7CE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8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1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26" fillId="0" borderId="0">
      <alignment vertical="center"/>
    </xf>
    <xf numFmtId="0" fontId="27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26" fillId="0" borderId="0">
      <alignment vertical="center"/>
    </xf>
    <xf numFmtId="0" fontId="28" fillId="0" borderId="0"/>
    <xf numFmtId="0" fontId="28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4" fillId="0" borderId="0"/>
    <xf numFmtId="0" fontId="55" fillId="0" borderId="0"/>
    <xf numFmtId="0" fontId="55" fillId="0" borderId="0"/>
    <xf numFmtId="43" fontId="58" fillId="0" borderId="0" applyFont="0" applyFill="0" applyBorder="0" applyProtection="0"/>
    <xf numFmtId="0" fontId="59" fillId="0" borderId="0"/>
    <xf numFmtId="0" fontId="51" fillId="20" borderId="0" applyNumberFormat="0" applyBorder="0" applyProtection="0"/>
    <xf numFmtId="0" fontId="58" fillId="0" borderId="0"/>
    <xf numFmtId="0" fontId="55" fillId="0" borderId="0"/>
    <xf numFmtId="0" fontId="71" fillId="0" borderId="0"/>
    <xf numFmtId="0" fontId="58" fillId="0" borderId="0"/>
    <xf numFmtId="0" fontId="19" fillId="0" borderId="0"/>
  </cellStyleXfs>
  <cellXfs count="669">
    <xf numFmtId="0" fontId="0" fillId="0" borderId="0" xfId="0"/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20" fillId="0" borderId="0" xfId="2" applyFont="1" applyFill="1" applyAlignment="1">
      <alignment horizontal="right" vertical="center"/>
    </xf>
    <xf numFmtId="0" fontId="13" fillId="0" borderId="2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3" fillId="0" borderId="0" xfId="2" applyFont="1" applyFill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" fontId="13" fillId="0" borderId="2" xfId="5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2" fillId="0" borderId="0" xfId="98" applyFont="1" applyFill="1" applyAlignment="1">
      <alignment vertical="center"/>
    </xf>
    <xf numFmtId="49" fontId="13" fillId="0" borderId="2" xfId="5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wrapText="1"/>
    </xf>
    <xf numFmtId="0" fontId="13" fillId="0" borderId="2" xfId="104" applyFont="1" applyFill="1" applyBorder="1" applyAlignment="1">
      <alignment horizontal="center" vertical="center"/>
    </xf>
    <xf numFmtId="49" fontId="13" fillId="0" borderId="2" xfId="104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3" fontId="23" fillId="0" borderId="0" xfId="0" applyNumberFormat="1" applyFont="1" applyFill="1"/>
    <xf numFmtId="0" fontId="13" fillId="0" borderId="2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2" fillId="0" borderId="0" xfId="0" applyFont="1" applyFill="1" applyAlignment="1">
      <alignment horizontal="center"/>
    </xf>
    <xf numFmtId="14" fontId="2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0" borderId="2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3" fillId="0" borderId="2" xfId="122" applyNumberFormat="1" applyFont="1" applyFill="1" applyBorder="1" applyAlignment="1">
      <alignment horizontal="center" vertical="center" wrapText="1"/>
    </xf>
    <xf numFmtId="0" fontId="13" fillId="0" borderId="2" xfId="122" applyFont="1" applyFill="1" applyBorder="1" applyAlignment="1">
      <alignment horizontal="left" vertical="center" wrapText="1"/>
    </xf>
    <xf numFmtId="49" fontId="13" fillId="0" borderId="2" xfId="122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104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2" fontId="23" fillId="0" borderId="0" xfId="0" applyNumberFormat="1" applyFont="1" applyFill="1" applyAlignment="1">
      <alignment horizontal="center" vertical="center"/>
    </xf>
    <xf numFmtId="165" fontId="13" fillId="0" borderId="0" xfId="2" applyNumberFormat="1" applyFont="1" applyFill="1" applyAlignment="1">
      <alignment horizontal="right" vertical="center"/>
    </xf>
    <xf numFmtId="2" fontId="13" fillId="0" borderId="0" xfId="2" applyNumberFormat="1" applyFont="1" applyFill="1" applyAlignment="1">
      <alignment horizontal="right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13" fillId="0" borderId="2" xfId="0" applyFont="1" applyFill="1" applyBorder="1" applyAlignment="1">
      <alignment horizontal="left" vertical="top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17" applyFont="1" applyFill="1" applyBorder="1" applyAlignment="1">
      <alignment horizontal="center" vertical="center" wrapText="1"/>
    </xf>
    <xf numFmtId="1" fontId="24" fillId="0" borderId="2" xfId="1" applyNumberFormat="1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3" fontId="13" fillId="0" borderId="0" xfId="2" applyNumberFormat="1" applyFont="1" applyFill="1" applyAlignment="1">
      <alignment horizontal="right" vertical="center"/>
    </xf>
    <xf numFmtId="0" fontId="2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top" wrapText="1"/>
    </xf>
    <xf numFmtId="4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2" xfId="121" applyFont="1" applyFill="1" applyBorder="1" applyAlignment="1">
      <alignment horizontal="left" vertical="center" wrapText="1"/>
    </xf>
    <xf numFmtId="0" fontId="13" fillId="0" borderId="2" xfId="10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167" fontId="13" fillId="0" borderId="0" xfId="2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vertical="center"/>
    </xf>
    <xf numFmtId="166" fontId="23" fillId="0" borderId="2" xfId="0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/>
    </xf>
    <xf numFmtId="0" fontId="32" fillId="0" borderId="0" xfId="0" applyFont="1" applyFill="1"/>
    <xf numFmtId="0" fontId="38" fillId="0" borderId="0" xfId="98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1" fontId="23" fillId="0" borderId="0" xfId="0" applyNumberFormat="1" applyFont="1" applyFill="1"/>
    <xf numFmtId="49" fontId="23" fillId="0" borderId="0" xfId="0" applyNumberFormat="1" applyFont="1" applyFill="1" applyAlignment="1">
      <alignment horizontal="center" wrapText="1"/>
    </xf>
    <xf numFmtId="0" fontId="23" fillId="0" borderId="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left" wrapText="1"/>
    </xf>
    <xf numFmtId="1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167" fontId="23" fillId="0" borderId="2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43" fontId="23" fillId="0" borderId="2" xfId="123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170" fontId="23" fillId="0" borderId="2" xfId="123" applyNumberFormat="1" applyFont="1" applyFill="1" applyBorder="1" applyAlignment="1">
      <alignment horizontal="center" vertical="center"/>
    </xf>
    <xf numFmtId="0" fontId="30" fillId="0" borderId="0" xfId="103" applyFont="1" applyFill="1" applyAlignment="1">
      <alignment vertical="center" wrapText="1"/>
    </xf>
    <xf numFmtId="167" fontId="30" fillId="0" borderId="0" xfId="103" applyNumberFormat="1" applyFont="1" applyFill="1" applyAlignment="1">
      <alignment vertical="center" wrapText="1"/>
    </xf>
    <xf numFmtId="165" fontId="30" fillId="0" borderId="0" xfId="103" applyNumberFormat="1" applyFont="1" applyFill="1" applyAlignment="1">
      <alignment vertical="center" wrapText="1"/>
    </xf>
    <xf numFmtId="0" fontId="38" fillId="0" borderId="0" xfId="98" applyFont="1" applyFill="1" applyAlignment="1">
      <alignment vertical="center" wrapText="1"/>
    </xf>
    <xf numFmtId="167" fontId="38" fillId="0" borderId="0" xfId="98" applyNumberFormat="1" applyFont="1" applyFill="1" applyAlignment="1">
      <alignment vertical="center" wrapText="1"/>
    </xf>
    <xf numFmtId="165" fontId="38" fillId="0" borderId="0" xfId="98" applyNumberFormat="1" applyFont="1" applyFill="1" applyAlignment="1">
      <alignment vertical="center" wrapText="1"/>
    </xf>
    <xf numFmtId="167" fontId="23" fillId="0" borderId="0" xfId="0" applyNumberFormat="1" applyFont="1" applyFill="1"/>
    <xf numFmtId="165" fontId="23" fillId="0" borderId="0" xfId="0" applyNumberFormat="1" applyFont="1" applyFill="1"/>
    <xf numFmtId="0" fontId="2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wrapText="1"/>
    </xf>
    <xf numFmtId="0" fontId="32" fillId="0" borderId="0" xfId="0" applyFont="1" applyFill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3" fontId="23" fillId="0" borderId="0" xfId="0" applyNumberFormat="1" applyFont="1" applyFill="1" applyAlignment="1">
      <alignment horizontal="left"/>
    </xf>
    <xf numFmtId="0" fontId="32" fillId="0" borderId="0" xfId="0" applyFont="1" applyFill="1" applyAlignment="1">
      <alignment horizontal="left" wrapText="1"/>
    </xf>
    <xf numFmtId="49" fontId="23" fillId="0" borderId="0" xfId="0" applyNumberFormat="1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40" fillId="0" borderId="0" xfId="98" applyFont="1" applyFill="1" applyAlignment="1">
      <alignment vertical="center"/>
    </xf>
    <xf numFmtId="0" fontId="32" fillId="0" borderId="0" xfId="0" applyFont="1" applyFill="1" applyAlignment="1">
      <alignment vertical="center"/>
    </xf>
    <xf numFmtId="1" fontId="13" fillId="0" borderId="2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>
      <alignment horizontal="center" vertical="center"/>
    </xf>
    <xf numFmtId="3" fontId="30" fillId="0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42" fillId="0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3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" fontId="32" fillId="0" borderId="2" xfId="0" applyNumberFormat="1" applyFont="1" applyFill="1" applyBorder="1"/>
    <xf numFmtId="1" fontId="34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 wrapText="1"/>
    </xf>
    <xf numFmtId="171" fontId="30" fillId="0" borderId="2" xfId="0" applyNumberFormat="1" applyFont="1" applyFill="1" applyBorder="1" applyAlignment="1">
      <alignment horizontal="center" vertical="center"/>
    </xf>
    <xf numFmtId="172" fontId="30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left"/>
    </xf>
    <xf numFmtId="0" fontId="47" fillId="0" borderId="0" xfId="103" applyFont="1" applyFill="1" applyAlignment="1">
      <alignment vertical="center" wrapText="1"/>
    </xf>
    <xf numFmtId="0" fontId="48" fillId="0" borderId="0" xfId="98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9" fillId="0" borderId="0" xfId="98" applyFont="1" applyFill="1" applyAlignment="1">
      <alignment vertical="center" wrapText="1"/>
    </xf>
    <xf numFmtId="0" fontId="46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wrapText="1"/>
    </xf>
    <xf numFmtId="4" fontId="46" fillId="0" borderId="2" xfId="1" applyNumberFormat="1" applyFont="1" applyFill="1" applyBorder="1" applyAlignment="1">
      <alignment horizontal="center" vertical="center" wrapText="1"/>
    </xf>
    <xf numFmtId="0" fontId="46" fillId="0" borderId="2" xfId="121" applyFont="1" applyFill="1" applyBorder="1" applyAlignment="1">
      <alignment horizontal="center" vertical="center" wrapText="1"/>
    </xf>
    <xf numFmtId="4" fontId="48" fillId="0" borderId="2" xfId="0" applyNumberFormat="1" applyFont="1" applyFill="1" applyBorder="1" applyAlignment="1">
      <alignment horizontal="center" vertical="center" wrapText="1"/>
    </xf>
    <xf numFmtId="4" fontId="48" fillId="0" borderId="2" xfId="0" applyNumberFormat="1" applyFont="1" applyFill="1" applyBorder="1" applyAlignment="1">
      <alignment horizontal="center" vertical="center"/>
    </xf>
    <xf numFmtId="0" fontId="48" fillId="0" borderId="2" xfId="0" applyFont="1" applyFill="1" applyBorder="1"/>
    <xf numFmtId="0" fontId="48" fillId="0" borderId="2" xfId="0" applyFont="1" applyFill="1" applyBorder="1" applyAlignment="1">
      <alignment horizontal="center"/>
    </xf>
    <xf numFmtId="4" fontId="48" fillId="0" borderId="2" xfId="1" applyNumberFormat="1" applyFont="1" applyFill="1" applyBorder="1" applyAlignment="1">
      <alignment horizontal="center" vertical="center" wrapText="1"/>
    </xf>
    <xf numFmtId="0" fontId="48" fillId="0" borderId="2" xfId="121" applyFont="1" applyFill="1" applyBorder="1" applyAlignment="1">
      <alignment horizontal="center" vertical="center" wrapText="1"/>
    </xf>
    <xf numFmtId="4" fontId="48" fillId="0" borderId="2" xfId="0" applyNumberFormat="1" applyFont="1" applyFill="1" applyBorder="1" applyAlignment="1">
      <alignment horizontal="left" vertical="top"/>
    </xf>
    <xf numFmtId="4" fontId="48" fillId="0" borderId="2" xfId="0" applyNumberFormat="1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center" vertical="center" wrapText="1"/>
    </xf>
    <xf numFmtId="167" fontId="48" fillId="0" borderId="2" xfId="0" applyNumberFormat="1" applyFont="1" applyFill="1" applyBorder="1" applyAlignment="1">
      <alignment vertical="center"/>
    </xf>
    <xf numFmtId="167" fontId="48" fillId="0" borderId="2" xfId="0" applyNumberFormat="1" applyFont="1" applyFill="1" applyBorder="1" applyAlignment="1">
      <alignment horizontal="center" vertical="center"/>
    </xf>
    <xf numFmtId="4" fontId="48" fillId="0" borderId="2" xfId="0" applyNumberFormat="1" applyFont="1" applyFill="1" applyBorder="1"/>
    <xf numFmtId="0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4" fontId="50" fillId="0" borderId="2" xfId="0" applyNumberFormat="1" applyFont="1" applyFill="1" applyBorder="1" applyAlignment="1">
      <alignment horizontal="center" vertical="center" wrapText="1"/>
    </xf>
    <xf numFmtId="4" fontId="50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167" fontId="24" fillId="0" borderId="2" xfId="0" applyNumberFormat="1" applyFont="1" applyFill="1" applyBorder="1"/>
    <xf numFmtId="2" fontId="30" fillId="0" borderId="2" xfId="0" applyNumberFormat="1" applyFont="1" applyFill="1" applyBorder="1" applyAlignment="1">
      <alignment horizontal="center" vertical="center"/>
    </xf>
    <xf numFmtId="165" fontId="30" fillId="0" borderId="2" xfId="0" applyNumberFormat="1" applyFont="1" applyFill="1" applyBorder="1" applyAlignment="1">
      <alignment horizontal="center" vertical="center"/>
    </xf>
    <xf numFmtId="166" fontId="30" fillId="0" borderId="2" xfId="0" applyNumberFormat="1" applyFont="1" applyFill="1" applyBorder="1" applyAlignment="1">
      <alignment horizontal="center" vertical="center"/>
    </xf>
    <xf numFmtId="0" fontId="24" fillId="0" borderId="2" xfId="121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43" fontId="30" fillId="0" borderId="2" xfId="123" applyFont="1" applyFill="1" applyBorder="1" applyAlignment="1">
      <alignment horizontal="center" vertical="center"/>
    </xf>
    <xf numFmtId="167" fontId="30" fillId="0" borderId="2" xfId="0" applyNumberFormat="1" applyFont="1" applyFill="1" applyBorder="1" applyAlignment="1">
      <alignment horizontal="center" vertical="center"/>
    </xf>
    <xf numFmtId="169" fontId="30" fillId="0" borderId="2" xfId="0" applyNumberFormat="1" applyFont="1" applyFill="1" applyBorder="1" applyAlignment="1">
      <alignment horizontal="center" vertical="center"/>
    </xf>
    <xf numFmtId="168" fontId="30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left" vertical="center" wrapText="1"/>
    </xf>
    <xf numFmtId="4" fontId="50" fillId="0" borderId="2" xfId="1" applyNumberFormat="1" applyFont="1" applyFill="1" applyBorder="1" applyAlignment="1">
      <alignment horizontal="center" vertical="center" wrapText="1"/>
    </xf>
    <xf numFmtId="0" fontId="50" fillId="0" borderId="2" xfId="121" applyFont="1" applyFill="1" applyBorder="1" applyAlignment="1">
      <alignment horizontal="center" vertical="center" wrapText="1"/>
    </xf>
    <xf numFmtId="0" fontId="50" fillId="0" borderId="2" xfId="0" applyFont="1" applyFill="1" applyBorder="1"/>
    <xf numFmtId="0" fontId="24" fillId="0" borderId="2" xfId="0" applyFont="1" applyFill="1" applyBorder="1" applyAlignment="1">
      <alignment horizontal="left" vertical="top" wrapText="1"/>
    </xf>
    <xf numFmtId="4" fontId="50" fillId="0" borderId="2" xfId="0" applyNumberFormat="1" applyFont="1" applyFill="1" applyBorder="1" applyAlignment="1">
      <alignment horizontal="left" vertical="top"/>
    </xf>
    <xf numFmtId="4" fontId="50" fillId="0" borderId="2" xfId="0" applyNumberFormat="1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wrapText="1"/>
    </xf>
    <xf numFmtId="170" fontId="30" fillId="0" borderId="2" xfId="123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wrapText="1"/>
    </xf>
    <xf numFmtId="3" fontId="24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4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0" fillId="0" borderId="0" xfId="103" applyFont="1" applyFill="1" applyAlignment="1">
      <alignment horizontal="right" vertical="center" wrapText="1"/>
    </xf>
    <xf numFmtId="0" fontId="31" fillId="0" borderId="0" xfId="0" applyFont="1" applyFill="1" applyBorder="1" applyAlignment="1">
      <alignment horizontal="center" vertical="top" wrapText="1"/>
    </xf>
    <xf numFmtId="1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0" fontId="14" fillId="0" borderId="0" xfId="103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0" fillId="0" borderId="0" xfId="103" applyFont="1" applyFill="1" applyAlignment="1">
      <alignment horizontal="right" vertical="center"/>
    </xf>
    <xf numFmtId="0" fontId="53" fillId="0" borderId="0" xfId="98" applyFont="1" applyFill="1" applyAlignment="1">
      <alignment vertical="center"/>
    </xf>
    <xf numFmtId="0" fontId="38" fillId="0" borderId="0" xfId="98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3" fillId="0" borderId="0" xfId="121" applyFont="1" applyFill="1"/>
    <xf numFmtId="4" fontId="23" fillId="0" borderId="0" xfId="121" applyNumberFormat="1" applyFont="1" applyFill="1"/>
    <xf numFmtId="0" fontId="23" fillId="0" borderId="0" xfId="127" applyFont="1" applyFill="1"/>
    <xf numFmtId="0" fontId="23" fillId="0" borderId="0" xfId="127" applyFont="1" applyFill="1" applyAlignment="1">
      <alignment horizontal="left"/>
    </xf>
    <xf numFmtId="0" fontId="31" fillId="0" borderId="0" xfId="121" applyFont="1" applyFill="1" applyAlignment="1">
      <alignment horizontal="center" vertical="top" wrapText="1"/>
    </xf>
    <xf numFmtId="0" fontId="23" fillId="0" borderId="0" xfId="121" applyFont="1" applyFill="1" applyAlignment="1">
      <alignment horizontal="center" vertical="center"/>
    </xf>
    <xf numFmtId="0" fontId="56" fillId="0" borderId="0" xfId="11" applyFont="1" applyFill="1" applyAlignment="1">
      <alignment horizontal="center" vertical="center"/>
    </xf>
    <xf numFmtId="0" fontId="57" fillId="0" borderId="0" xfId="11" applyFont="1" applyFill="1" applyAlignment="1">
      <alignment vertical="center" wrapText="1"/>
    </xf>
    <xf numFmtId="14" fontId="13" fillId="0" borderId="0" xfId="2" applyNumberFormat="1" applyFont="1" applyFill="1" applyAlignment="1">
      <alignment horizontal="center" vertical="center"/>
    </xf>
    <xf numFmtId="2" fontId="23" fillId="0" borderId="2" xfId="121" applyNumberFormat="1" applyFont="1" applyFill="1" applyBorder="1" applyAlignment="1">
      <alignment horizontal="center" vertical="center" wrapText="1"/>
    </xf>
    <xf numFmtId="0" fontId="23" fillId="0" borderId="0" xfId="121" applyFont="1" applyFill="1" applyAlignment="1">
      <alignment horizontal="center" vertical="center" wrapText="1"/>
    </xf>
    <xf numFmtId="0" fontId="20" fillId="0" borderId="0" xfId="121" applyFont="1" applyFill="1" applyAlignment="1">
      <alignment horizontal="left" vertical="center" wrapText="1"/>
    </xf>
    <xf numFmtId="14" fontId="13" fillId="0" borderId="0" xfId="2" applyNumberFormat="1" applyFont="1" applyFill="1" applyAlignment="1">
      <alignment horizontal="right"/>
    </xf>
    <xf numFmtId="0" fontId="23" fillId="0" borderId="2" xfId="129" applyFont="1" applyFill="1" applyBorder="1" applyAlignment="1">
      <alignment horizontal="center" vertical="center" wrapText="1"/>
    </xf>
    <xf numFmtId="0" fontId="23" fillId="0" borderId="2" xfId="125" applyFont="1" applyFill="1" applyBorder="1" applyAlignment="1">
      <alignment horizontal="center" vertical="center" wrapText="1"/>
    </xf>
    <xf numFmtId="0" fontId="13" fillId="0" borderId="2" xfId="125" applyFont="1" applyFill="1" applyBorder="1" applyAlignment="1">
      <alignment horizontal="center" vertical="center" wrapText="1"/>
    </xf>
    <xf numFmtId="0" fontId="13" fillId="0" borderId="2" xfId="129" applyFont="1" applyFill="1" applyBorder="1" applyAlignment="1">
      <alignment horizontal="center" vertical="center" wrapText="1"/>
    </xf>
    <xf numFmtId="173" fontId="23" fillId="0" borderId="2" xfId="130" applyNumberFormat="1" applyFont="1" applyFill="1" applyBorder="1" applyAlignment="1">
      <alignment horizontal="center"/>
    </xf>
    <xf numFmtId="17" fontId="13" fillId="0" borderId="2" xfId="129" applyNumberFormat="1" applyFont="1" applyFill="1" applyBorder="1" applyAlignment="1">
      <alignment horizontal="center" vertical="center" wrapText="1"/>
    </xf>
    <xf numFmtId="0" fontId="23" fillId="0" borderId="0" xfId="121" applyFont="1" applyFill="1" applyAlignment="1">
      <alignment vertical="center"/>
    </xf>
    <xf numFmtId="0" fontId="24" fillId="0" borderId="3" xfId="129" applyFont="1" applyFill="1" applyBorder="1" applyAlignment="1">
      <alignment horizontal="center" vertical="center" wrapText="1"/>
    </xf>
    <xf numFmtId="0" fontId="24" fillId="0" borderId="2" xfId="131" applyFont="1" applyFill="1" applyBorder="1" applyAlignment="1">
      <alignment horizontal="center" vertical="center" wrapText="1"/>
    </xf>
    <xf numFmtId="4" fontId="24" fillId="0" borderId="2" xfId="131" applyNumberFormat="1" applyFont="1" applyFill="1" applyBorder="1" applyAlignment="1">
      <alignment horizontal="center" vertical="center" wrapText="1"/>
    </xf>
    <xf numFmtId="0" fontId="24" fillId="0" borderId="2" xfId="121" applyFont="1" applyFill="1" applyBorder="1" applyAlignment="1">
      <alignment horizontal="center" vertical="center" wrapText="1"/>
    </xf>
    <xf numFmtId="0" fontId="60" fillId="0" borderId="3" xfId="131" applyFont="1" applyFill="1" applyBorder="1" applyAlignment="1">
      <alignment horizontal="center" vertical="center" wrapText="1"/>
    </xf>
    <xf numFmtId="0" fontId="60" fillId="0" borderId="2" xfId="131" applyFont="1" applyFill="1" applyBorder="1" applyAlignment="1">
      <alignment horizontal="center" vertical="center" wrapText="1"/>
    </xf>
    <xf numFmtId="0" fontId="60" fillId="0" borderId="2" xfId="121" applyFont="1" applyFill="1" applyBorder="1" applyAlignment="1">
      <alignment horizontal="center" vertical="center"/>
    </xf>
    <xf numFmtId="3" fontId="23" fillId="0" borderId="0" xfId="127" applyNumberFormat="1" applyFont="1" applyFill="1"/>
    <xf numFmtId="43" fontId="23" fillId="0" borderId="0" xfId="127" applyNumberFormat="1" applyFont="1" applyFill="1"/>
    <xf numFmtId="0" fontId="23" fillId="0" borderId="2" xfId="121" applyFont="1" applyFill="1" applyBorder="1" applyAlignment="1">
      <alignment horizontal="center" vertical="center"/>
    </xf>
    <xf numFmtId="0" fontId="13" fillId="0" borderId="2" xfId="121" applyFont="1" applyFill="1" applyBorder="1" applyAlignment="1">
      <alignment horizontal="center" vertical="center" wrapText="1"/>
    </xf>
    <xf numFmtId="173" fontId="23" fillId="0" borderId="2" xfId="130" applyNumberFormat="1" applyFont="1" applyFill="1" applyBorder="1" applyAlignment="1">
      <alignment horizontal="center" vertical="center"/>
    </xf>
    <xf numFmtId="174" fontId="23" fillId="0" borderId="2" xfId="130" applyNumberFormat="1" applyFont="1" applyFill="1" applyBorder="1" applyAlignment="1">
      <alignment horizontal="center" vertical="center"/>
    </xf>
    <xf numFmtId="43" fontId="23" fillId="0" borderId="2" xfId="130" applyNumberFormat="1" applyFont="1" applyFill="1" applyBorder="1" applyAlignment="1">
      <alignment horizontal="center" vertical="center"/>
    </xf>
    <xf numFmtId="43" fontId="23" fillId="0" borderId="0" xfId="121" applyNumberFormat="1" applyFont="1" applyFill="1"/>
    <xf numFmtId="0" fontId="13" fillId="0" borderId="2" xfId="127" applyFont="1" applyFill="1" applyBorder="1" applyAlignment="1">
      <alignment horizontal="center" vertical="center" wrapText="1"/>
    </xf>
    <xf numFmtId="0" fontId="13" fillId="0" borderId="2" xfId="127" applyFont="1" applyFill="1" applyBorder="1" applyAlignment="1">
      <alignment horizontal="left" vertical="center" wrapText="1"/>
    </xf>
    <xf numFmtId="3" fontId="23" fillId="0" borderId="0" xfId="121" applyNumberFormat="1" applyFont="1" applyFill="1"/>
    <xf numFmtId="0" fontId="23" fillId="0" borderId="0" xfId="121" applyNumberFormat="1" applyFont="1" applyFill="1"/>
    <xf numFmtId="0" fontId="3" fillId="0" borderId="0" xfId="121" applyFont="1" applyFill="1"/>
    <xf numFmtId="171" fontId="23" fillId="0" borderId="2" xfId="127" applyNumberFormat="1" applyFont="1" applyFill="1" applyBorder="1"/>
    <xf numFmtId="0" fontId="24" fillId="0" borderId="2" xfId="129" applyFont="1" applyFill="1" applyBorder="1" applyAlignment="1">
      <alignment horizontal="center" vertical="center" wrapText="1"/>
    </xf>
    <xf numFmtId="0" fontId="61" fillId="0" borderId="2" xfId="131" applyFont="1" applyFill="1" applyBorder="1" applyAlignment="1">
      <alignment horizontal="center" vertical="center" wrapText="1"/>
    </xf>
    <xf numFmtId="0" fontId="4" fillId="0" borderId="2" xfId="127" applyFont="1" applyFill="1" applyBorder="1" applyAlignment="1">
      <alignment horizontal="center" vertical="center"/>
    </xf>
    <xf numFmtId="0" fontId="4" fillId="0" borderId="2" xfId="127" applyFont="1" applyFill="1" applyBorder="1" applyAlignment="1">
      <alignment vertical="center" wrapText="1"/>
    </xf>
    <xf numFmtId="175" fontId="23" fillId="0" borderId="2" xfId="121" applyNumberFormat="1" applyFont="1" applyFill="1" applyBorder="1" applyAlignment="1">
      <alignment horizontal="center" vertical="center"/>
    </xf>
    <xf numFmtId="172" fontId="23" fillId="0" borderId="2" xfId="121" applyNumberFormat="1" applyFont="1" applyFill="1" applyBorder="1" applyAlignment="1">
      <alignment horizontal="center" vertical="center"/>
    </xf>
    <xf numFmtId="171" fontId="23" fillId="0" borderId="2" xfId="121" applyNumberFormat="1" applyFont="1" applyFill="1" applyBorder="1" applyAlignment="1">
      <alignment horizontal="center" vertical="center"/>
    </xf>
    <xf numFmtId="177" fontId="23" fillId="0" borderId="0" xfId="121" applyNumberFormat="1" applyFont="1" applyFill="1"/>
    <xf numFmtId="176" fontId="23" fillId="0" borderId="0" xfId="121" applyNumberFormat="1" applyFont="1" applyFill="1"/>
    <xf numFmtId="1" fontId="23" fillId="0" borderId="2" xfId="121" applyNumberFormat="1" applyFont="1" applyFill="1" applyBorder="1" applyAlignment="1">
      <alignment horizontal="center" vertical="center"/>
    </xf>
    <xf numFmtId="43" fontId="23" fillId="0" borderId="0" xfId="130" applyNumberFormat="1" applyFont="1" applyFill="1"/>
    <xf numFmtId="3" fontId="23" fillId="0" borderId="2" xfId="121" applyNumberFormat="1" applyFont="1" applyFill="1" applyBorder="1" applyAlignment="1">
      <alignment horizontal="center" vertical="center"/>
    </xf>
    <xf numFmtId="176" fontId="23" fillId="0" borderId="2" xfId="130" applyNumberFormat="1" applyFont="1" applyFill="1" applyBorder="1" applyAlignment="1">
      <alignment horizontal="center" vertical="center"/>
    </xf>
    <xf numFmtId="0" fontId="53" fillId="0" borderId="0" xfId="128" applyFont="1" applyFill="1" applyAlignment="1">
      <alignment vertical="center"/>
    </xf>
    <xf numFmtId="0" fontId="4" fillId="0" borderId="0" xfId="133" applyFont="1" applyFill="1"/>
    <xf numFmtId="0" fontId="16" fillId="0" borderId="0" xfId="128" applyFont="1" applyFill="1"/>
    <xf numFmtId="3" fontId="16" fillId="0" borderId="0" xfId="2" applyNumberFormat="1" applyFont="1" applyFill="1" applyAlignment="1">
      <alignment horizontal="right" vertical="center"/>
    </xf>
    <xf numFmtId="0" fontId="3" fillId="0" borderId="0" xfId="133" applyFont="1" applyFill="1" applyAlignment="1">
      <alignment horizontal="center" vertical="top" wrapText="1"/>
    </xf>
    <xf numFmtId="0" fontId="16" fillId="0" borderId="0" xfId="128" applyFont="1" applyFill="1" applyAlignment="1">
      <alignment horizontal="right"/>
    </xf>
    <xf numFmtId="3" fontId="25" fillId="0" borderId="2" xfId="134" applyNumberFormat="1" applyFont="1" applyFill="1" applyBorder="1" applyAlignment="1">
      <alignment horizontal="center" vertical="center" wrapText="1"/>
    </xf>
    <xf numFmtId="0" fontId="25" fillId="0" borderId="2" xfId="134" applyFont="1" applyFill="1" applyBorder="1" applyAlignment="1">
      <alignment horizontal="center" vertical="center" wrapText="1"/>
    </xf>
    <xf numFmtId="0" fontId="25" fillId="0" borderId="2" xfId="134" applyFont="1" applyFill="1" applyBorder="1" applyAlignment="1">
      <alignment horizontal="center" vertical="center"/>
    </xf>
    <xf numFmtId="0" fontId="16" fillId="0" borderId="2" xfId="128" applyFont="1" applyFill="1" applyBorder="1"/>
    <xf numFmtId="0" fontId="16" fillId="0" borderId="2" xfId="134" applyFont="1" applyFill="1" applyBorder="1" applyAlignment="1">
      <alignment horizontal="left" vertical="center"/>
    </xf>
    <xf numFmtId="0" fontId="16" fillId="0" borderId="2" xfId="134" applyFont="1" applyFill="1" applyBorder="1" applyAlignment="1">
      <alignment horizontal="left" vertical="center" wrapText="1"/>
    </xf>
    <xf numFmtId="3" fontId="13" fillId="0" borderId="2" xfId="134" applyNumberFormat="1" applyFont="1" applyFill="1" applyBorder="1" applyAlignment="1">
      <alignment horizontal="center" vertical="center"/>
    </xf>
    <xf numFmtId="0" fontId="4" fillId="0" borderId="2" xfId="133" applyFont="1" applyFill="1" applyBorder="1"/>
    <xf numFmtId="0" fontId="16" fillId="0" borderId="2" xfId="133" applyFont="1" applyFill="1" applyBorder="1" applyAlignment="1">
      <alignment horizontal="left" vertical="center" wrapText="1"/>
    </xf>
    <xf numFmtId="0" fontId="25" fillId="0" borderId="2" xfId="133" applyFont="1" applyFill="1" applyBorder="1" applyAlignment="1">
      <alignment horizontal="center" vertical="center" wrapText="1"/>
    </xf>
    <xf numFmtId="0" fontId="13" fillId="0" borderId="2" xfId="133" applyFont="1" applyFill="1" applyBorder="1" applyAlignment="1">
      <alignment horizontal="left" vertical="center" wrapText="1"/>
    </xf>
    <xf numFmtId="0" fontId="64" fillId="0" borderId="0" xfId="133" applyFont="1" applyFill="1"/>
    <xf numFmtId="0" fontId="16" fillId="0" borderId="2" xfId="133" applyFont="1" applyFill="1" applyBorder="1" applyAlignment="1">
      <alignment vertical="center" wrapText="1"/>
    </xf>
    <xf numFmtId="0" fontId="16" fillId="0" borderId="2" xfId="133" applyFont="1" applyFill="1" applyBorder="1" applyAlignment="1">
      <alignment horizontal="left"/>
    </xf>
    <xf numFmtId="0" fontId="16" fillId="0" borderId="2" xfId="134" applyFont="1" applyFill="1" applyBorder="1" applyAlignment="1">
      <alignment vertical="center" wrapText="1"/>
    </xf>
    <xf numFmtId="0" fontId="13" fillId="0" borderId="2" xfId="134" applyFont="1" applyFill="1" applyBorder="1" applyAlignment="1">
      <alignment horizontal="left" vertical="center" wrapText="1"/>
    </xf>
    <xf numFmtId="0" fontId="16" fillId="0" borderId="2" xfId="134" applyFont="1" applyFill="1" applyBorder="1" applyAlignment="1">
      <alignment vertical="center"/>
    </xf>
    <xf numFmtId="0" fontId="16" fillId="0" borderId="0" xfId="134" applyFont="1" applyFill="1" applyAlignment="1">
      <alignment horizontal="left" vertical="center"/>
    </xf>
    <xf numFmtId="0" fontId="16" fillId="0" borderId="0" xfId="134" applyFont="1" applyFill="1" applyAlignment="1">
      <alignment horizontal="left" vertical="center" wrapText="1"/>
    </xf>
    <xf numFmtId="0" fontId="16" fillId="0" borderId="0" xfId="134" applyFont="1" applyFill="1" applyAlignment="1">
      <alignment horizontal="center" vertical="center"/>
    </xf>
    <xf numFmtId="3" fontId="16" fillId="0" borderId="0" xfId="134" applyNumberFormat="1" applyFont="1" applyFill="1" applyAlignment="1">
      <alignment horizontal="right" vertical="center"/>
    </xf>
    <xf numFmtId="4" fontId="16" fillId="0" borderId="2" xfId="134" applyNumberFormat="1" applyFont="1" applyFill="1" applyBorder="1" applyAlignment="1">
      <alignment horizontal="center" vertical="center"/>
    </xf>
    <xf numFmtId="3" fontId="16" fillId="0" borderId="2" xfId="134" applyNumberFormat="1" applyFont="1" applyFill="1" applyBorder="1" applyAlignment="1">
      <alignment horizontal="center" vertical="center"/>
    </xf>
    <xf numFmtId="0" fontId="16" fillId="0" borderId="2" xfId="134" applyFont="1" applyFill="1" applyBorder="1" applyAlignment="1">
      <alignment horizontal="center" vertical="center" wrapText="1"/>
    </xf>
    <xf numFmtId="0" fontId="14" fillId="0" borderId="2" xfId="133" applyFont="1" applyFill="1" applyBorder="1" applyAlignment="1">
      <alignment vertical="center" wrapText="1"/>
    </xf>
    <xf numFmtId="0" fontId="4" fillId="0" borderId="2" xfId="133" applyFont="1" applyFill="1" applyBorder="1" applyAlignment="1">
      <alignment vertical="center" wrapText="1"/>
    </xf>
    <xf numFmtId="0" fontId="4" fillId="0" borderId="2" xfId="133" applyFont="1" applyFill="1" applyBorder="1" applyAlignment="1">
      <alignment horizontal="left" vertical="center" wrapText="1"/>
    </xf>
    <xf numFmtId="0" fontId="58" fillId="0" borderId="0" xfId="133"/>
    <xf numFmtId="0" fontId="3" fillId="0" borderId="11" xfId="133" applyFont="1" applyFill="1" applyBorder="1" applyAlignment="1">
      <alignment vertical="center" wrapText="1"/>
    </xf>
    <xf numFmtId="0" fontId="23" fillId="0" borderId="2" xfId="133" applyFont="1" applyFill="1" applyBorder="1"/>
    <xf numFmtId="0" fontId="14" fillId="0" borderId="0" xfId="133" applyFont="1" applyFill="1"/>
    <xf numFmtId="0" fontId="23" fillId="0" borderId="2" xfId="134" applyFont="1" applyFill="1" applyBorder="1" applyAlignment="1">
      <alignment horizontal="left" vertical="center" wrapText="1"/>
    </xf>
    <xf numFmtId="0" fontId="68" fillId="0" borderId="0" xfId="134" applyFont="1" applyFill="1" applyAlignment="1">
      <alignment horizontal="left" vertical="center" wrapText="1"/>
    </xf>
    <xf numFmtId="0" fontId="16" fillId="0" borderId="0" xfId="133" applyFont="1" applyFill="1" applyAlignment="1">
      <alignment horizontal="left" vertical="center" wrapText="1"/>
    </xf>
    <xf numFmtId="0" fontId="4" fillId="0" borderId="0" xfId="133" applyFont="1" applyFill="1" applyBorder="1" applyAlignment="1">
      <alignment vertical="center" wrapText="1"/>
    </xf>
    <xf numFmtId="0" fontId="29" fillId="0" borderId="0" xfId="133" applyFont="1" applyFill="1"/>
    <xf numFmtId="0" fontId="4" fillId="0" borderId="0" xfId="133" applyFont="1" applyFill="1" applyAlignment="1">
      <alignment wrapText="1"/>
    </xf>
    <xf numFmtId="0" fontId="4" fillId="0" borderId="0" xfId="133" applyFont="1" applyFill="1" applyAlignment="1">
      <alignment vertical="center" wrapText="1"/>
    </xf>
    <xf numFmtId="0" fontId="3" fillId="0" borderId="0" xfId="133" applyFont="1" applyFill="1" applyBorder="1" applyAlignment="1">
      <alignment vertical="center" wrapText="1"/>
    </xf>
    <xf numFmtId="0" fontId="23" fillId="0" borderId="0" xfId="133" applyFont="1" applyFill="1"/>
    <xf numFmtId="0" fontId="23" fillId="0" borderId="0" xfId="133" applyFont="1" applyFill="1" applyAlignment="1">
      <alignment horizontal="left"/>
    </xf>
    <xf numFmtId="0" fontId="13" fillId="0" borderId="0" xfId="128" applyFont="1" applyFill="1"/>
    <xf numFmtId="3" fontId="13" fillId="0" borderId="0" xfId="128" applyNumberFormat="1" applyFont="1" applyFill="1" applyAlignment="1">
      <alignment horizontal="right"/>
    </xf>
    <xf numFmtId="0" fontId="70" fillId="0" borderId="0" xfId="133" applyFont="1" applyFill="1"/>
    <xf numFmtId="3" fontId="13" fillId="0" borderId="0" xfId="134" applyNumberFormat="1" applyFont="1" applyFill="1" applyAlignment="1">
      <alignment horizontal="right" vertical="center" wrapText="1"/>
    </xf>
    <xf numFmtId="3" fontId="13" fillId="0" borderId="0" xfId="135" applyNumberFormat="1" applyFont="1" applyFill="1" applyAlignment="1">
      <alignment horizontal="right"/>
    </xf>
    <xf numFmtId="0" fontId="24" fillId="0" borderId="2" xfId="134" applyFont="1" applyFill="1" applyBorder="1" applyAlignment="1">
      <alignment horizontal="center" vertical="center" wrapText="1"/>
    </xf>
    <xf numFmtId="0" fontId="24" fillId="0" borderId="2" xfId="134" applyFont="1" applyFill="1" applyBorder="1" applyAlignment="1">
      <alignment horizontal="center" vertical="center"/>
    </xf>
    <xf numFmtId="3" fontId="72" fillId="0" borderId="2" xfId="103" applyNumberFormat="1" applyFont="1" applyFill="1" applyBorder="1" applyAlignment="1">
      <alignment horizontal="center" vertical="center" wrapText="1"/>
    </xf>
    <xf numFmtId="0" fontId="24" fillId="0" borderId="2" xfId="134" applyFont="1" applyFill="1" applyBorder="1" applyAlignment="1">
      <alignment horizontal="left" vertical="center" wrapText="1"/>
    </xf>
    <xf numFmtId="0" fontId="13" fillId="0" borderId="2" xfId="134" applyFont="1" applyFill="1" applyBorder="1" applyAlignment="1">
      <alignment horizontal="center" vertical="center" wrapText="1"/>
    </xf>
    <xf numFmtId="0" fontId="73" fillId="0" borderId="2" xfId="133" applyFont="1" applyFill="1" applyBorder="1" applyAlignment="1">
      <alignment horizontal="left"/>
    </xf>
    <xf numFmtId="0" fontId="73" fillId="0" borderId="2" xfId="133" applyFont="1" applyFill="1" applyBorder="1"/>
    <xf numFmtId="0" fontId="73" fillId="0" borderId="2" xfId="133" applyFont="1" applyFill="1" applyBorder="1" applyAlignment="1">
      <alignment horizontal="center"/>
    </xf>
    <xf numFmtId="0" fontId="73" fillId="0" borderId="2" xfId="133" applyFont="1" applyFill="1" applyBorder="1" applyAlignment="1"/>
    <xf numFmtId="0" fontId="13" fillId="0" borderId="2" xfId="134" applyFont="1" applyFill="1" applyBorder="1" applyAlignment="1">
      <alignment vertical="center"/>
    </xf>
    <xf numFmtId="0" fontId="73" fillId="0" borderId="0" xfId="133" applyFont="1" applyFill="1"/>
    <xf numFmtId="0" fontId="72" fillId="0" borderId="2" xfId="133" applyFont="1" applyFill="1" applyBorder="1"/>
    <xf numFmtId="0" fontId="13" fillId="0" borderId="5" xfId="134" applyFont="1" applyFill="1" applyBorder="1" applyAlignment="1">
      <alignment horizontal="left" vertical="center" wrapText="1"/>
    </xf>
    <xf numFmtId="0" fontId="73" fillId="0" borderId="5" xfId="133" applyFont="1" applyFill="1" applyBorder="1"/>
    <xf numFmtId="0" fontId="72" fillId="0" borderId="2" xfId="133" applyFont="1" applyFill="1" applyBorder="1" applyAlignment="1">
      <alignment horizontal="center" vertical="center" wrapText="1"/>
    </xf>
    <xf numFmtId="0" fontId="72" fillId="0" borderId="2" xfId="133" applyFont="1" applyFill="1" applyBorder="1" applyAlignment="1">
      <alignment vertical="center" wrapText="1"/>
    </xf>
    <xf numFmtId="0" fontId="13" fillId="0" borderId="6" xfId="134" applyFont="1" applyFill="1" applyBorder="1" applyAlignment="1">
      <alignment horizontal="center" vertical="center" wrapText="1"/>
    </xf>
    <xf numFmtId="0" fontId="73" fillId="0" borderId="2" xfId="133" applyFont="1" applyFill="1" applyBorder="1" applyAlignment="1">
      <alignment vertical="center" wrapText="1"/>
    </xf>
    <xf numFmtId="0" fontId="24" fillId="0" borderId="6" xfId="134" applyFont="1" applyFill="1" applyBorder="1" applyAlignment="1">
      <alignment horizontal="center" vertical="center" wrapText="1"/>
    </xf>
    <xf numFmtId="0" fontId="72" fillId="0" borderId="2" xfId="133" applyFont="1" applyFill="1" applyBorder="1" applyAlignment="1">
      <alignment horizontal="left" vertical="center" wrapText="1"/>
    </xf>
    <xf numFmtId="0" fontId="73" fillId="0" borderId="2" xfId="133" applyFont="1" applyFill="1" applyBorder="1" applyAlignment="1">
      <alignment horizontal="left" vertical="center" wrapText="1"/>
    </xf>
    <xf numFmtId="0" fontId="73" fillId="0" borderId="4" xfId="133" applyFont="1" applyFill="1" applyBorder="1" applyAlignment="1">
      <alignment vertical="center" wrapText="1"/>
    </xf>
    <xf numFmtId="178" fontId="13" fillId="0" borderId="6" xfId="134" applyNumberFormat="1" applyFont="1" applyFill="1" applyBorder="1" applyAlignment="1">
      <alignment horizontal="center" vertical="center" wrapText="1"/>
    </xf>
    <xf numFmtId="0" fontId="73" fillId="0" borderId="2" xfId="133" applyFont="1" applyFill="1" applyBorder="1" applyAlignment="1">
      <alignment wrapText="1"/>
    </xf>
    <xf numFmtId="3" fontId="13" fillId="0" borderId="2" xfId="134" applyNumberFormat="1" applyFont="1" applyFill="1" applyBorder="1" applyAlignment="1">
      <alignment horizontal="center" vertical="center" wrapText="1"/>
    </xf>
    <xf numFmtId="0" fontId="74" fillId="0" borderId="0" xfId="133" applyFont="1" applyFill="1"/>
    <xf numFmtId="0" fontId="75" fillId="0" borderId="2" xfId="133" applyFont="1" applyFill="1" applyBorder="1" applyAlignment="1">
      <alignment horizontal="center" vertical="center" wrapText="1"/>
    </xf>
    <xf numFmtId="0" fontId="76" fillId="0" borderId="2" xfId="133" applyFont="1" applyFill="1" applyBorder="1" applyAlignment="1">
      <alignment horizontal="center" vertical="center" wrapText="1"/>
    </xf>
    <xf numFmtId="0" fontId="13" fillId="0" borderId="0" xfId="134" applyFont="1" applyFill="1" applyAlignment="1">
      <alignment horizontal="left" vertical="center" wrapText="1"/>
    </xf>
    <xf numFmtId="0" fontId="13" fillId="0" borderId="0" xfId="133" applyFont="1" applyFill="1" applyAlignment="1">
      <alignment horizontal="left" vertical="center" wrapText="1"/>
    </xf>
    <xf numFmtId="0" fontId="13" fillId="0" borderId="0" xfId="134" applyFont="1" applyFill="1" applyAlignment="1">
      <alignment horizontal="center" vertical="center" wrapText="1"/>
    </xf>
    <xf numFmtId="3" fontId="13" fillId="0" borderId="0" xfId="134" applyNumberFormat="1" applyFont="1" applyFill="1" applyAlignment="1">
      <alignment horizontal="center" vertical="center" wrapText="1"/>
    </xf>
    <xf numFmtId="0" fontId="13" fillId="0" borderId="4" xfId="134" applyFont="1" applyFill="1" applyBorder="1" applyAlignment="1">
      <alignment horizontal="left" vertical="center" wrapText="1"/>
    </xf>
    <xf numFmtId="0" fontId="13" fillId="0" borderId="4" xfId="133" applyFont="1" applyFill="1" applyBorder="1" applyAlignment="1">
      <alignment horizontal="left" vertical="center" wrapText="1"/>
    </xf>
    <xf numFmtId="0" fontId="77" fillId="0" borderId="2" xfId="133" applyFont="1" applyFill="1" applyBorder="1" applyAlignment="1">
      <alignment horizontal="left" vertical="center" wrapText="1"/>
    </xf>
    <xf numFmtId="2" fontId="77" fillId="0" borderId="2" xfId="134" applyNumberFormat="1" applyFont="1" applyFill="1" applyBorder="1" applyAlignment="1">
      <alignment horizontal="center" vertical="center" wrapText="1"/>
    </xf>
    <xf numFmtId="0" fontId="23" fillId="0" borderId="0" xfId="133" applyFont="1" applyFill="1" applyAlignment="1">
      <alignment horizontal="left" wrapText="1"/>
    </xf>
    <xf numFmtId="3" fontId="70" fillId="0" borderId="0" xfId="133" applyNumberFormat="1" applyFont="1" applyFill="1" applyAlignment="1">
      <alignment horizontal="right"/>
    </xf>
    <xf numFmtId="0" fontId="58" fillId="0" borderId="0" xfId="133" applyFill="1"/>
    <xf numFmtId="0" fontId="32" fillId="0" borderId="0" xfId="133" applyFont="1" applyFill="1"/>
    <xf numFmtId="0" fontId="79" fillId="0" borderId="2" xfId="133" applyFont="1" applyFill="1" applyBorder="1" applyAlignment="1">
      <alignment horizontal="center" vertical="center" wrapText="1"/>
    </xf>
    <xf numFmtId="0" fontId="80" fillId="0" borderId="2" xfId="133" applyFont="1" applyFill="1" applyBorder="1" applyAlignment="1">
      <alignment vertical="center" wrapText="1"/>
    </xf>
    <xf numFmtId="0" fontId="79" fillId="0" borderId="2" xfId="133" applyFont="1" applyFill="1" applyBorder="1" applyAlignment="1">
      <alignment vertical="center" wrapText="1"/>
    </xf>
    <xf numFmtId="0" fontId="58" fillId="0" borderId="2" xfId="133" applyFill="1" applyBorder="1"/>
    <xf numFmtId="0" fontId="81" fillId="0" borderId="2" xfId="133" applyFont="1" applyFill="1" applyBorder="1" applyAlignment="1">
      <alignment horizontal="left" vertical="center" wrapText="1"/>
    </xf>
    <xf numFmtId="176" fontId="79" fillId="0" borderId="2" xfId="130" applyNumberFormat="1" applyFont="1" applyFill="1" applyBorder="1"/>
    <xf numFmtId="0" fontId="80" fillId="0" borderId="2" xfId="133" applyFont="1" applyFill="1" applyBorder="1" applyAlignment="1">
      <alignment horizontal="left" vertical="center" wrapText="1"/>
    </xf>
    <xf numFmtId="0" fontId="81" fillId="0" borderId="0" xfId="133" applyFont="1" applyFill="1" applyAlignment="1">
      <alignment horizontal="left" vertical="center" wrapText="1"/>
    </xf>
    <xf numFmtId="0" fontId="80" fillId="0" borderId="0" xfId="133" applyFont="1" applyFill="1" applyAlignment="1">
      <alignment vertical="center" wrapText="1"/>
    </xf>
    <xf numFmtId="0" fontId="79" fillId="0" borderId="0" xfId="133" applyFont="1" applyFill="1" applyAlignment="1">
      <alignment vertical="center" wrapText="1"/>
    </xf>
    <xf numFmtId="0" fontId="30" fillId="0" borderId="0" xfId="103" applyFont="1" applyFill="1" applyAlignment="1">
      <alignment horizontal="left" vertical="center"/>
    </xf>
    <xf numFmtId="0" fontId="23" fillId="0" borderId="0" xfId="136" applyFont="1" applyFill="1" applyAlignment="1">
      <alignment vertical="center"/>
    </xf>
    <xf numFmtId="0" fontId="38" fillId="0" borderId="0" xfId="128" applyFont="1" applyFill="1" applyAlignment="1">
      <alignment vertical="center"/>
    </xf>
    <xf numFmtId="0" fontId="53" fillId="0" borderId="0" xfId="128" applyFont="1" applyFill="1" applyAlignment="1">
      <alignment horizontal="left" vertical="center"/>
    </xf>
    <xf numFmtId="9" fontId="82" fillId="0" borderId="0" xfId="133" applyNumberFormat="1" applyFont="1" applyFill="1" applyAlignment="1">
      <alignment horizontal="left"/>
    </xf>
    <xf numFmtId="0" fontId="84" fillId="0" borderId="0" xfId="133" applyFont="1" applyFill="1"/>
    <xf numFmtId="0" fontId="20" fillId="0" borderId="5" xfId="134" applyFont="1" applyFill="1" applyBorder="1" applyAlignment="1">
      <alignment vertical="center" wrapText="1"/>
    </xf>
    <xf numFmtId="3" fontId="84" fillId="0" borderId="5" xfId="133" applyNumberFormat="1" applyFont="1" applyFill="1" applyBorder="1" applyAlignment="1">
      <alignment horizontal="center" vertical="center"/>
    </xf>
    <xf numFmtId="0" fontId="20" fillId="0" borderId="2" xfId="134" applyFont="1" applyFill="1" applyBorder="1" applyAlignment="1">
      <alignment horizontal="left" vertical="center" wrapText="1"/>
    </xf>
    <xf numFmtId="3" fontId="84" fillId="0" borderId="2" xfId="133" applyNumberFormat="1" applyFont="1" applyFill="1" applyBorder="1" applyAlignment="1">
      <alignment horizontal="center" vertical="center"/>
    </xf>
    <xf numFmtId="0" fontId="84" fillId="0" borderId="2" xfId="133" applyFont="1" applyFill="1" applyBorder="1" applyAlignment="1">
      <alignment vertical="center"/>
    </xf>
    <xf numFmtId="0" fontId="84" fillId="0" borderId="2" xfId="133" applyFont="1" applyFill="1" applyBorder="1"/>
    <xf numFmtId="0" fontId="70" fillId="0" borderId="2" xfId="133" applyFont="1" applyFill="1" applyBorder="1"/>
    <xf numFmtId="0" fontId="84" fillId="0" borderId="2" xfId="133" applyFont="1" applyFill="1" applyBorder="1" applyAlignment="1">
      <alignment horizontal="left" vertical="center" wrapText="1"/>
    </xf>
    <xf numFmtId="0" fontId="20" fillId="0" borderId="2" xfId="133" applyFont="1" applyFill="1" applyBorder="1" applyAlignment="1">
      <alignment horizontal="left" vertical="center" wrapText="1"/>
    </xf>
    <xf numFmtId="3" fontId="64" fillId="0" borderId="2" xfId="133" applyNumberFormat="1" applyFont="1" applyFill="1" applyBorder="1" applyAlignment="1">
      <alignment horizontal="center" vertical="center"/>
    </xf>
    <xf numFmtId="0" fontId="64" fillId="0" borderId="2" xfId="133" applyFont="1" applyFill="1" applyBorder="1" applyAlignment="1">
      <alignment horizontal="left" wrapText="1"/>
    </xf>
    <xf numFmtId="0" fontId="20" fillId="0" borderId="2" xfId="134" applyFont="1" applyFill="1" applyBorder="1" applyAlignment="1">
      <alignment horizontal="left" vertical="center"/>
    </xf>
    <xf numFmtId="0" fontId="64" fillId="0" borderId="2" xfId="134" applyFont="1" applyFill="1" applyBorder="1" applyAlignment="1">
      <alignment horizontal="left" vertical="center" wrapText="1"/>
    </xf>
    <xf numFmtId="0" fontId="84" fillId="0" borderId="2" xfId="133" applyFont="1" applyFill="1" applyBorder="1" applyAlignment="1">
      <alignment horizontal="left"/>
    </xf>
    <xf numFmtId="0" fontId="83" fillId="0" borderId="2" xfId="133" applyFont="1" applyFill="1" applyBorder="1" applyAlignment="1">
      <alignment wrapText="1"/>
    </xf>
    <xf numFmtId="0" fontId="84" fillId="0" borderId="2" xfId="133" applyFont="1" applyFill="1" applyBorder="1" applyAlignment="1">
      <alignment wrapText="1"/>
    </xf>
    <xf numFmtId="0" fontId="84" fillId="0" borderId="0" xfId="133" applyFont="1" applyFill="1" applyAlignment="1">
      <alignment horizontal="left"/>
    </xf>
    <xf numFmtId="0" fontId="84" fillId="0" borderId="0" xfId="133" applyFont="1" applyFill="1" applyAlignment="1">
      <alignment wrapText="1"/>
    </xf>
    <xf numFmtId="0" fontId="84" fillId="0" borderId="0" xfId="133" applyFont="1" applyFill="1" applyAlignment="1">
      <alignment horizontal="left" wrapText="1"/>
    </xf>
    <xf numFmtId="0" fontId="13" fillId="0" borderId="2" xfId="133" applyFont="1" applyFill="1" applyBorder="1" applyAlignment="1">
      <alignment vertical="center" wrapText="1"/>
    </xf>
    <xf numFmtId="0" fontId="67" fillId="0" borderId="2" xfId="133" applyFont="1" applyFill="1" applyBorder="1" applyAlignment="1">
      <alignment horizontal="left" vertical="center" wrapText="1"/>
    </xf>
    <xf numFmtId="0" fontId="67" fillId="0" borderId="2" xfId="134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38" fillId="0" borderId="0" xfId="98" applyFont="1" applyFill="1" applyAlignment="1">
      <alignment horizontal="left" vertical="center"/>
    </xf>
    <xf numFmtId="0" fontId="87" fillId="0" borderId="0" xfId="0" applyFont="1" applyAlignment="1">
      <alignment horizontal="justify" vertical="center"/>
    </xf>
    <xf numFmtId="0" fontId="0" fillId="0" borderId="0" xfId="0" applyFill="1" applyAlignment="1">
      <alignment wrapText="1"/>
    </xf>
    <xf numFmtId="0" fontId="53" fillId="0" borderId="0" xfId="98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3" fillId="0" borderId="0" xfId="115" applyFont="1" applyFill="1" applyAlignment="1">
      <alignment horizontal="center" vertical="center"/>
    </xf>
    <xf numFmtId="0" fontId="13" fillId="0" borderId="0" xfId="115" applyFont="1" applyFill="1" applyAlignment="1">
      <alignment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0" fontId="4" fillId="0" borderId="2" xfId="126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1" fontId="4" fillId="0" borderId="2" xfId="0" applyNumberFormat="1" applyFont="1" applyFill="1" applyBorder="1" applyAlignment="1">
      <alignment horizontal="center" vertical="center"/>
    </xf>
    <xf numFmtId="43" fontId="4" fillId="0" borderId="0" xfId="123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71" fontId="4" fillId="0" borderId="2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Alignment="1">
      <alignment horizontal="left" vertical="center" wrapText="1"/>
    </xf>
    <xf numFmtId="10" fontId="4" fillId="0" borderId="2" xfId="126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3" fontId="4" fillId="0" borderId="0" xfId="0" applyNumberFormat="1" applyFont="1" applyFill="1" applyAlignment="1">
      <alignment wrapText="1"/>
    </xf>
    <xf numFmtId="0" fontId="90" fillId="0" borderId="2" xfId="0" applyFont="1" applyFill="1" applyBorder="1"/>
    <xf numFmtId="0" fontId="4" fillId="0" borderId="2" xfId="0" applyFont="1" applyFill="1" applyBorder="1"/>
    <xf numFmtId="0" fontId="91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2" fontId="23" fillId="0" borderId="2" xfId="0" applyNumberFormat="1" applyFont="1" applyFill="1" applyBorder="1" applyAlignment="1">
      <alignment horizontal="center" vertical="center"/>
    </xf>
    <xf numFmtId="0" fontId="90" fillId="0" borderId="0" xfId="0" applyFont="1" applyFill="1" applyAlignment="1">
      <alignment horizontal="left" vertical="center" wrapText="1"/>
    </xf>
    <xf numFmtId="171" fontId="2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center" vertical="center" wrapText="1"/>
    </xf>
    <xf numFmtId="10" fontId="23" fillId="0" borderId="2" xfId="126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/>
    </xf>
    <xf numFmtId="10" fontId="4" fillId="0" borderId="2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1" fontId="4" fillId="0" borderId="2" xfId="0" applyNumberFormat="1" applyFont="1" applyFill="1" applyBorder="1" applyAlignment="1">
      <alignment horizontal="center"/>
    </xf>
    <xf numFmtId="179" fontId="4" fillId="0" borderId="0" xfId="123" applyNumberFormat="1" applyFont="1" applyFill="1" applyAlignment="1">
      <alignment horizontal="left" vertical="center" wrapText="1"/>
    </xf>
    <xf numFmtId="176" fontId="4" fillId="0" borderId="0" xfId="123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0" fontId="4" fillId="0" borderId="0" xfId="126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4" fillId="0" borderId="2" xfId="137" applyFont="1" applyFill="1" applyBorder="1" applyAlignment="1">
      <alignment horizontal="center" vertical="center" wrapText="1"/>
    </xf>
    <xf numFmtId="0" fontId="24" fillId="0" borderId="2" xfId="137" applyFont="1" applyFill="1" applyBorder="1" applyAlignment="1">
      <alignment horizontal="center" vertical="center"/>
    </xf>
    <xf numFmtId="0" fontId="24" fillId="0" borderId="0" xfId="137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left" vertical="center" wrapText="1" readingOrder="1"/>
    </xf>
    <xf numFmtId="0" fontId="33" fillId="0" borderId="0" xfId="0" applyFont="1" applyFill="1" applyBorder="1" applyAlignment="1">
      <alignment horizontal="center" vertical="center" wrapText="1" readingOrder="1"/>
    </xf>
    <xf numFmtId="0" fontId="13" fillId="0" borderId="2" xfId="137" applyFont="1" applyFill="1" applyBorder="1" applyAlignment="1">
      <alignment horizontal="left" vertical="center" wrapText="1"/>
    </xf>
    <xf numFmtId="0" fontId="16" fillId="0" borderId="0" xfId="0" applyFont="1" applyFill="1"/>
    <xf numFmtId="4" fontId="33" fillId="0" borderId="0" xfId="0" applyNumberFormat="1" applyFont="1" applyFill="1" applyBorder="1" applyAlignment="1">
      <alignment horizontal="center" vertical="center" wrapText="1" readingOrder="1"/>
    </xf>
    <xf numFmtId="0" fontId="16" fillId="0" borderId="2" xfId="0" applyFont="1" applyFill="1" applyBorder="1" applyAlignment="1">
      <alignment vertical="center"/>
    </xf>
    <xf numFmtId="0" fontId="33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/>
    </xf>
    <xf numFmtId="0" fontId="41" fillId="0" borderId="2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left" vertical="center" wrapText="1"/>
    </xf>
    <xf numFmtId="0" fontId="23" fillId="0" borderId="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vertical="center" wrapText="1"/>
    </xf>
    <xf numFmtId="0" fontId="64" fillId="0" borderId="2" xfId="0" applyFont="1" applyFill="1" applyBorder="1" applyAlignment="1">
      <alignment horizontal="left" vertical="center" wrapText="1"/>
    </xf>
    <xf numFmtId="0" fontId="64" fillId="0" borderId="0" xfId="0" applyFont="1" applyFill="1" applyBorder="1" applyAlignment="1">
      <alignment horizontal="left" vertical="center" wrapText="1"/>
    </xf>
    <xf numFmtId="0" fontId="64" fillId="0" borderId="2" xfId="0" applyFont="1" applyFill="1" applyBorder="1" applyAlignment="1">
      <alignment vertical="center"/>
    </xf>
    <xf numFmtId="0" fontId="41" fillId="0" borderId="12" xfId="0" applyFont="1" applyFill="1" applyBorder="1" applyAlignment="1">
      <alignment horizontal="left" vertical="center" wrapText="1" readingOrder="1"/>
    </xf>
    <xf numFmtId="0" fontId="23" fillId="0" borderId="0" xfId="115" applyFont="1" applyFill="1"/>
    <xf numFmtId="0" fontId="93" fillId="0" borderId="0" xfId="0" applyFont="1" applyFill="1" applyAlignment="1">
      <alignment wrapText="1"/>
    </xf>
    <xf numFmtId="0" fontId="94" fillId="0" borderId="0" xfId="0" applyFont="1" applyFill="1"/>
    <xf numFmtId="0" fontId="23" fillId="0" borderId="0" xfId="2" applyFont="1" applyFill="1" applyAlignment="1">
      <alignment horizontal="right" vertical="center" wrapText="1"/>
    </xf>
    <xf numFmtId="14" fontId="23" fillId="0" borderId="0" xfId="2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 wrapText="1"/>
    </xf>
    <xf numFmtId="0" fontId="94" fillId="0" borderId="0" xfId="0" applyFont="1" applyFill="1" applyAlignment="1">
      <alignment wrapText="1"/>
    </xf>
    <xf numFmtId="0" fontId="30" fillId="0" borderId="0" xfId="0" applyFont="1" applyFill="1" applyAlignment="1">
      <alignment horizontal="left" vertical="center"/>
    </xf>
    <xf numFmtId="0" fontId="23" fillId="0" borderId="5" xfId="0" applyFont="1" applyFill="1" applyBorder="1" applyAlignment="1">
      <alignment horizontal="center" vertical="center" wrapText="1"/>
    </xf>
    <xf numFmtId="0" fontId="94" fillId="0" borderId="0" xfId="0" applyFont="1" applyFill="1" applyAlignment="1">
      <alignment vertical="center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vertical="center"/>
    </xf>
    <xf numFmtId="0" fontId="41" fillId="0" borderId="4" xfId="0" applyFont="1" applyFill="1" applyBorder="1" applyAlignment="1">
      <alignment horizontal="center" vertical="center"/>
    </xf>
    <xf numFmtId="0" fontId="41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1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left" vertical="center"/>
    </xf>
    <xf numFmtId="0" fontId="93" fillId="0" borderId="0" xfId="0" applyFont="1" applyFill="1"/>
    <xf numFmtId="0" fontId="4" fillId="0" borderId="0" xfId="14" applyFont="1" applyFill="1"/>
    <xf numFmtId="0" fontId="5" fillId="0" borderId="0" xfId="14" applyFill="1"/>
    <xf numFmtId="0" fontId="95" fillId="0" borderId="0" xfId="14" applyFont="1" applyFill="1"/>
    <xf numFmtId="0" fontId="13" fillId="0" borderId="2" xfId="2" applyFont="1" applyFill="1" applyBorder="1" applyAlignment="1">
      <alignment horizontal="center" vertical="center" wrapText="1"/>
    </xf>
    <xf numFmtId="0" fontId="15" fillId="0" borderId="2" xfId="98" applyFont="1" applyFill="1" applyBorder="1" applyAlignment="1">
      <alignment horizontal="center"/>
    </xf>
    <xf numFmtId="0" fontId="13" fillId="0" borderId="2" xfId="2" applyFont="1" applyFill="1" applyBorder="1" applyAlignment="1">
      <alignment horizontal="left" vertical="center" wrapText="1"/>
    </xf>
    <xf numFmtId="9" fontId="13" fillId="0" borderId="2" xfId="2" applyNumberFormat="1" applyFont="1" applyFill="1" applyBorder="1" applyAlignment="1">
      <alignment horizontal="center" vertical="center" wrapText="1"/>
    </xf>
    <xf numFmtId="165" fontId="13" fillId="0" borderId="2" xfId="2" applyNumberFormat="1" applyFont="1" applyFill="1" applyBorder="1" applyAlignment="1">
      <alignment horizontal="center" vertical="center" wrapText="1"/>
    </xf>
    <xf numFmtId="0" fontId="95" fillId="0" borderId="0" xfId="14" applyFont="1" applyFill="1" applyAlignment="1">
      <alignment horizontal="center" vertical="center"/>
    </xf>
    <xf numFmtId="0" fontId="16" fillId="0" borderId="2" xfId="2" applyFont="1" applyFill="1" applyBorder="1" applyAlignment="1">
      <alignment horizontal="left" vertical="center" wrapText="1"/>
    </xf>
    <xf numFmtId="0" fontId="16" fillId="0" borderId="2" xfId="14" applyFont="1" applyFill="1" applyBorder="1" applyAlignment="1">
      <alignment horizontal="center" wrapText="1"/>
    </xf>
    <xf numFmtId="0" fontId="13" fillId="0" borderId="2" xfId="2" applyFont="1" applyFill="1" applyBorder="1" applyAlignment="1">
      <alignment wrapText="1"/>
    </xf>
    <xf numFmtId="0" fontId="13" fillId="0" borderId="2" xfId="2" applyFont="1" applyFill="1" applyBorder="1" applyAlignment="1">
      <alignment vertical="center" wrapText="1"/>
    </xf>
    <xf numFmtId="0" fontId="16" fillId="0" borderId="2" xfId="14" applyFont="1" applyFill="1" applyBorder="1" applyAlignment="1">
      <alignment wrapText="1"/>
    </xf>
    <xf numFmtId="0" fontId="16" fillId="0" borderId="2" xfId="14" applyFont="1" applyFill="1" applyBorder="1" applyAlignment="1">
      <alignment vertical="center" wrapText="1"/>
    </xf>
    <xf numFmtId="0" fontId="16" fillId="0" borderId="2" xfId="14" applyFont="1" applyFill="1" applyBorder="1" applyAlignment="1">
      <alignment horizontal="left" wrapText="1"/>
    </xf>
    <xf numFmtId="0" fontId="25" fillId="21" borderId="2" xfId="14" applyFont="1" applyFill="1" applyBorder="1" applyAlignment="1">
      <alignment horizontal="center" wrapText="1"/>
    </xf>
    <xf numFmtId="0" fontId="24" fillId="21" borderId="2" xfId="2" applyFont="1" applyFill="1" applyBorder="1" applyAlignment="1">
      <alignment wrapText="1"/>
    </xf>
    <xf numFmtId="0" fontId="4" fillId="0" borderId="2" xfId="14" applyFont="1" applyFill="1" applyBorder="1"/>
    <xf numFmtId="0" fontId="4" fillId="0" borderId="2" xfId="14" applyFont="1" applyFill="1" applyBorder="1" applyAlignment="1">
      <alignment wrapText="1"/>
    </xf>
    <xf numFmtId="0" fontId="25" fillId="21" borderId="2" xfId="14" applyFont="1" applyFill="1" applyBorder="1" applyAlignment="1">
      <alignment horizontal="left" wrapText="1"/>
    </xf>
    <xf numFmtId="0" fontId="0" fillId="0" borderId="0" xfId="0" applyFill="1" applyAlignment="1"/>
    <xf numFmtId="0" fontId="13" fillId="0" borderId="0" xfId="115" applyFont="1" applyFill="1" applyAlignment="1">
      <alignment vertical="center"/>
    </xf>
    <xf numFmtId="0" fontId="23" fillId="0" borderId="0" xfId="115" applyFont="1" applyFill="1" applyAlignment="1">
      <alignment vertical="center"/>
    </xf>
    <xf numFmtId="0" fontId="23" fillId="0" borderId="0" xfId="2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64" fillId="0" borderId="2" xfId="0" applyFont="1" applyFill="1" applyBorder="1" applyAlignment="1">
      <alignment horizontal="center"/>
    </xf>
    <xf numFmtId="0" fontId="97" fillId="0" borderId="2" xfId="0" applyFont="1" applyBorder="1" applyAlignment="1">
      <alignment horizontal="center" vertical="center" wrapText="1" readingOrder="1"/>
    </xf>
    <xf numFmtId="0" fontId="31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top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3" fontId="37" fillId="0" borderId="5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167" fontId="36" fillId="0" borderId="5" xfId="0" applyNumberFormat="1" applyFont="1" applyFill="1" applyBorder="1" applyAlignment="1">
      <alignment horizontal="center" vertical="center" wrapText="1"/>
    </xf>
    <xf numFmtId="167" fontId="36" fillId="0" borderId="4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36" fillId="0" borderId="4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171" fontId="30" fillId="0" borderId="5" xfId="0" applyNumberFormat="1" applyFont="1" applyFill="1" applyBorder="1" applyAlignment="1">
      <alignment horizontal="center" vertical="center"/>
    </xf>
    <xf numFmtId="171" fontId="30" fillId="0" borderId="7" xfId="0" applyNumberFormat="1" applyFont="1" applyFill="1" applyBorder="1" applyAlignment="1">
      <alignment horizontal="center" vertical="center"/>
    </xf>
    <xf numFmtId="171" fontId="30" fillId="0" borderId="4" xfId="0" applyNumberFormat="1" applyFont="1" applyFill="1" applyBorder="1" applyAlignment="1">
      <alignment horizontal="center" vertical="center"/>
    </xf>
    <xf numFmtId="171" fontId="30" fillId="0" borderId="5" xfId="0" applyNumberFormat="1" applyFont="1" applyFill="1" applyBorder="1" applyAlignment="1">
      <alignment horizontal="center" vertical="center" wrapText="1"/>
    </xf>
    <xf numFmtId="171" fontId="30" fillId="0" borderId="7" xfId="0" applyNumberFormat="1" applyFont="1" applyFill="1" applyBorder="1" applyAlignment="1">
      <alignment horizontal="center" vertical="center" wrapText="1"/>
    </xf>
    <xf numFmtId="171" fontId="30" fillId="0" borderId="4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1" fontId="23" fillId="0" borderId="5" xfId="0" applyNumberFormat="1" applyFont="1" applyFill="1" applyBorder="1" applyAlignment="1">
      <alignment horizontal="center" vertical="center" wrapText="1"/>
    </xf>
    <xf numFmtId="1" fontId="23" fillId="0" borderId="7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8" fillId="0" borderId="0" xfId="98" applyFont="1" applyFill="1" applyAlignment="1">
      <alignment horizontal="center" vertical="center"/>
    </xf>
    <xf numFmtId="0" fontId="31" fillId="0" borderId="0" xfId="121" applyFont="1" applyFill="1" applyAlignment="1">
      <alignment horizontal="center" vertical="top" wrapText="1"/>
    </xf>
    <xf numFmtId="0" fontId="20" fillId="0" borderId="2" xfId="121" applyFont="1" applyFill="1" applyBorder="1" applyAlignment="1">
      <alignment horizontal="left" vertical="center" wrapText="1"/>
    </xf>
    <xf numFmtId="0" fontId="30" fillId="0" borderId="0" xfId="124" applyFont="1" applyFill="1" applyAlignment="1">
      <alignment horizontal="center" vertical="center" wrapText="1"/>
    </xf>
    <xf numFmtId="0" fontId="30" fillId="0" borderId="1" xfId="124" applyFont="1" applyFill="1" applyBorder="1" applyAlignment="1">
      <alignment horizontal="center" vertical="center" wrapText="1"/>
    </xf>
    <xf numFmtId="0" fontId="38" fillId="0" borderId="0" xfId="98" applyFont="1" applyFill="1" applyAlignment="1">
      <alignment horizontal="right" vertical="center"/>
    </xf>
    <xf numFmtId="0" fontId="30" fillId="0" borderId="0" xfId="103" applyFont="1" applyFill="1" applyAlignment="1">
      <alignment horizontal="right" vertical="center" wrapText="1"/>
    </xf>
    <xf numFmtId="0" fontId="20" fillId="0" borderId="3" xfId="121" applyFont="1" applyFill="1" applyBorder="1" applyAlignment="1">
      <alignment horizontal="left" vertical="center" wrapText="1"/>
    </xf>
    <xf numFmtId="0" fontId="20" fillId="0" borderId="10" xfId="121" applyFont="1" applyFill="1" applyBorder="1" applyAlignment="1">
      <alignment horizontal="left" vertical="center" wrapText="1"/>
    </xf>
    <xf numFmtId="0" fontId="20" fillId="0" borderId="6" xfId="121" applyFont="1" applyFill="1" applyBorder="1" applyAlignment="1">
      <alignment horizontal="left" vertical="center" wrapText="1"/>
    </xf>
    <xf numFmtId="0" fontId="23" fillId="0" borderId="0" xfId="121" applyFont="1" applyFill="1" applyAlignment="1">
      <alignment horizontal="center"/>
    </xf>
    <xf numFmtId="0" fontId="25" fillId="0" borderId="2" xfId="134" applyFont="1" applyFill="1" applyBorder="1" applyAlignment="1">
      <alignment horizontal="center" vertical="center" wrapText="1"/>
    </xf>
    <xf numFmtId="0" fontId="25" fillId="0" borderId="2" xfId="134" applyFont="1" applyFill="1" applyBorder="1" applyAlignment="1">
      <alignment horizontal="center" vertical="center"/>
    </xf>
    <xf numFmtId="3" fontId="25" fillId="0" borderId="2" xfId="103" applyNumberFormat="1" applyFont="1" applyFill="1" applyBorder="1" applyAlignment="1">
      <alignment horizontal="center" vertical="center" wrapText="1"/>
    </xf>
    <xf numFmtId="0" fontId="3" fillId="0" borderId="0" xfId="133" applyFont="1" applyFill="1" applyAlignment="1">
      <alignment horizontal="center" vertical="top" wrapText="1"/>
    </xf>
    <xf numFmtId="0" fontId="25" fillId="0" borderId="5" xfId="134" applyFont="1" applyFill="1" applyBorder="1" applyAlignment="1">
      <alignment horizontal="center" vertical="center" wrapText="1"/>
    </xf>
    <xf numFmtId="0" fontId="25" fillId="0" borderId="4" xfId="134" applyFont="1" applyFill="1" applyBorder="1" applyAlignment="1">
      <alignment horizontal="center" vertical="center" wrapText="1"/>
    </xf>
    <xf numFmtId="0" fontId="25" fillId="0" borderId="5" xfId="134" applyFont="1" applyFill="1" applyBorder="1" applyAlignment="1">
      <alignment horizontal="center" vertical="center"/>
    </xf>
    <xf numFmtId="0" fontId="25" fillId="0" borderId="4" xfId="134" applyFont="1" applyFill="1" applyBorder="1" applyAlignment="1">
      <alignment horizontal="center" vertical="center"/>
    </xf>
    <xf numFmtId="3" fontId="25" fillId="0" borderId="3" xfId="103" applyNumberFormat="1" applyFont="1" applyFill="1" applyBorder="1" applyAlignment="1">
      <alignment horizontal="center" vertical="center" wrapText="1"/>
    </xf>
    <xf numFmtId="3" fontId="25" fillId="0" borderId="6" xfId="103" applyNumberFormat="1" applyFont="1" applyFill="1" applyBorder="1" applyAlignment="1">
      <alignment horizontal="center" vertical="center" wrapText="1"/>
    </xf>
    <xf numFmtId="0" fontId="3" fillId="0" borderId="8" xfId="134" applyFont="1" applyFill="1" applyBorder="1" applyAlignment="1">
      <alignment horizontal="center" vertical="center" wrapText="1"/>
    </xf>
    <xf numFmtId="0" fontId="3" fillId="0" borderId="1" xfId="134" applyFont="1" applyFill="1" applyBorder="1" applyAlignment="1">
      <alignment horizontal="center" vertical="center" wrapText="1"/>
    </xf>
    <xf numFmtId="0" fontId="4" fillId="0" borderId="0" xfId="133" applyFont="1" applyFill="1" applyAlignment="1">
      <alignment wrapText="1"/>
    </xf>
    <xf numFmtId="0" fontId="23" fillId="0" borderId="0" xfId="133" applyFont="1" applyFill="1" applyAlignment="1">
      <alignment wrapText="1"/>
    </xf>
    <xf numFmtId="0" fontId="4" fillId="0" borderId="0" xfId="133" applyFont="1" applyFill="1" applyAlignment="1">
      <alignment vertical="center" wrapText="1"/>
    </xf>
    <xf numFmtId="0" fontId="3" fillId="0" borderId="3" xfId="133" applyFont="1" applyFill="1" applyBorder="1" applyAlignment="1">
      <alignment horizontal="center" vertical="center" wrapText="1"/>
    </xf>
    <xf numFmtId="0" fontId="3" fillId="0" borderId="10" xfId="133" applyFont="1" applyFill="1" applyBorder="1" applyAlignment="1">
      <alignment horizontal="center" vertical="center" wrapText="1"/>
    </xf>
    <xf numFmtId="0" fontId="4" fillId="0" borderId="0" xfId="133" applyFont="1" applyFill="1" applyAlignment="1">
      <alignment horizontal="left" vertical="center" wrapText="1"/>
    </xf>
    <xf numFmtId="0" fontId="4" fillId="0" borderId="1" xfId="133" applyFont="1" applyFill="1" applyBorder="1" applyAlignment="1">
      <alignment horizontal="center" vertical="center" wrapText="1"/>
    </xf>
    <xf numFmtId="0" fontId="4" fillId="0" borderId="1" xfId="133" applyFont="1" applyFill="1" applyBorder="1" applyAlignment="1">
      <alignment horizontal="left" wrapText="1"/>
    </xf>
    <xf numFmtId="0" fontId="3" fillId="0" borderId="8" xfId="133" applyFont="1" applyFill="1" applyBorder="1" applyAlignment="1">
      <alignment horizontal="center" vertical="center" wrapText="1"/>
    </xf>
    <xf numFmtId="0" fontId="3" fillId="0" borderId="1" xfId="133" applyFont="1" applyFill="1" applyBorder="1" applyAlignment="1">
      <alignment horizontal="center" vertical="center" wrapText="1"/>
    </xf>
    <xf numFmtId="3" fontId="13" fillId="0" borderId="2" xfId="134" applyNumberFormat="1" applyFont="1" applyFill="1" applyBorder="1" applyAlignment="1">
      <alignment horizontal="center" vertical="center" wrapText="1"/>
    </xf>
    <xf numFmtId="3" fontId="13" fillId="0" borderId="5" xfId="134" applyNumberFormat="1" applyFont="1" applyFill="1" applyBorder="1" applyAlignment="1">
      <alignment horizontal="center" vertical="center" wrapText="1"/>
    </xf>
    <xf numFmtId="3" fontId="13" fillId="0" borderId="7" xfId="134" applyNumberFormat="1" applyFont="1" applyFill="1" applyBorder="1" applyAlignment="1">
      <alignment horizontal="center" vertical="center" wrapText="1"/>
    </xf>
    <xf numFmtId="3" fontId="13" fillId="0" borderId="4" xfId="134" applyNumberFormat="1" applyFont="1" applyFill="1" applyBorder="1" applyAlignment="1">
      <alignment horizontal="center" vertical="center" wrapText="1"/>
    </xf>
    <xf numFmtId="0" fontId="31" fillId="0" borderId="0" xfId="133" applyFont="1" applyFill="1" applyAlignment="1">
      <alignment horizontal="center" vertical="top" wrapText="1"/>
    </xf>
    <xf numFmtId="3" fontId="13" fillId="0" borderId="2" xfId="134" applyNumberFormat="1" applyFont="1" applyFill="1" applyBorder="1" applyAlignment="1">
      <alignment horizontal="center" vertical="center"/>
    </xf>
    <xf numFmtId="3" fontId="13" fillId="0" borderId="7" xfId="134" applyNumberFormat="1" applyFont="1" applyFill="1" applyBorder="1" applyAlignment="1">
      <alignment horizontal="center" vertical="center"/>
    </xf>
    <xf numFmtId="3" fontId="13" fillId="0" borderId="4" xfId="134" applyNumberFormat="1" applyFont="1" applyFill="1" applyBorder="1" applyAlignment="1">
      <alignment horizontal="center" vertical="center"/>
    </xf>
    <xf numFmtId="3" fontId="13" fillId="0" borderId="5" xfId="134" applyNumberFormat="1" applyFont="1" applyFill="1" applyBorder="1" applyAlignment="1">
      <alignment horizontal="center" vertical="center"/>
    </xf>
    <xf numFmtId="3" fontId="76" fillId="0" borderId="2" xfId="133" applyNumberFormat="1" applyFont="1" applyFill="1" applyBorder="1" applyAlignment="1">
      <alignment horizontal="center" vertical="center" wrapText="1"/>
    </xf>
    <xf numFmtId="0" fontId="31" fillId="0" borderId="1" xfId="133" applyFont="1" applyFill="1" applyBorder="1" applyAlignment="1">
      <alignment horizontal="center" vertical="center" wrapText="1"/>
    </xf>
    <xf numFmtId="0" fontId="23" fillId="0" borderId="0" xfId="133" applyFont="1" applyFill="1" applyAlignment="1">
      <alignment horizontal="left" wrapText="1"/>
    </xf>
    <xf numFmtId="0" fontId="23" fillId="0" borderId="0" xfId="133" applyFont="1" applyFill="1" applyAlignment="1">
      <alignment horizontal="left" vertical="center" wrapText="1"/>
    </xf>
    <xf numFmtId="0" fontId="52" fillId="0" borderId="0" xfId="133" applyFont="1" applyFill="1" applyAlignment="1">
      <alignment horizontal="center" wrapText="1"/>
    </xf>
    <xf numFmtId="0" fontId="78" fillId="0" borderId="2" xfId="133" applyFont="1" applyFill="1" applyBorder="1" applyAlignment="1">
      <alignment horizontal="center" vertical="center" wrapText="1"/>
    </xf>
    <xf numFmtId="0" fontId="78" fillId="0" borderId="3" xfId="133" applyFont="1" applyFill="1" applyBorder="1" applyAlignment="1">
      <alignment horizontal="center" vertical="center" wrapText="1"/>
    </xf>
    <xf numFmtId="0" fontId="78" fillId="0" borderId="10" xfId="133" applyFont="1" applyFill="1" applyBorder="1" applyAlignment="1">
      <alignment horizontal="center" vertical="center" wrapText="1"/>
    </xf>
    <xf numFmtId="0" fontId="78" fillId="0" borderId="6" xfId="133" applyFont="1" applyFill="1" applyBorder="1" applyAlignment="1">
      <alignment horizontal="center" vertical="center" wrapText="1"/>
    </xf>
    <xf numFmtId="176" fontId="79" fillId="0" borderId="5" xfId="130" applyNumberFormat="1" applyFont="1" applyFill="1" applyBorder="1" applyAlignment="1">
      <alignment horizontal="center" vertical="center"/>
    </xf>
    <xf numFmtId="176" fontId="79" fillId="0" borderId="7" xfId="130" applyNumberFormat="1" applyFont="1" applyFill="1" applyBorder="1" applyAlignment="1">
      <alignment horizontal="center" vertical="center"/>
    </xf>
    <xf numFmtId="176" fontId="79" fillId="0" borderId="4" xfId="130" applyNumberFormat="1" applyFont="1" applyFill="1" applyBorder="1" applyAlignment="1">
      <alignment horizontal="center" vertical="center"/>
    </xf>
    <xf numFmtId="0" fontId="70" fillId="0" borderId="0" xfId="133" applyFont="1" applyFill="1" applyAlignment="1">
      <alignment horizontal="left" wrapText="1"/>
    </xf>
    <xf numFmtId="0" fontId="52" fillId="0" borderId="0" xfId="133" applyFont="1" applyFill="1" applyAlignment="1">
      <alignment horizontal="center" vertical="center" wrapText="1"/>
    </xf>
    <xf numFmtId="0" fontId="31" fillId="0" borderId="1" xfId="133" applyFont="1" applyFill="1" applyBorder="1" applyAlignment="1">
      <alignment horizontal="center" vertical="top" wrapText="1"/>
    </xf>
    <xf numFmtId="0" fontId="83" fillId="0" borderId="5" xfId="133" applyFont="1" applyFill="1" applyBorder="1" applyAlignment="1">
      <alignment horizontal="center" vertical="center" wrapText="1"/>
    </xf>
    <xf numFmtId="0" fontId="83" fillId="0" borderId="4" xfId="133" applyFont="1" applyFill="1" applyBorder="1" applyAlignment="1">
      <alignment horizontal="center" vertical="center" wrapText="1"/>
    </xf>
    <xf numFmtId="0" fontId="31" fillId="0" borderId="2" xfId="134" applyFont="1" applyFill="1" applyBorder="1" applyAlignment="1">
      <alignment horizontal="center" vertical="center" wrapText="1"/>
    </xf>
    <xf numFmtId="3" fontId="31" fillId="0" borderId="2" xfId="134" applyNumberFormat="1" applyFont="1" applyFill="1" applyBorder="1" applyAlignment="1">
      <alignment horizontal="center" vertical="center" wrapText="1"/>
    </xf>
    <xf numFmtId="0" fontId="83" fillId="0" borderId="3" xfId="133" applyFont="1" applyFill="1" applyBorder="1" applyAlignment="1">
      <alignment horizontal="center" vertical="center" wrapText="1"/>
    </xf>
    <xf numFmtId="0" fontId="83" fillId="0" borderId="10" xfId="133" applyFont="1" applyFill="1" applyBorder="1" applyAlignment="1">
      <alignment horizontal="center" vertical="center" wrapText="1"/>
    </xf>
    <xf numFmtId="0" fontId="83" fillId="0" borderId="6" xfId="133" applyFont="1" applyFill="1" applyBorder="1" applyAlignment="1">
      <alignment horizontal="center" vertical="center" wrapText="1"/>
    </xf>
    <xf numFmtId="0" fontId="84" fillId="0" borderId="5" xfId="133" applyFont="1" applyFill="1" applyBorder="1" applyAlignment="1">
      <alignment horizontal="center" vertical="center"/>
    </xf>
    <xf numFmtId="0" fontId="84" fillId="0" borderId="7" xfId="133" applyFont="1" applyFill="1" applyBorder="1" applyAlignment="1">
      <alignment horizontal="center" vertical="center"/>
    </xf>
    <xf numFmtId="0" fontId="84" fillId="0" borderId="4" xfId="133" applyFont="1" applyFill="1" applyBorder="1" applyAlignment="1">
      <alignment horizontal="center" vertical="center"/>
    </xf>
    <xf numFmtId="0" fontId="84" fillId="0" borderId="5" xfId="133" applyFont="1" applyFill="1" applyBorder="1" applyAlignment="1">
      <alignment horizontal="center" vertical="center" wrapText="1"/>
    </xf>
    <xf numFmtId="0" fontId="84" fillId="0" borderId="7" xfId="133" applyFont="1" applyFill="1" applyBorder="1" applyAlignment="1">
      <alignment horizontal="center" vertical="center" wrapText="1"/>
    </xf>
    <xf numFmtId="0" fontId="84" fillId="0" borderId="4" xfId="133" applyFont="1" applyFill="1" applyBorder="1" applyAlignment="1">
      <alignment horizontal="center" vertical="center" wrapText="1"/>
    </xf>
    <xf numFmtId="0" fontId="31" fillId="0" borderId="0" xfId="134" applyFont="1" applyFill="1" applyBorder="1" applyAlignment="1">
      <alignment horizontal="center" vertical="center" wrapText="1"/>
    </xf>
    <xf numFmtId="0" fontId="31" fillId="0" borderId="9" xfId="134" applyFont="1" applyFill="1" applyBorder="1" applyAlignment="1">
      <alignment horizontal="center" vertical="center" wrapText="1"/>
    </xf>
    <xf numFmtId="0" fontId="31" fillId="0" borderId="3" xfId="134" applyFont="1" applyFill="1" applyBorder="1" applyAlignment="1">
      <alignment horizontal="center" vertical="center" wrapText="1"/>
    </xf>
    <xf numFmtId="0" fontId="31" fillId="0" borderId="10" xfId="134" applyFont="1" applyFill="1" applyBorder="1" applyAlignment="1">
      <alignment horizontal="center" vertical="center" wrapText="1"/>
    </xf>
    <xf numFmtId="0" fontId="31" fillId="0" borderId="6" xfId="134" applyFont="1" applyFill="1" applyBorder="1" applyAlignment="1">
      <alignment horizontal="center" vertical="center" wrapText="1"/>
    </xf>
    <xf numFmtId="0" fontId="84" fillId="0" borderId="0" xfId="133" applyFont="1" applyFill="1" applyAlignment="1">
      <alignment horizontal="left" wrapText="1"/>
    </xf>
    <xf numFmtId="3" fontId="84" fillId="0" borderId="5" xfId="133" applyNumberFormat="1" applyFont="1" applyFill="1" applyBorder="1" applyAlignment="1">
      <alignment horizontal="center" vertical="center"/>
    </xf>
    <xf numFmtId="3" fontId="84" fillId="0" borderId="7" xfId="133" applyNumberFormat="1" applyFont="1" applyFill="1" applyBorder="1" applyAlignment="1">
      <alignment horizontal="center" vertical="center"/>
    </xf>
    <xf numFmtId="3" fontId="84" fillId="0" borderId="4" xfId="133" applyNumberFormat="1" applyFont="1" applyFill="1" applyBorder="1" applyAlignment="1">
      <alignment horizontal="center" vertical="center"/>
    </xf>
    <xf numFmtId="0" fontId="73" fillId="0" borderId="0" xfId="133" applyFont="1" applyFill="1" applyAlignment="1">
      <alignment horizontal="left" wrapText="1"/>
    </xf>
    <xf numFmtId="0" fontId="3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89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9" fillId="0" borderId="0" xfId="0" applyFont="1" applyFill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6" fillId="0" borderId="2" xfId="14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97" fillId="0" borderId="2" xfId="0" applyFont="1" applyBorder="1" applyAlignment="1">
      <alignment horizontal="center" vertical="center" wrapText="1" readingOrder="1"/>
    </xf>
  </cellXfs>
  <cellStyles count="138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8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8" xfId="111" xr:uid="{00000000-0005-0000-0000-00002D000000}"/>
    <cellStyle name="Обычный 18 2" xfId="121" xr:uid="{00000000-0005-0000-0000-00002E000000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0 4" xfId="135" xr:uid="{D6A28FA7-16BD-4FEF-9FA7-E66002F15A1E}"/>
    <cellStyle name="Обычный 2 11" xfId="114" xr:uid="{00000000-0005-0000-0000-000034000000}"/>
    <cellStyle name="Обычный 2 11 2" xfId="136" xr:uid="{B18456A7-D76B-4283-909E-30D55BF8C606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5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4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9" xr:uid="{00000000-0005-0000-0000-00005A000000}"/>
    <cellStyle name="Обычный 21" xfId="120" xr:uid="{00000000-0005-0000-0000-00005B000000}"/>
    <cellStyle name="Обычный 22" xfId="127" xr:uid="{3DC7251D-D16F-4CB5-BE33-3CA0AD0793D4}"/>
    <cellStyle name="Обычный 23" xfId="133" xr:uid="{D4BD3DD6-ED39-45D6-883D-12BFE1538A4E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2017 год ВСЕ на 14.09.2016 г." xfId="122" xr:uid="{00000000-0005-0000-0000-00006F000000}"/>
    <cellStyle name="Обычный_Лист1" xfId="1" xr:uid="{00000000-0005-0000-0000-000070000000}"/>
    <cellStyle name="Обычный_Лист1 2" xfId="131" xr:uid="{C532A793-AB43-4D24-B99A-C0EA101D1755}"/>
    <cellStyle name="Обычный_Лист2" xfId="117" xr:uid="{00000000-0005-0000-0000-000071000000}"/>
    <cellStyle name="Обычный_Люберцы госгарантиии 2002 (новая редакция) (version 1)" xfId="98" xr:uid="{00000000-0005-0000-0000-000072000000}"/>
    <cellStyle name="Обычный_Люберцы госгарантиии 2002 (новая редакция) (version 1) 2" xfId="128" xr:uid="{00673C75-EA5C-49CA-B106-4E0EF3594D1F}"/>
    <cellStyle name="Обычный_Поликлиника структура" xfId="134" xr:uid="{E65E5A02-304A-4FB2-8EC2-66FB295AC745}"/>
    <cellStyle name="Обычный_Поликлиника структура 2" xfId="137" xr:uid="{16485BCF-7C16-4317-9D82-F4F39D1EC498}"/>
    <cellStyle name="Обычный_Расчет подушевого норматива  на 2008 год 2" xfId="129" xr:uid="{B4C0B309-C6B0-4225-84CE-824540751CD7}"/>
    <cellStyle name="Обычный_свод АПП 2" xfId="5" xr:uid="{00000000-0005-0000-0000-000074000000}"/>
    <cellStyle name="Обычный_Тарифы 2013" xfId="103" xr:uid="{00000000-0005-0000-0000-000075000000}"/>
    <cellStyle name="Плохой 2" xfId="132" xr:uid="{64B9DE8E-70EC-4498-B263-8B8160E16594}"/>
    <cellStyle name="Процентный" xfId="126" builtinId="5"/>
    <cellStyle name="Процентный 2" xfId="93" xr:uid="{00000000-0005-0000-0000-000076000000}"/>
    <cellStyle name="Стиль 1" xfId="67" xr:uid="{00000000-0005-0000-0000-000077000000}"/>
    <cellStyle name="Финансовый" xfId="123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  <cellStyle name="Финансовый 6" xfId="130" xr:uid="{FC155E0E-0021-4519-8FED-6D75C6536D2D}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opLeftCell="A49" zoomScale="80" zoomScaleNormal="80" workbookViewId="0">
      <selection activeCell="J36" sqref="J36"/>
    </sheetView>
  </sheetViews>
  <sheetFormatPr defaultColWidth="9.140625" defaultRowHeight="15" x14ac:dyDescent="0.25"/>
  <cols>
    <col min="1" max="1" width="6.28515625" style="36" customWidth="1"/>
    <col min="2" max="2" width="11.85546875" style="36" customWidth="1"/>
    <col min="3" max="4" width="14.42578125" style="37" customWidth="1"/>
    <col min="5" max="5" width="84.140625" style="36" customWidth="1"/>
    <col min="6" max="7" width="16.140625" style="27" customWidth="1"/>
    <col min="8" max="16384" width="9.140625" style="36"/>
  </cols>
  <sheetData>
    <row r="1" spans="1:8" x14ac:dyDescent="0.25">
      <c r="A1" s="209"/>
      <c r="B1" s="210"/>
      <c r="C1" s="23"/>
      <c r="D1" s="31"/>
      <c r="E1" s="27"/>
      <c r="F1" s="23"/>
      <c r="G1" s="211" t="s">
        <v>1607</v>
      </c>
    </row>
    <row r="2" spans="1:8" x14ac:dyDescent="0.25">
      <c r="A2" s="212"/>
      <c r="B2" s="210"/>
      <c r="C2" s="23"/>
      <c r="D2" s="31"/>
      <c r="E2" s="27"/>
      <c r="F2" s="23"/>
      <c r="G2" s="213" t="s">
        <v>1608</v>
      </c>
    </row>
    <row r="3" spans="1:8" x14ac:dyDescent="0.25">
      <c r="A3" s="23"/>
      <c r="B3" s="214"/>
      <c r="C3" s="215"/>
      <c r="D3" s="215"/>
      <c r="E3" s="23"/>
      <c r="F3" s="23"/>
      <c r="G3" s="213" t="s">
        <v>1609</v>
      </c>
    </row>
    <row r="5" spans="1:8" x14ac:dyDescent="0.25">
      <c r="F5" s="61"/>
      <c r="G5" s="40"/>
    </row>
    <row r="6" spans="1:8" x14ac:dyDescent="0.25">
      <c r="G6" s="7" t="s">
        <v>12</v>
      </c>
    </row>
    <row r="7" spans="1:8" x14ac:dyDescent="0.25">
      <c r="B7" s="39"/>
      <c r="C7" s="39"/>
      <c r="D7" s="39"/>
      <c r="E7" s="39"/>
      <c r="G7" s="7" t="s">
        <v>11</v>
      </c>
    </row>
    <row r="8" spans="1:8" x14ac:dyDescent="0.25">
      <c r="G8" s="70" t="s">
        <v>637</v>
      </c>
    </row>
    <row r="9" spans="1:8" x14ac:dyDescent="0.25">
      <c r="G9" s="70" t="s">
        <v>1594</v>
      </c>
    </row>
    <row r="10" spans="1:8" ht="43.5" customHeight="1" x14ac:dyDescent="0.25">
      <c r="A10" s="534" t="s">
        <v>130</v>
      </c>
      <c r="B10" s="534"/>
      <c r="C10" s="534"/>
      <c r="D10" s="534"/>
      <c r="E10" s="534"/>
      <c r="F10" s="534"/>
      <c r="G10" s="534"/>
    </row>
    <row r="11" spans="1:8" ht="15" customHeight="1" x14ac:dyDescent="0.25">
      <c r="A11" s="535" t="s">
        <v>20</v>
      </c>
      <c r="B11" s="535" t="s">
        <v>120</v>
      </c>
      <c r="C11" s="536" t="s">
        <v>40</v>
      </c>
      <c r="D11" s="536" t="s">
        <v>9</v>
      </c>
      <c r="E11" s="535" t="s">
        <v>10</v>
      </c>
      <c r="F11" s="536" t="s">
        <v>58</v>
      </c>
      <c r="G11" s="535" t="s">
        <v>60</v>
      </c>
      <c r="H11" s="37"/>
    </row>
    <row r="12" spans="1:8" ht="54.75" customHeight="1" x14ac:dyDescent="0.25">
      <c r="A12" s="535"/>
      <c r="B12" s="535"/>
      <c r="C12" s="536"/>
      <c r="D12" s="536"/>
      <c r="E12" s="535"/>
      <c r="F12" s="536"/>
      <c r="G12" s="535"/>
      <c r="H12" s="37"/>
    </row>
    <row r="13" spans="1:8" ht="42.75" customHeight="1" x14ac:dyDescent="0.25">
      <c r="A13" s="38">
        <v>1</v>
      </c>
      <c r="B13" s="38">
        <v>2</v>
      </c>
      <c r="C13" s="38">
        <v>503901</v>
      </c>
      <c r="D13" s="33">
        <v>390101</v>
      </c>
      <c r="E13" s="34" t="s">
        <v>322</v>
      </c>
      <c r="F13" s="28" t="s">
        <v>50</v>
      </c>
      <c r="G13" s="29" t="s">
        <v>71</v>
      </c>
    </row>
    <row r="14" spans="1:8" ht="25.5" customHeight="1" x14ac:dyDescent="0.25">
      <c r="A14" s="38">
        <v>2</v>
      </c>
      <c r="B14" s="38">
        <v>2</v>
      </c>
      <c r="C14" s="38">
        <v>502801</v>
      </c>
      <c r="D14" s="33">
        <v>280101</v>
      </c>
      <c r="E14" s="34" t="s">
        <v>310</v>
      </c>
      <c r="F14" s="28" t="s">
        <v>50</v>
      </c>
      <c r="G14" s="29" t="s">
        <v>71</v>
      </c>
    </row>
    <row r="15" spans="1:8" ht="25.5" customHeight="1" x14ac:dyDescent="0.25">
      <c r="A15" s="38">
        <v>3</v>
      </c>
      <c r="B15" s="38">
        <v>2</v>
      </c>
      <c r="C15" s="38">
        <v>502301</v>
      </c>
      <c r="D15" s="33">
        <v>230101</v>
      </c>
      <c r="E15" s="34" t="s">
        <v>304</v>
      </c>
      <c r="F15" s="28"/>
      <c r="G15" s="29" t="s">
        <v>70</v>
      </c>
    </row>
    <row r="16" spans="1:8" ht="26.25" customHeight="1" x14ac:dyDescent="0.25">
      <c r="A16" s="38">
        <v>4</v>
      </c>
      <c r="B16" s="38">
        <v>2</v>
      </c>
      <c r="C16" s="38">
        <v>500416</v>
      </c>
      <c r="D16" s="33">
        <v>41601</v>
      </c>
      <c r="E16" s="34" t="s">
        <v>285</v>
      </c>
      <c r="F16" s="28" t="s">
        <v>50</v>
      </c>
      <c r="G16" s="29" t="s">
        <v>71</v>
      </c>
    </row>
    <row r="17" spans="1:7" ht="25.5" customHeight="1" x14ac:dyDescent="0.25">
      <c r="A17" s="38">
        <v>5</v>
      </c>
      <c r="B17" s="38">
        <v>2</v>
      </c>
      <c r="C17" s="38">
        <v>500501</v>
      </c>
      <c r="D17" s="33">
        <v>50101</v>
      </c>
      <c r="E17" s="34" t="s">
        <v>1602</v>
      </c>
      <c r="F17" s="28"/>
      <c r="G17" s="41" t="s">
        <v>70</v>
      </c>
    </row>
    <row r="18" spans="1:7" ht="25.5" customHeight="1" x14ac:dyDescent="0.25">
      <c r="A18" s="38">
        <v>6</v>
      </c>
      <c r="B18" s="38">
        <v>2</v>
      </c>
      <c r="C18" s="38">
        <v>500601</v>
      </c>
      <c r="D18" s="33">
        <v>60101</v>
      </c>
      <c r="E18" s="34" t="s">
        <v>280</v>
      </c>
      <c r="F18" s="28" t="s">
        <v>50</v>
      </c>
      <c r="G18" s="29" t="s">
        <v>71</v>
      </c>
    </row>
    <row r="19" spans="1:7" ht="25.5" customHeight="1" x14ac:dyDescent="0.25">
      <c r="A19" s="38">
        <v>7</v>
      </c>
      <c r="B19" s="38">
        <v>2</v>
      </c>
      <c r="C19" s="38">
        <v>500701</v>
      </c>
      <c r="D19" s="33">
        <v>70101</v>
      </c>
      <c r="E19" s="34" t="s">
        <v>292</v>
      </c>
      <c r="F19" s="28"/>
      <c r="G19" s="41" t="s">
        <v>70</v>
      </c>
    </row>
    <row r="20" spans="1:7" ht="25.5" customHeight="1" x14ac:dyDescent="0.25">
      <c r="A20" s="38">
        <v>8</v>
      </c>
      <c r="B20" s="38">
        <v>2</v>
      </c>
      <c r="C20" s="38">
        <v>500702</v>
      </c>
      <c r="D20" s="33">
        <v>70301</v>
      </c>
      <c r="E20" s="34" t="s">
        <v>13</v>
      </c>
      <c r="F20" s="28"/>
      <c r="G20" s="41" t="s">
        <v>70</v>
      </c>
    </row>
    <row r="21" spans="1:7" ht="28.5" customHeight="1" x14ac:dyDescent="0.25">
      <c r="A21" s="38">
        <v>9</v>
      </c>
      <c r="B21" s="38">
        <v>2</v>
      </c>
      <c r="C21" s="38">
        <v>501001</v>
      </c>
      <c r="D21" s="33">
        <v>100101</v>
      </c>
      <c r="E21" s="34" t="s">
        <v>281</v>
      </c>
      <c r="F21" s="28" t="s">
        <v>50</v>
      </c>
      <c r="G21" s="29" t="s">
        <v>71</v>
      </c>
    </row>
    <row r="22" spans="1:7" ht="25.5" customHeight="1" x14ac:dyDescent="0.25">
      <c r="A22" s="38">
        <v>10</v>
      </c>
      <c r="B22" s="38">
        <v>1</v>
      </c>
      <c r="C22" s="38">
        <v>500040</v>
      </c>
      <c r="D22" s="33">
        <v>100901</v>
      </c>
      <c r="E22" s="34" t="s">
        <v>14</v>
      </c>
      <c r="F22" s="28"/>
      <c r="G22" s="29" t="s">
        <v>69</v>
      </c>
    </row>
    <row r="23" spans="1:7" ht="25.5" customHeight="1" x14ac:dyDescent="0.25">
      <c r="A23" s="38">
        <v>11</v>
      </c>
      <c r="B23" s="38">
        <v>1</v>
      </c>
      <c r="C23" s="38">
        <v>501003</v>
      </c>
      <c r="D23" s="33">
        <v>100301</v>
      </c>
      <c r="E23" s="34" t="s">
        <v>15</v>
      </c>
      <c r="F23" s="28"/>
      <c r="G23" s="29" t="s">
        <v>69</v>
      </c>
    </row>
    <row r="24" spans="1:7" ht="25.5" customHeight="1" x14ac:dyDescent="0.25">
      <c r="A24" s="38">
        <v>12</v>
      </c>
      <c r="B24" s="38">
        <v>2</v>
      </c>
      <c r="C24" s="38">
        <v>501501</v>
      </c>
      <c r="D24" s="33">
        <v>150101</v>
      </c>
      <c r="E24" s="34" t="s">
        <v>302</v>
      </c>
      <c r="F24" s="28" t="s">
        <v>50</v>
      </c>
      <c r="G24" s="29" t="s">
        <v>71</v>
      </c>
    </row>
    <row r="25" spans="1:7" ht="25.5" customHeight="1" x14ac:dyDescent="0.25">
      <c r="A25" s="38">
        <v>13</v>
      </c>
      <c r="B25" s="38">
        <v>2</v>
      </c>
      <c r="C25" s="38">
        <v>501601</v>
      </c>
      <c r="D25" s="33">
        <v>160101</v>
      </c>
      <c r="E25" s="34" t="s">
        <v>297</v>
      </c>
      <c r="F25" s="28"/>
      <c r="G25" s="29" t="s">
        <v>70</v>
      </c>
    </row>
    <row r="26" spans="1:7" ht="25.5" customHeight="1" x14ac:dyDescent="0.25">
      <c r="A26" s="38">
        <v>14</v>
      </c>
      <c r="B26" s="38">
        <v>1</v>
      </c>
      <c r="C26" s="38">
        <v>501602</v>
      </c>
      <c r="D26" s="33">
        <v>160201</v>
      </c>
      <c r="E26" s="34" t="s">
        <v>63</v>
      </c>
      <c r="F26" s="28"/>
      <c r="G26" s="29" t="s">
        <v>69</v>
      </c>
    </row>
    <row r="27" spans="1:7" ht="25.5" customHeight="1" x14ac:dyDescent="0.25">
      <c r="A27" s="38">
        <v>15</v>
      </c>
      <c r="B27" s="38">
        <v>2</v>
      </c>
      <c r="C27" s="38">
        <v>501701</v>
      </c>
      <c r="D27" s="33">
        <v>170101</v>
      </c>
      <c r="E27" s="34" t="s">
        <v>298</v>
      </c>
      <c r="F27" s="28" t="s">
        <v>50</v>
      </c>
      <c r="G27" s="29" t="s">
        <v>71</v>
      </c>
    </row>
    <row r="28" spans="1:7" ht="25.5" customHeight="1" x14ac:dyDescent="0.25">
      <c r="A28" s="38">
        <v>16</v>
      </c>
      <c r="B28" s="38">
        <v>2</v>
      </c>
      <c r="C28" s="38">
        <v>500054</v>
      </c>
      <c r="D28" s="33">
        <v>191901</v>
      </c>
      <c r="E28" s="34" t="s">
        <v>300</v>
      </c>
      <c r="F28" s="28" t="s">
        <v>50</v>
      </c>
      <c r="G28" s="29" t="s">
        <v>71</v>
      </c>
    </row>
    <row r="29" spans="1:7" ht="25.5" customHeight="1" x14ac:dyDescent="0.25">
      <c r="A29" s="38">
        <v>17</v>
      </c>
      <c r="B29" s="38">
        <v>2</v>
      </c>
      <c r="C29" s="38">
        <v>500055</v>
      </c>
      <c r="D29" s="33">
        <v>202401</v>
      </c>
      <c r="E29" s="34" t="s">
        <v>1604</v>
      </c>
      <c r="F29" s="28" t="s">
        <v>50</v>
      </c>
      <c r="G29" s="29" t="s">
        <v>71</v>
      </c>
    </row>
    <row r="30" spans="1:7" ht="25.5" x14ac:dyDescent="0.25">
      <c r="A30" s="38">
        <v>18</v>
      </c>
      <c r="B30" s="38">
        <v>2</v>
      </c>
      <c r="C30" s="38">
        <v>502101</v>
      </c>
      <c r="D30" s="33">
        <v>210101</v>
      </c>
      <c r="E30" s="34" t="s">
        <v>289</v>
      </c>
      <c r="F30" s="28" t="s">
        <v>50</v>
      </c>
      <c r="G30" s="29" t="s">
        <v>121</v>
      </c>
    </row>
    <row r="31" spans="1:7" ht="25.5" customHeight="1" x14ac:dyDescent="0.25">
      <c r="A31" s="38">
        <v>19</v>
      </c>
      <c r="B31" s="38">
        <v>2</v>
      </c>
      <c r="C31" s="38">
        <v>502401</v>
      </c>
      <c r="D31" s="33">
        <v>240101</v>
      </c>
      <c r="E31" s="34" t="s">
        <v>306</v>
      </c>
      <c r="F31" s="28" t="s">
        <v>50</v>
      </c>
      <c r="G31" s="29" t="s">
        <v>71</v>
      </c>
    </row>
    <row r="32" spans="1:7" ht="25.5" customHeight="1" x14ac:dyDescent="0.25">
      <c r="A32" s="38">
        <v>20</v>
      </c>
      <c r="B32" s="38">
        <v>2</v>
      </c>
      <c r="C32" s="38">
        <v>502630</v>
      </c>
      <c r="D32" s="33">
        <v>263001</v>
      </c>
      <c r="E32" s="34" t="s">
        <v>1600</v>
      </c>
      <c r="F32" s="28" t="s">
        <v>50</v>
      </c>
      <c r="G32" s="29" t="s">
        <v>71</v>
      </c>
    </row>
    <row r="33" spans="1:7" ht="25.5" customHeight="1" x14ac:dyDescent="0.25">
      <c r="A33" s="38">
        <v>21</v>
      </c>
      <c r="B33" s="38">
        <v>2</v>
      </c>
      <c r="C33" s="38">
        <v>502916</v>
      </c>
      <c r="D33" s="33">
        <v>291601</v>
      </c>
      <c r="E33" s="34" t="s">
        <v>312</v>
      </c>
      <c r="F33" s="28" t="s">
        <v>50</v>
      </c>
      <c r="G33" s="29" t="s">
        <v>71</v>
      </c>
    </row>
    <row r="34" spans="1:7" ht="25.5" customHeight="1" x14ac:dyDescent="0.25">
      <c r="A34" s="38">
        <v>22</v>
      </c>
      <c r="B34" s="38">
        <v>2</v>
      </c>
      <c r="C34" s="38">
        <v>503001</v>
      </c>
      <c r="D34" s="33">
        <v>300101</v>
      </c>
      <c r="E34" s="34" t="s">
        <v>314</v>
      </c>
      <c r="F34" s="28" t="s">
        <v>50</v>
      </c>
      <c r="G34" s="29" t="s">
        <v>71</v>
      </c>
    </row>
    <row r="35" spans="1:7" ht="68.25" customHeight="1" x14ac:dyDescent="0.25">
      <c r="A35" s="38">
        <v>23</v>
      </c>
      <c r="B35" s="38">
        <v>2</v>
      </c>
      <c r="C35" s="38">
        <v>508816</v>
      </c>
      <c r="D35" s="33">
        <v>310401</v>
      </c>
      <c r="E35" s="34" t="s">
        <v>176</v>
      </c>
      <c r="F35" s="28"/>
      <c r="G35" s="29" t="s">
        <v>70</v>
      </c>
    </row>
    <row r="36" spans="1:7" ht="25.5" customHeight="1" x14ac:dyDescent="0.25">
      <c r="A36" s="38">
        <v>24</v>
      </c>
      <c r="B36" s="38">
        <v>1</v>
      </c>
      <c r="C36" s="38">
        <v>506505</v>
      </c>
      <c r="D36" s="33">
        <v>332201</v>
      </c>
      <c r="E36" s="34" t="s">
        <v>64</v>
      </c>
      <c r="F36" s="28"/>
      <c r="G36" s="29" t="s">
        <v>69</v>
      </c>
    </row>
    <row r="37" spans="1:7" ht="25.5" customHeight="1" x14ac:dyDescent="0.25">
      <c r="A37" s="38">
        <v>25</v>
      </c>
      <c r="B37" s="38">
        <v>2</v>
      </c>
      <c r="C37" s="38">
        <v>500002</v>
      </c>
      <c r="D37" s="33">
        <v>334801</v>
      </c>
      <c r="E37" s="34" t="s">
        <v>316</v>
      </c>
      <c r="F37" s="28" t="s">
        <v>50</v>
      </c>
      <c r="G37" s="29" t="s">
        <v>71</v>
      </c>
    </row>
    <row r="38" spans="1:7" ht="25.5" customHeight="1" x14ac:dyDescent="0.25">
      <c r="A38" s="38">
        <v>26</v>
      </c>
      <c r="B38" s="38">
        <v>2</v>
      </c>
      <c r="C38" s="38">
        <v>500039</v>
      </c>
      <c r="D38" s="33">
        <v>371702</v>
      </c>
      <c r="E38" s="34" t="s">
        <v>382</v>
      </c>
      <c r="F38" s="28"/>
      <c r="G38" s="29" t="s">
        <v>70</v>
      </c>
    </row>
    <row r="39" spans="1:7" ht="38.25" customHeight="1" x14ac:dyDescent="0.25">
      <c r="A39" s="38">
        <v>27</v>
      </c>
      <c r="B39" s="38">
        <v>2</v>
      </c>
      <c r="C39" s="38">
        <v>503814</v>
      </c>
      <c r="D39" s="33">
        <v>381401</v>
      </c>
      <c r="E39" s="34" t="s">
        <v>321</v>
      </c>
      <c r="F39" s="28" t="s">
        <v>50</v>
      </c>
      <c r="G39" s="29" t="s">
        <v>71</v>
      </c>
    </row>
    <row r="40" spans="1:7" ht="38.25" customHeight="1" x14ac:dyDescent="0.25">
      <c r="A40" s="38">
        <v>28</v>
      </c>
      <c r="B40" s="38">
        <v>2</v>
      </c>
      <c r="C40" s="38">
        <v>504101</v>
      </c>
      <c r="D40" s="33">
        <v>410101</v>
      </c>
      <c r="E40" s="34" t="s">
        <v>325</v>
      </c>
      <c r="F40" s="28" t="s">
        <v>50</v>
      </c>
      <c r="G40" s="29" t="s">
        <v>71</v>
      </c>
    </row>
    <row r="41" spans="1:7" ht="25.5" customHeight="1" x14ac:dyDescent="0.25">
      <c r="A41" s="38">
        <v>29</v>
      </c>
      <c r="B41" s="38">
        <v>2</v>
      </c>
      <c r="C41" s="38">
        <v>504106</v>
      </c>
      <c r="D41" s="33">
        <v>410601</v>
      </c>
      <c r="E41" s="34" t="s">
        <v>16</v>
      </c>
      <c r="F41" s="28"/>
      <c r="G41" s="29" t="s">
        <v>70</v>
      </c>
    </row>
    <row r="42" spans="1:7" ht="38.25" customHeight="1" x14ac:dyDescent="0.25">
      <c r="A42" s="38">
        <v>30</v>
      </c>
      <c r="B42" s="38">
        <v>1</v>
      </c>
      <c r="C42" s="38">
        <v>504301</v>
      </c>
      <c r="D42" s="33">
        <v>430101</v>
      </c>
      <c r="E42" s="34" t="s">
        <v>29</v>
      </c>
      <c r="F42" s="28"/>
      <c r="G42" s="29" t="s">
        <v>69</v>
      </c>
    </row>
    <row r="43" spans="1:7" ht="25.5" customHeight="1" x14ac:dyDescent="0.25">
      <c r="A43" s="38">
        <v>31</v>
      </c>
      <c r="B43" s="38">
        <v>2</v>
      </c>
      <c r="C43" s="38">
        <v>504507</v>
      </c>
      <c r="D43" s="33">
        <v>450701</v>
      </c>
      <c r="E43" s="34" t="s">
        <v>329</v>
      </c>
      <c r="F43" s="28" t="s">
        <v>50</v>
      </c>
      <c r="G43" s="29" t="s">
        <v>71</v>
      </c>
    </row>
    <row r="44" spans="1:7" ht="42.75" customHeight="1" x14ac:dyDescent="0.25">
      <c r="A44" s="38">
        <v>32</v>
      </c>
      <c r="B44" s="38">
        <v>2</v>
      </c>
      <c r="C44" s="38">
        <v>504615</v>
      </c>
      <c r="D44" s="33">
        <v>461501</v>
      </c>
      <c r="E44" s="34" t="s">
        <v>330</v>
      </c>
      <c r="F44" s="28" t="s">
        <v>50</v>
      </c>
      <c r="G44" s="29" t="s">
        <v>71</v>
      </c>
    </row>
    <row r="45" spans="1:7" ht="25.5" customHeight="1" x14ac:dyDescent="0.25">
      <c r="A45" s="38">
        <v>33</v>
      </c>
      <c r="B45" s="38">
        <v>2</v>
      </c>
      <c r="C45" s="38">
        <v>505001</v>
      </c>
      <c r="D45" s="33">
        <v>500101</v>
      </c>
      <c r="E45" s="34" t="s">
        <v>389</v>
      </c>
      <c r="F45" s="28" t="s">
        <v>50</v>
      </c>
      <c r="G45" s="29" t="s">
        <v>174</v>
      </c>
    </row>
    <row r="46" spans="1:7" ht="25.5" customHeight="1" x14ac:dyDescent="0.25">
      <c r="A46" s="38">
        <v>34</v>
      </c>
      <c r="B46" s="38">
        <v>1</v>
      </c>
      <c r="C46" s="38">
        <v>505105</v>
      </c>
      <c r="D46" s="33">
        <v>510501</v>
      </c>
      <c r="E46" s="34" t="s">
        <v>24</v>
      </c>
      <c r="F46" s="28"/>
      <c r="G46" s="29" t="s">
        <v>69</v>
      </c>
    </row>
    <row r="47" spans="1:7" ht="25.5" customHeight="1" x14ac:dyDescent="0.25">
      <c r="A47" s="38">
        <v>35</v>
      </c>
      <c r="B47" s="38">
        <v>2</v>
      </c>
      <c r="C47" s="87">
        <v>505213</v>
      </c>
      <c r="D47" s="33">
        <v>521301</v>
      </c>
      <c r="E47" s="34" t="s">
        <v>334</v>
      </c>
      <c r="F47" s="28"/>
      <c r="G47" s="29" t="s">
        <v>70</v>
      </c>
    </row>
    <row r="48" spans="1:7" ht="25.5" customHeight="1" x14ac:dyDescent="0.25">
      <c r="A48" s="38">
        <v>36</v>
      </c>
      <c r="B48" s="38">
        <v>2</v>
      </c>
      <c r="C48" s="38">
        <v>500070</v>
      </c>
      <c r="D48" s="33">
        <v>543001</v>
      </c>
      <c r="E48" s="34" t="s">
        <v>336</v>
      </c>
      <c r="F48" s="28"/>
      <c r="G48" s="29" t="s">
        <v>70</v>
      </c>
    </row>
    <row r="49" spans="1:7" ht="15" customHeight="1" x14ac:dyDescent="0.25">
      <c r="A49" s="38">
        <v>37</v>
      </c>
      <c r="B49" s="38">
        <v>1</v>
      </c>
      <c r="C49" s="38">
        <v>505504</v>
      </c>
      <c r="D49" s="33">
        <v>550501</v>
      </c>
      <c r="E49" s="34" t="s">
        <v>18</v>
      </c>
      <c r="F49" s="28"/>
      <c r="G49" s="29" t="s">
        <v>69</v>
      </c>
    </row>
    <row r="50" spans="1:7" ht="38.25" customHeight="1" x14ac:dyDescent="0.25">
      <c r="A50" s="38">
        <v>38</v>
      </c>
      <c r="B50" s="38">
        <v>2</v>
      </c>
      <c r="C50" s="38">
        <v>505601</v>
      </c>
      <c r="D50" s="33">
        <v>560101</v>
      </c>
      <c r="E50" s="34" t="s">
        <v>19</v>
      </c>
      <c r="F50" s="28"/>
      <c r="G50" s="29" t="s">
        <v>70</v>
      </c>
    </row>
    <row r="51" spans="1:7" ht="25.5" customHeight="1" x14ac:dyDescent="0.25">
      <c r="A51" s="38">
        <v>39</v>
      </c>
      <c r="B51" s="38">
        <v>2</v>
      </c>
      <c r="C51" s="38">
        <v>506101</v>
      </c>
      <c r="D51" s="33">
        <v>610101</v>
      </c>
      <c r="E51" s="34" t="s">
        <v>30</v>
      </c>
      <c r="F51" s="28"/>
      <c r="G51" s="29" t="s">
        <v>70</v>
      </c>
    </row>
    <row r="52" spans="1:7" ht="38.25" customHeight="1" x14ac:dyDescent="0.25">
      <c r="A52" s="38">
        <v>40</v>
      </c>
      <c r="B52" s="38">
        <v>1</v>
      </c>
      <c r="C52" s="130">
        <v>508807</v>
      </c>
      <c r="D52" s="33">
        <v>880705</v>
      </c>
      <c r="E52" s="34" t="s">
        <v>630</v>
      </c>
      <c r="F52" s="28"/>
      <c r="G52" s="29" t="s">
        <v>69</v>
      </c>
    </row>
    <row r="53" spans="1:7" ht="51" x14ac:dyDescent="0.25">
      <c r="A53" s="38">
        <v>41</v>
      </c>
      <c r="B53" s="38">
        <v>2</v>
      </c>
      <c r="C53" s="38">
        <v>509101</v>
      </c>
      <c r="D53" s="33">
        <v>910201</v>
      </c>
      <c r="E53" s="34" t="s">
        <v>172</v>
      </c>
      <c r="F53" s="28"/>
      <c r="G53" s="29" t="s">
        <v>70</v>
      </c>
    </row>
    <row r="54" spans="1:7" ht="25.5" customHeight="1" x14ac:dyDescent="0.25">
      <c r="A54" s="38">
        <v>42</v>
      </c>
      <c r="B54" s="38">
        <v>2</v>
      </c>
      <c r="C54" s="5">
        <v>505112</v>
      </c>
      <c r="D54" s="10">
        <v>510112</v>
      </c>
      <c r="E54" s="34" t="s">
        <v>332</v>
      </c>
      <c r="F54" s="28" t="s">
        <v>50</v>
      </c>
      <c r="G54" s="29" t="s">
        <v>71</v>
      </c>
    </row>
    <row r="55" spans="1:7" ht="25.5" customHeight="1" x14ac:dyDescent="0.25">
      <c r="A55" s="38">
        <v>43</v>
      </c>
      <c r="B55" s="38">
        <v>2</v>
      </c>
      <c r="C55" s="38">
        <v>500101</v>
      </c>
      <c r="D55" s="33">
        <v>10101</v>
      </c>
      <c r="E55" s="34" t="s">
        <v>287</v>
      </c>
      <c r="F55" s="28"/>
      <c r="G55" s="29" t="s">
        <v>70</v>
      </c>
    </row>
    <row r="56" spans="1:7" ht="25.5" x14ac:dyDescent="0.25">
      <c r="A56" s="38">
        <v>44</v>
      </c>
      <c r="B56" s="38">
        <v>2</v>
      </c>
      <c r="C56" s="38">
        <v>500801</v>
      </c>
      <c r="D56" s="33">
        <v>80101</v>
      </c>
      <c r="E56" s="34" t="s">
        <v>294</v>
      </c>
      <c r="F56" s="28"/>
      <c r="G56" s="41" t="s">
        <v>70</v>
      </c>
    </row>
    <row r="57" spans="1:7" ht="32.25" customHeight="1" x14ac:dyDescent="0.25">
      <c r="A57" s="38">
        <v>45</v>
      </c>
      <c r="B57" s="8">
        <v>2</v>
      </c>
      <c r="C57" s="8">
        <v>501101</v>
      </c>
      <c r="D57" s="8">
        <v>110101</v>
      </c>
      <c r="E57" s="34" t="s">
        <v>295</v>
      </c>
      <c r="F57" s="8"/>
      <c r="G57" s="8" t="s">
        <v>70</v>
      </c>
    </row>
    <row r="58" spans="1:7" ht="25.5" x14ac:dyDescent="0.25">
      <c r="A58" s="38">
        <v>46</v>
      </c>
      <c r="B58" s="38">
        <v>2</v>
      </c>
      <c r="C58" s="38">
        <v>503630</v>
      </c>
      <c r="D58" s="33">
        <v>363001</v>
      </c>
      <c r="E58" s="34" t="s">
        <v>152</v>
      </c>
      <c r="F58" s="28" t="s">
        <v>50</v>
      </c>
      <c r="G58" s="29" t="s">
        <v>71</v>
      </c>
    </row>
    <row r="59" spans="1:7" ht="25.5" x14ac:dyDescent="0.25">
      <c r="A59" s="38">
        <v>47</v>
      </c>
      <c r="B59" s="38">
        <v>1</v>
      </c>
      <c r="C59" s="38">
        <v>506901</v>
      </c>
      <c r="D59" s="33">
        <v>261501</v>
      </c>
      <c r="E59" s="34" t="s">
        <v>391</v>
      </c>
      <c r="F59" s="28"/>
      <c r="G59" s="29" t="s">
        <v>69</v>
      </c>
    </row>
    <row r="60" spans="1:7" ht="25.5" x14ac:dyDescent="0.25">
      <c r="A60" s="38">
        <v>48</v>
      </c>
      <c r="B60" s="38">
        <v>2</v>
      </c>
      <c r="C60" s="38">
        <v>502606</v>
      </c>
      <c r="D60" s="33">
        <v>262101</v>
      </c>
      <c r="E60" s="34" t="s">
        <v>25</v>
      </c>
      <c r="F60" s="28" t="s">
        <v>50</v>
      </c>
      <c r="G60" s="29" t="s">
        <v>71</v>
      </c>
    </row>
    <row r="61" spans="1:7" ht="25.5" x14ac:dyDescent="0.25">
      <c r="A61" s="38">
        <v>49</v>
      </c>
      <c r="B61" s="38">
        <v>2</v>
      </c>
      <c r="C61" s="38">
        <v>503133</v>
      </c>
      <c r="D61" s="33">
        <v>313301</v>
      </c>
      <c r="E61" s="35" t="s">
        <v>65</v>
      </c>
      <c r="F61" s="28" t="s">
        <v>50</v>
      </c>
      <c r="G61" s="29" t="s">
        <v>71</v>
      </c>
    </row>
    <row r="62" spans="1:7" ht="37.5" customHeight="1" x14ac:dyDescent="0.25">
      <c r="A62" s="38">
        <v>50</v>
      </c>
      <c r="B62" s="38">
        <v>2</v>
      </c>
      <c r="C62" s="38">
        <v>503602</v>
      </c>
      <c r="D62" s="33">
        <v>360201</v>
      </c>
      <c r="E62" s="34" t="s">
        <v>319</v>
      </c>
      <c r="F62" s="28" t="s">
        <v>50</v>
      </c>
      <c r="G62" s="29" t="s">
        <v>71</v>
      </c>
    </row>
    <row r="63" spans="1:7" ht="38.25" x14ac:dyDescent="0.25">
      <c r="A63" s="38">
        <v>51</v>
      </c>
      <c r="B63" s="38">
        <v>2</v>
      </c>
      <c r="C63" s="38">
        <v>505502</v>
      </c>
      <c r="D63" s="33">
        <v>550201</v>
      </c>
      <c r="E63" s="34" t="s">
        <v>635</v>
      </c>
      <c r="F63" s="28"/>
      <c r="G63" s="29" t="s">
        <v>70</v>
      </c>
    </row>
    <row r="64" spans="1:7" ht="25.5" x14ac:dyDescent="0.25">
      <c r="A64" s="38">
        <v>52</v>
      </c>
      <c r="B64" s="38">
        <v>2</v>
      </c>
      <c r="C64" s="38">
        <v>505501</v>
      </c>
      <c r="D64" s="33">
        <v>550101</v>
      </c>
      <c r="E64" s="34" t="s">
        <v>338</v>
      </c>
      <c r="F64" s="28" t="s">
        <v>50</v>
      </c>
      <c r="G64" s="29" t="s">
        <v>71</v>
      </c>
    </row>
    <row r="65" spans="1:7" ht="32.25" customHeight="1" x14ac:dyDescent="0.25">
      <c r="A65" s="38">
        <v>53</v>
      </c>
      <c r="B65" s="38">
        <v>2</v>
      </c>
      <c r="C65" s="38">
        <v>500003</v>
      </c>
      <c r="D65" s="42">
        <v>31801</v>
      </c>
      <c r="E65" s="34" t="s">
        <v>279</v>
      </c>
      <c r="F65" s="28"/>
      <c r="G65" s="29" t="s">
        <v>70</v>
      </c>
    </row>
    <row r="66" spans="1:7" ht="25.5" x14ac:dyDescent="0.25">
      <c r="A66" s="38">
        <v>54</v>
      </c>
      <c r="B66" s="38">
        <v>2</v>
      </c>
      <c r="C66" s="38">
        <v>503401</v>
      </c>
      <c r="D66" s="33">
        <v>340101</v>
      </c>
      <c r="E66" s="34" t="s">
        <v>318</v>
      </c>
      <c r="F66" s="28"/>
      <c r="G66" s="29" t="s">
        <v>70</v>
      </c>
    </row>
    <row r="67" spans="1:7" ht="25.5" x14ac:dyDescent="0.25">
      <c r="A67" s="38">
        <v>55</v>
      </c>
      <c r="B67" s="38">
        <v>2</v>
      </c>
      <c r="C67" s="38">
        <v>502701</v>
      </c>
      <c r="D67" s="33">
        <v>270101</v>
      </c>
      <c r="E67" s="34" t="s">
        <v>309</v>
      </c>
      <c r="F67" s="28"/>
      <c r="G67" s="29" t="s">
        <v>70</v>
      </c>
    </row>
    <row r="68" spans="1:7" ht="25.5" x14ac:dyDescent="0.25">
      <c r="A68" s="38">
        <v>56</v>
      </c>
      <c r="B68" s="38">
        <v>2</v>
      </c>
      <c r="C68" s="38">
        <v>504403</v>
      </c>
      <c r="D68" s="33">
        <v>440101</v>
      </c>
      <c r="E68" s="34" t="s">
        <v>328</v>
      </c>
      <c r="F68" s="28"/>
      <c r="G68" s="29" t="s">
        <v>70</v>
      </c>
    </row>
    <row r="69" spans="1:7" ht="37.5" customHeight="1" x14ac:dyDescent="0.25">
      <c r="A69" s="38">
        <v>57</v>
      </c>
      <c r="B69" s="38">
        <v>2</v>
      </c>
      <c r="C69" s="38">
        <v>501411</v>
      </c>
      <c r="D69" s="33">
        <v>141101</v>
      </c>
      <c r="E69" s="34" t="s">
        <v>296</v>
      </c>
      <c r="F69" s="28"/>
      <c r="G69" s="29" t="s">
        <v>70</v>
      </c>
    </row>
    <row r="70" spans="1:7" ht="37.5" customHeight="1" x14ac:dyDescent="0.25">
      <c r="A70" s="38">
        <v>58</v>
      </c>
      <c r="B70" s="38">
        <v>2</v>
      </c>
      <c r="C70" s="38">
        <v>506001</v>
      </c>
      <c r="D70" s="33">
        <v>600101</v>
      </c>
      <c r="E70" s="34" t="s">
        <v>320</v>
      </c>
      <c r="F70" s="28"/>
      <c r="G70" s="28" t="s">
        <v>70</v>
      </c>
    </row>
    <row r="71" spans="1:7" ht="37.5" customHeight="1" x14ac:dyDescent="0.25">
      <c r="A71" s="135"/>
      <c r="B71" s="135"/>
      <c r="C71" s="135"/>
      <c r="D71" s="136"/>
      <c r="E71" s="137"/>
      <c r="F71" s="113"/>
      <c r="G71" s="113"/>
    </row>
  </sheetData>
  <mergeCells count="8">
    <mergeCell ref="A10:G10"/>
    <mergeCell ref="A11:A12"/>
    <mergeCell ref="B11:B12"/>
    <mergeCell ref="C11:C12"/>
    <mergeCell ref="D11:D12"/>
    <mergeCell ref="E11:E12"/>
    <mergeCell ref="F11:F12"/>
    <mergeCell ref="G11:G12"/>
  </mergeCells>
  <conditionalFormatting sqref="D54">
    <cfRule type="duplicateValues" dxfId="98" priority="11"/>
    <cfRule type="duplicateValues" dxfId="97" priority="12"/>
  </conditionalFormatting>
  <conditionalFormatting sqref="D54">
    <cfRule type="duplicateValues" dxfId="96" priority="10"/>
  </conditionalFormatting>
  <conditionalFormatting sqref="D33:D1048576 D5:D31">
    <cfRule type="duplicateValues" dxfId="95" priority="7"/>
  </conditionalFormatting>
  <conditionalFormatting sqref="D32">
    <cfRule type="duplicateValues" dxfId="94" priority="6"/>
  </conditionalFormatting>
  <conditionalFormatting sqref="A1">
    <cfRule type="duplicateValues" dxfId="93" priority="3"/>
  </conditionalFormatting>
  <conditionalFormatting sqref="A2">
    <cfRule type="duplicateValues" dxfId="92" priority="2"/>
  </conditionalFormatting>
  <conditionalFormatting sqref="G1">
    <cfRule type="duplicateValues" dxfId="9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9"/>
  <sheetViews>
    <sheetView topLeftCell="A15" zoomScale="85" zoomScaleNormal="85" workbookViewId="0">
      <selection activeCell="J36" sqref="J36"/>
    </sheetView>
  </sheetViews>
  <sheetFormatPr defaultColWidth="9.140625" defaultRowHeight="15" x14ac:dyDescent="0.25"/>
  <cols>
    <col min="1" max="2" width="9.140625" style="36"/>
    <col min="3" max="3" width="12.42578125" style="36" customWidth="1"/>
    <col min="4" max="4" width="9.140625" style="90"/>
    <col min="5" max="5" width="79.5703125" style="36" customWidth="1"/>
    <col min="6" max="6" width="14.5703125" style="27" customWidth="1"/>
    <col min="7" max="16384" width="9.140625" style="36"/>
  </cols>
  <sheetData>
    <row r="1" spans="1:6" x14ac:dyDescent="0.25">
      <c r="F1" s="211" t="s">
        <v>1610</v>
      </c>
    </row>
    <row r="2" spans="1:6" x14ac:dyDescent="0.25">
      <c r="F2" s="213" t="s">
        <v>1608</v>
      </c>
    </row>
    <row r="3" spans="1:6" x14ac:dyDescent="0.25">
      <c r="A3" s="86"/>
      <c r="C3" s="69"/>
      <c r="D3" s="69"/>
      <c r="E3" s="69"/>
      <c r="F3" s="213" t="s">
        <v>1609</v>
      </c>
    </row>
    <row r="4" spans="1:6" x14ac:dyDescent="0.25">
      <c r="A4" s="86"/>
      <c r="C4" s="69"/>
      <c r="D4" s="69"/>
      <c r="E4" s="69"/>
      <c r="F4" s="213"/>
    </row>
    <row r="5" spans="1:6" x14ac:dyDescent="0.25">
      <c r="A5" s="86"/>
      <c r="C5" s="69"/>
      <c r="D5" s="69"/>
      <c r="E5" s="69"/>
      <c r="F5" s="213"/>
    </row>
    <row r="6" spans="1:6" x14ac:dyDescent="0.25">
      <c r="D6" s="61"/>
      <c r="F6" s="7" t="s">
        <v>54</v>
      </c>
    </row>
    <row r="7" spans="1:6" x14ac:dyDescent="0.25">
      <c r="D7" s="61"/>
      <c r="F7" s="7" t="s">
        <v>11</v>
      </c>
    </row>
    <row r="8" spans="1:6" x14ac:dyDescent="0.25">
      <c r="D8" s="61"/>
      <c r="F8" s="70" t="s">
        <v>637</v>
      </c>
    </row>
    <row r="9" spans="1:6" x14ac:dyDescent="0.25">
      <c r="D9" s="61"/>
      <c r="F9" s="70" t="s">
        <v>1594</v>
      </c>
    </row>
    <row r="10" spans="1:6" x14ac:dyDescent="0.25">
      <c r="D10" s="61"/>
      <c r="E10" s="89"/>
    </row>
    <row r="11" spans="1:6" ht="34.5" customHeight="1" x14ac:dyDescent="0.25">
      <c r="A11" s="537" t="s">
        <v>52</v>
      </c>
      <c r="B11" s="537"/>
      <c r="C11" s="537"/>
      <c r="D11" s="537"/>
      <c r="E11" s="537"/>
      <c r="F11" s="537"/>
    </row>
    <row r="12" spans="1:6" ht="55.5" customHeight="1" x14ac:dyDescent="0.25">
      <c r="A12" s="65" t="s">
        <v>20</v>
      </c>
      <c r="B12" s="66" t="s">
        <v>51</v>
      </c>
      <c r="C12" s="65" t="s">
        <v>40</v>
      </c>
      <c r="D12" s="67" t="s">
        <v>38</v>
      </c>
      <c r="E12" s="65" t="s">
        <v>39</v>
      </c>
      <c r="F12" s="132" t="s">
        <v>60</v>
      </c>
    </row>
    <row r="13" spans="1:6" x14ac:dyDescent="0.25">
      <c r="A13" s="5">
        <v>1</v>
      </c>
      <c r="B13" s="38" t="s">
        <v>48</v>
      </c>
      <c r="C13" s="5">
        <v>501501</v>
      </c>
      <c r="D13" s="14">
        <v>150101</v>
      </c>
      <c r="E13" s="68" t="s">
        <v>340</v>
      </c>
      <c r="F13" s="29" t="s">
        <v>121</v>
      </c>
    </row>
    <row r="14" spans="1:6" x14ac:dyDescent="0.25">
      <c r="A14" s="5">
        <v>2</v>
      </c>
      <c r="B14" s="38" t="s">
        <v>48</v>
      </c>
      <c r="C14" s="5">
        <v>502801</v>
      </c>
      <c r="D14" s="14">
        <v>280101</v>
      </c>
      <c r="E14" s="68" t="s">
        <v>311</v>
      </c>
      <c r="F14" s="28" t="s">
        <v>121</v>
      </c>
    </row>
    <row r="15" spans="1:6" x14ac:dyDescent="0.25">
      <c r="A15" s="5">
        <v>3</v>
      </c>
      <c r="B15" s="38" t="s">
        <v>48</v>
      </c>
      <c r="C15" s="5">
        <v>504101</v>
      </c>
      <c r="D15" s="14">
        <v>410101</v>
      </c>
      <c r="E15" s="68" t="s">
        <v>326</v>
      </c>
      <c r="F15" s="28" t="s">
        <v>121</v>
      </c>
    </row>
    <row r="16" spans="1:6" x14ac:dyDescent="0.25">
      <c r="A16" s="5">
        <v>4</v>
      </c>
      <c r="B16" s="38" t="s">
        <v>48</v>
      </c>
      <c r="C16" s="5">
        <v>503001</v>
      </c>
      <c r="D16" s="14">
        <v>300101</v>
      </c>
      <c r="E16" s="68" t="s">
        <v>315</v>
      </c>
      <c r="F16" s="28" t="s">
        <v>121</v>
      </c>
    </row>
    <row r="17" spans="1:6" x14ac:dyDescent="0.25">
      <c r="A17" s="5">
        <v>5</v>
      </c>
      <c r="B17" s="38" t="s">
        <v>48</v>
      </c>
      <c r="C17" s="38">
        <v>505001</v>
      </c>
      <c r="D17" s="33">
        <v>500101</v>
      </c>
      <c r="E17" s="34" t="s">
        <v>390</v>
      </c>
      <c r="F17" s="28" t="s">
        <v>121</v>
      </c>
    </row>
    <row r="18" spans="1:6" x14ac:dyDescent="0.25">
      <c r="A18" s="5">
        <v>6</v>
      </c>
      <c r="B18" s="38" t="s">
        <v>48</v>
      </c>
      <c r="C18" s="5">
        <v>500002</v>
      </c>
      <c r="D18" s="14">
        <v>334801</v>
      </c>
      <c r="E18" s="68" t="s">
        <v>317</v>
      </c>
      <c r="F18" s="28" t="s">
        <v>121</v>
      </c>
    </row>
    <row r="19" spans="1:6" x14ac:dyDescent="0.25">
      <c r="A19" s="5">
        <v>7</v>
      </c>
      <c r="B19" s="38" t="s">
        <v>48</v>
      </c>
      <c r="C19" s="5">
        <v>503901</v>
      </c>
      <c r="D19" s="14">
        <v>390101</v>
      </c>
      <c r="E19" s="68" t="s">
        <v>323</v>
      </c>
      <c r="F19" s="28" t="s">
        <v>121</v>
      </c>
    </row>
    <row r="20" spans="1:6" x14ac:dyDescent="0.25">
      <c r="A20" s="5">
        <v>8</v>
      </c>
      <c r="B20" s="38" t="s">
        <v>48</v>
      </c>
      <c r="C20" s="5">
        <v>501001</v>
      </c>
      <c r="D20" s="14">
        <v>100101</v>
      </c>
      <c r="E20" s="68" t="s">
        <v>283</v>
      </c>
      <c r="F20" s="28" t="s">
        <v>121</v>
      </c>
    </row>
    <row r="21" spans="1:6" x14ac:dyDescent="0.25">
      <c r="A21" s="5">
        <v>9</v>
      </c>
      <c r="B21" s="38" t="s">
        <v>48</v>
      </c>
      <c r="C21" s="5">
        <v>502630</v>
      </c>
      <c r="D21" s="44">
        <v>263001</v>
      </c>
      <c r="E21" s="68" t="s">
        <v>1601</v>
      </c>
      <c r="F21" s="28" t="s">
        <v>121</v>
      </c>
    </row>
    <row r="22" spans="1:6" x14ac:dyDescent="0.25">
      <c r="A22" s="5">
        <v>10</v>
      </c>
      <c r="B22" s="38" t="s">
        <v>48</v>
      </c>
      <c r="C22" s="5">
        <v>502606</v>
      </c>
      <c r="D22" s="14">
        <v>262101</v>
      </c>
      <c r="E22" s="68" t="s">
        <v>41</v>
      </c>
      <c r="F22" s="28" t="s">
        <v>121</v>
      </c>
    </row>
    <row r="23" spans="1:6" ht="25.5" x14ac:dyDescent="0.25">
      <c r="A23" s="5">
        <v>11</v>
      </c>
      <c r="B23" s="38" t="s">
        <v>48</v>
      </c>
      <c r="C23" s="5">
        <v>503814</v>
      </c>
      <c r="D23" s="14">
        <v>381401</v>
      </c>
      <c r="E23" s="68" t="s">
        <v>321</v>
      </c>
      <c r="F23" s="28" t="s">
        <v>121</v>
      </c>
    </row>
    <row r="24" spans="1:6" x14ac:dyDescent="0.25">
      <c r="A24" s="5">
        <v>12</v>
      </c>
      <c r="B24" s="38" t="s">
        <v>48</v>
      </c>
      <c r="C24" s="38">
        <v>500054</v>
      </c>
      <c r="D24" s="33">
        <v>191901</v>
      </c>
      <c r="E24" s="68" t="s">
        <v>301</v>
      </c>
      <c r="F24" s="28" t="s">
        <v>121</v>
      </c>
    </row>
    <row r="25" spans="1:6" x14ac:dyDescent="0.25">
      <c r="A25" s="5">
        <v>13</v>
      </c>
      <c r="B25" s="38" t="s">
        <v>48</v>
      </c>
      <c r="C25" s="5">
        <v>502401</v>
      </c>
      <c r="D25" s="14">
        <v>240101</v>
      </c>
      <c r="E25" s="68" t="s">
        <v>307</v>
      </c>
      <c r="F25" s="28" t="s">
        <v>121</v>
      </c>
    </row>
    <row r="26" spans="1:6" x14ac:dyDescent="0.25">
      <c r="A26" s="5">
        <v>14</v>
      </c>
      <c r="B26" s="38" t="s">
        <v>48</v>
      </c>
      <c r="C26" s="5">
        <v>500601</v>
      </c>
      <c r="D26" s="44">
        <v>60101</v>
      </c>
      <c r="E26" s="68" t="s">
        <v>282</v>
      </c>
      <c r="F26" s="28" t="s">
        <v>121</v>
      </c>
    </row>
    <row r="27" spans="1:6" x14ac:dyDescent="0.25">
      <c r="A27" s="5">
        <v>15</v>
      </c>
      <c r="B27" s="38" t="s">
        <v>48</v>
      </c>
      <c r="C27" s="5">
        <v>502101</v>
      </c>
      <c r="D27" s="14">
        <v>210101</v>
      </c>
      <c r="E27" s="68" t="s">
        <v>290</v>
      </c>
      <c r="F27" s="28" t="s">
        <v>121</v>
      </c>
    </row>
    <row r="28" spans="1:6" ht="25.5" x14ac:dyDescent="0.25">
      <c r="A28" s="5">
        <v>16</v>
      </c>
      <c r="B28" s="38" t="s">
        <v>48</v>
      </c>
      <c r="C28" s="38">
        <v>503630</v>
      </c>
      <c r="D28" s="33">
        <v>363001</v>
      </c>
      <c r="E28" s="34" t="s">
        <v>152</v>
      </c>
      <c r="F28" s="28" t="s">
        <v>121</v>
      </c>
    </row>
    <row r="29" spans="1:6" x14ac:dyDescent="0.25">
      <c r="A29" s="5">
        <v>17</v>
      </c>
      <c r="B29" s="38" t="s">
        <v>48</v>
      </c>
      <c r="C29" s="5">
        <v>504615</v>
      </c>
      <c r="D29" s="14">
        <v>461501</v>
      </c>
      <c r="E29" s="68" t="s">
        <v>331</v>
      </c>
      <c r="F29" s="28" t="s">
        <v>121</v>
      </c>
    </row>
    <row r="30" spans="1:6" x14ac:dyDescent="0.25">
      <c r="A30" s="5">
        <v>18</v>
      </c>
      <c r="B30" s="38" t="s">
        <v>48</v>
      </c>
      <c r="C30" s="5">
        <v>502916</v>
      </c>
      <c r="D30" s="44">
        <v>291601</v>
      </c>
      <c r="E30" s="68" t="s">
        <v>313</v>
      </c>
      <c r="F30" s="28" t="s">
        <v>121</v>
      </c>
    </row>
    <row r="31" spans="1:6" x14ac:dyDescent="0.25">
      <c r="A31" s="5">
        <v>19</v>
      </c>
      <c r="B31" s="38" t="s">
        <v>48</v>
      </c>
      <c r="C31" s="5">
        <v>502910</v>
      </c>
      <c r="D31" s="14">
        <v>291201</v>
      </c>
      <c r="E31" s="68" t="s">
        <v>37</v>
      </c>
      <c r="F31" s="28" t="s">
        <v>121</v>
      </c>
    </row>
    <row r="32" spans="1:6" x14ac:dyDescent="0.25">
      <c r="A32" s="5">
        <v>20</v>
      </c>
      <c r="B32" s="38" t="s">
        <v>48</v>
      </c>
      <c r="C32" s="5">
        <v>503133</v>
      </c>
      <c r="D32" s="44">
        <v>313301</v>
      </c>
      <c r="E32" s="68" t="s">
        <v>67</v>
      </c>
      <c r="F32" s="28" t="s">
        <v>121</v>
      </c>
    </row>
    <row r="33" spans="1:6" x14ac:dyDescent="0.25">
      <c r="A33" s="5">
        <v>21</v>
      </c>
      <c r="B33" s="38" t="s">
        <v>48</v>
      </c>
      <c r="C33" s="5">
        <v>500416</v>
      </c>
      <c r="D33" s="44">
        <v>41601</v>
      </c>
      <c r="E33" s="68" t="s">
        <v>286</v>
      </c>
      <c r="F33" s="28" t="s">
        <v>121</v>
      </c>
    </row>
    <row r="34" spans="1:6" x14ac:dyDescent="0.25">
      <c r="A34" s="5">
        <v>22</v>
      </c>
      <c r="B34" s="38" t="s">
        <v>48</v>
      </c>
      <c r="C34" s="5">
        <v>501701</v>
      </c>
      <c r="D34" s="14">
        <v>170101</v>
      </c>
      <c r="E34" s="68" t="s">
        <v>299</v>
      </c>
      <c r="F34" s="28" t="s">
        <v>121</v>
      </c>
    </row>
    <row r="35" spans="1:6" ht="25.5" x14ac:dyDescent="0.25">
      <c r="A35" s="5">
        <v>23</v>
      </c>
      <c r="B35" s="38" t="s">
        <v>48</v>
      </c>
      <c r="C35" s="5">
        <v>504507</v>
      </c>
      <c r="D35" s="14">
        <v>450701</v>
      </c>
      <c r="E35" s="68" t="s">
        <v>329</v>
      </c>
      <c r="F35" s="41" t="s">
        <v>121</v>
      </c>
    </row>
    <row r="36" spans="1:6" x14ac:dyDescent="0.25">
      <c r="A36" s="5">
        <v>24</v>
      </c>
      <c r="B36" s="38" t="s">
        <v>48</v>
      </c>
      <c r="C36" s="5">
        <v>505501</v>
      </c>
      <c r="D36" s="14">
        <v>550101</v>
      </c>
      <c r="E36" s="68" t="s">
        <v>339</v>
      </c>
      <c r="F36" s="28" t="s">
        <v>121</v>
      </c>
    </row>
    <row r="37" spans="1:6" x14ac:dyDescent="0.25">
      <c r="A37" s="5">
        <v>25</v>
      </c>
      <c r="B37" s="38" t="s">
        <v>48</v>
      </c>
      <c r="C37" s="38">
        <v>500055</v>
      </c>
      <c r="D37" s="33">
        <v>202401</v>
      </c>
      <c r="E37" s="68" t="s">
        <v>1605</v>
      </c>
      <c r="F37" s="28" t="s">
        <v>121</v>
      </c>
    </row>
    <row r="38" spans="1:6" ht="25.5" x14ac:dyDescent="0.25">
      <c r="A38" s="5">
        <v>26</v>
      </c>
      <c r="B38" s="38" t="s">
        <v>48</v>
      </c>
      <c r="C38" s="5">
        <v>509901</v>
      </c>
      <c r="D38" s="14">
        <v>990101</v>
      </c>
      <c r="E38" s="68" t="s">
        <v>42</v>
      </c>
      <c r="F38" s="28" t="s">
        <v>121</v>
      </c>
    </row>
    <row r="39" spans="1:6" ht="25.5" x14ac:dyDescent="0.25">
      <c r="A39" s="5">
        <v>27</v>
      </c>
      <c r="B39" s="38" t="s">
        <v>48</v>
      </c>
      <c r="C39" s="5">
        <v>509903</v>
      </c>
      <c r="D39" s="14">
        <v>990301</v>
      </c>
      <c r="E39" s="68" t="s">
        <v>43</v>
      </c>
      <c r="F39" s="28" t="s">
        <v>121</v>
      </c>
    </row>
    <row r="40" spans="1:6" x14ac:dyDescent="0.25">
      <c r="A40" s="5">
        <v>28</v>
      </c>
      <c r="B40" s="38" t="s">
        <v>48</v>
      </c>
      <c r="C40" s="5">
        <v>509905</v>
      </c>
      <c r="D40" s="14">
        <v>990501</v>
      </c>
      <c r="E40" s="68" t="s">
        <v>44</v>
      </c>
      <c r="F40" s="28" t="s">
        <v>121</v>
      </c>
    </row>
    <row r="41" spans="1:6" ht="38.25" x14ac:dyDescent="0.25">
      <c r="A41" s="5">
        <v>29</v>
      </c>
      <c r="B41" s="38" t="s">
        <v>48</v>
      </c>
      <c r="C41" s="5">
        <v>509907</v>
      </c>
      <c r="D41" s="14">
        <v>990701</v>
      </c>
      <c r="E41" s="64" t="s">
        <v>151</v>
      </c>
      <c r="F41" s="28" t="s">
        <v>121</v>
      </c>
    </row>
    <row r="42" spans="1:6" x14ac:dyDescent="0.25">
      <c r="A42" s="5">
        <v>30</v>
      </c>
      <c r="B42" s="38" t="s">
        <v>48</v>
      </c>
      <c r="C42" s="5">
        <v>509909</v>
      </c>
      <c r="D42" s="14">
        <v>990901</v>
      </c>
      <c r="E42" s="68" t="s">
        <v>45</v>
      </c>
      <c r="F42" s="28" t="s">
        <v>121</v>
      </c>
    </row>
    <row r="43" spans="1:6" ht="18" customHeight="1" x14ac:dyDescent="0.25">
      <c r="A43" s="5">
        <v>31</v>
      </c>
      <c r="B43" s="38" t="s">
        <v>48</v>
      </c>
      <c r="C43" s="5">
        <v>505112</v>
      </c>
      <c r="D43" s="10">
        <v>510112</v>
      </c>
      <c r="E43" s="34" t="s">
        <v>333</v>
      </c>
      <c r="F43" s="28" t="s">
        <v>121</v>
      </c>
    </row>
    <row r="44" spans="1:6" ht="25.5" x14ac:dyDescent="0.25">
      <c r="A44" s="5">
        <v>32</v>
      </c>
      <c r="B44" s="38" t="s">
        <v>48</v>
      </c>
      <c r="C44" s="32">
        <v>502102</v>
      </c>
      <c r="D44" s="33">
        <v>210102</v>
      </c>
      <c r="E44" s="64" t="s">
        <v>0</v>
      </c>
      <c r="F44" s="28" t="s">
        <v>121</v>
      </c>
    </row>
    <row r="45" spans="1:6" ht="39" customHeight="1" x14ac:dyDescent="0.25">
      <c r="A45" s="5">
        <v>33</v>
      </c>
      <c r="B45" s="38" t="s">
        <v>48</v>
      </c>
      <c r="C45" s="32">
        <v>509902</v>
      </c>
      <c r="D45" s="33">
        <v>990201</v>
      </c>
      <c r="E45" s="64" t="s">
        <v>376</v>
      </c>
      <c r="F45" s="28" t="s">
        <v>121</v>
      </c>
    </row>
    <row r="46" spans="1:6" ht="25.5" x14ac:dyDescent="0.25">
      <c r="A46" s="5">
        <v>34</v>
      </c>
      <c r="B46" s="38" t="s">
        <v>48</v>
      </c>
      <c r="C46" s="32">
        <v>505426</v>
      </c>
      <c r="D46" s="33">
        <v>542601</v>
      </c>
      <c r="E46" s="64" t="s">
        <v>34</v>
      </c>
      <c r="F46" s="28" t="s">
        <v>121</v>
      </c>
    </row>
    <row r="47" spans="1:6" ht="25.5" x14ac:dyDescent="0.25">
      <c r="A47" s="5">
        <v>35</v>
      </c>
      <c r="B47" s="38" t="s">
        <v>48</v>
      </c>
      <c r="C47" s="32">
        <v>501914</v>
      </c>
      <c r="D47" s="33">
        <v>191401</v>
      </c>
      <c r="E47" s="64" t="s">
        <v>33</v>
      </c>
      <c r="F47" s="28" t="s">
        <v>121</v>
      </c>
    </row>
    <row r="48" spans="1:6" x14ac:dyDescent="0.25">
      <c r="A48" s="5">
        <v>36</v>
      </c>
      <c r="B48" s="38" t="s">
        <v>48</v>
      </c>
      <c r="C48" s="38">
        <v>503624</v>
      </c>
      <c r="D48" s="38">
        <v>362701</v>
      </c>
      <c r="E48" s="34" t="s">
        <v>633</v>
      </c>
      <c r="F48" s="41" t="s">
        <v>121</v>
      </c>
    </row>
    <row r="49" spans="1:6" ht="25.5" x14ac:dyDescent="0.25">
      <c r="A49" s="5">
        <v>37</v>
      </c>
      <c r="B49" s="38" t="s">
        <v>48</v>
      </c>
      <c r="C49" s="38">
        <v>503602</v>
      </c>
      <c r="D49" s="38">
        <v>360201</v>
      </c>
      <c r="E49" s="34" t="s">
        <v>319</v>
      </c>
      <c r="F49" s="41" t="s">
        <v>121</v>
      </c>
    </row>
  </sheetData>
  <autoFilter ref="A12:F48" xr:uid="{00000000-0009-0000-0000-000003000000}"/>
  <mergeCells count="1">
    <mergeCell ref="A11:F11"/>
  </mergeCells>
  <conditionalFormatting sqref="B43 B42:E42 B28 B38:E40 A12:E14 B29:E32 B34:E36 B20:E20 B25:E27 B15:E16 A15:A20 A22:A36 B22:E23 A38:A49">
    <cfRule type="cellIs" dxfId="90" priority="54" operator="lessThan">
      <formula>0</formula>
    </cfRule>
  </conditionalFormatting>
  <conditionalFormatting sqref="D6:D10">
    <cfRule type="duplicateValues" dxfId="89" priority="52"/>
    <cfRule type="duplicateValues" dxfId="88" priority="53"/>
  </conditionalFormatting>
  <conditionalFormatting sqref="D6:D10">
    <cfRule type="duplicateValues" dxfId="87" priority="51"/>
  </conditionalFormatting>
  <conditionalFormatting sqref="D43">
    <cfRule type="duplicateValues" dxfId="86" priority="49"/>
    <cfRule type="duplicateValues" dxfId="85" priority="50"/>
  </conditionalFormatting>
  <conditionalFormatting sqref="D43">
    <cfRule type="duplicateValues" dxfId="84" priority="48"/>
  </conditionalFormatting>
  <conditionalFormatting sqref="D44">
    <cfRule type="duplicateValues" dxfId="83" priority="38"/>
  </conditionalFormatting>
  <conditionalFormatting sqref="E44">
    <cfRule type="duplicateValues" dxfId="82" priority="39"/>
  </conditionalFormatting>
  <conditionalFormatting sqref="C44">
    <cfRule type="duplicateValues" dxfId="81" priority="40"/>
  </conditionalFormatting>
  <conditionalFormatting sqref="B44">
    <cfRule type="cellIs" dxfId="80" priority="37" operator="lessThan">
      <formula>0</formula>
    </cfRule>
  </conditionalFormatting>
  <conditionalFormatting sqref="D45">
    <cfRule type="duplicateValues" dxfId="79" priority="35"/>
  </conditionalFormatting>
  <conditionalFormatting sqref="C45">
    <cfRule type="duplicateValues" dxfId="78" priority="36"/>
  </conditionalFormatting>
  <conditionalFormatting sqref="D46:D47">
    <cfRule type="duplicateValues" dxfId="77" priority="32"/>
  </conditionalFormatting>
  <conditionalFormatting sqref="E46:E47">
    <cfRule type="duplicateValues" dxfId="76" priority="33"/>
  </conditionalFormatting>
  <conditionalFormatting sqref="C46:C47">
    <cfRule type="duplicateValues" dxfId="75" priority="34"/>
  </conditionalFormatting>
  <conditionalFormatting sqref="B47">
    <cfRule type="cellIs" dxfId="74" priority="29" operator="lessThan">
      <formula>0</formula>
    </cfRule>
  </conditionalFormatting>
  <conditionalFormatting sqref="B45:B46">
    <cfRule type="cellIs" dxfId="73" priority="30" operator="lessThan">
      <formula>0</formula>
    </cfRule>
  </conditionalFormatting>
  <conditionalFormatting sqref="B41:D41">
    <cfRule type="cellIs" dxfId="72" priority="26" operator="lessThan">
      <formula>0</formula>
    </cfRule>
  </conditionalFormatting>
  <conditionalFormatting sqref="E41">
    <cfRule type="duplicateValues" dxfId="71" priority="23"/>
  </conditionalFormatting>
  <conditionalFormatting sqref="B18:E18">
    <cfRule type="cellIs" dxfId="70" priority="22" operator="lessThan">
      <formula>0</formula>
    </cfRule>
  </conditionalFormatting>
  <conditionalFormatting sqref="B24 E24">
    <cfRule type="cellIs" dxfId="69" priority="21" operator="lessThan">
      <formula>0</formula>
    </cfRule>
  </conditionalFormatting>
  <conditionalFormatting sqref="B19:E19">
    <cfRule type="cellIs" dxfId="68" priority="20" operator="lessThan">
      <formula>0</formula>
    </cfRule>
  </conditionalFormatting>
  <conditionalFormatting sqref="B17">
    <cfRule type="cellIs" dxfId="67" priority="19" operator="lessThan">
      <formula>0</formula>
    </cfRule>
  </conditionalFormatting>
  <conditionalFormatting sqref="B33:E33">
    <cfRule type="cellIs" dxfId="66" priority="18" operator="lessThan">
      <formula>0</formula>
    </cfRule>
  </conditionalFormatting>
  <conditionalFormatting sqref="B48:B49">
    <cfRule type="cellIs" dxfId="65" priority="11" operator="lessThan">
      <formula>0</formula>
    </cfRule>
  </conditionalFormatting>
  <conditionalFormatting sqref="A21:E21">
    <cfRule type="cellIs" dxfId="64" priority="3" operator="lessThan">
      <formula>0</formula>
    </cfRule>
  </conditionalFormatting>
  <conditionalFormatting sqref="E37 A37:B37">
    <cfRule type="cellIs" dxfId="63" priority="2" operator="lessThan">
      <formula>0</formula>
    </cfRule>
  </conditionalFormatting>
  <conditionalFormatting sqref="F1">
    <cfRule type="duplicateValues" dxfId="62" priority="1"/>
  </conditionalFormatting>
  <pageMargins left="0.7" right="0.7" top="0.75" bottom="0.75" header="0.3" footer="0.3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0ABA-5F25-4928-A650-39AEFE0F03B5}">
  <dimension ref="A1:O481"/>
  <sheetViews>
    <sheetView topLeftCell="C441" zoomScale="85" zoomScaleNormal="85" workbookViewId="0">
      <selection activeCell="J36" sqref="J36"/>
    </sheetView>
  </sheetViews>
  <sheetFormatPr defaultColWidth="9.140625" defaultRowHeight="15" x14ac:dyDescent="0.25"/>
  <cols>
    <col min="1" max="1" width="17" style="37" customWidth="1"/>
    <col min="2" max="2" width="19.140625" style="37" customWidth="1"/>
    <col min="3" max="3" width="84.140625" style="36" customWidth="1"/>
    <col min="4" max="4" width="14.28515625" style="151" customWidth="1"/>
    <col min="5" max="5" width="14.5703125" style="151" customWidth="1"/>
    <col min="6" max="6" width="14.7109375" style="151" customWidth="1"/>
    <col min="7" max="7" width="15.7109375" style="151" customWidth="1"/>
    <col min="8" max="8" width="16.140625" style="151" customWidth="1"/>
    <col min="9" max="9" width="28.28515625" style="36" customWidth="1"/>
    <col min="10" max="10" width="18.85546875" style="108" customWidth="1"/>
    <col min="11" max="12" width="18.85546875" style="36" customWidth="1"/>
    <col min="13" max="13" width="18.42578125" style="109" customWidth="1"/>
    <col min="14" max="14" width="21.140625" style="56" customWidth="1"/>
    <col min="15" max="16384" width="9.140625" style="36"/>
  </cols>
  <sheetData>
    <row r="1" spans="1:14" x14ac:dyDescent="0.25">
      <c r="A1" s="146"/>
      <c r="B1" s="146"/>
      <c r="C1" s="146"/>
      <c r="D1" s="146"/>
      <c r="E1" s="146"/>
      <c r="F1" s="147"/>
      <c r="G1" s="147"/>
      <c r="H1" s="148"/>
      <c r="I1" s="102"/>
      <c r="J1" s="103"/>
      <c r="K1" s="102"/>
      <c r="L1" s="102"/>
      <c r="M1" s="104"/>
      <c r="N1" s="211" t="s">
        <v>36</v>
      </c>
    </row>
    <row r="2" spans="1:14" s="85" customFormat="1" x14ac:dyDescent="0.25">
      <c r="A2" s="69"/>
      <c r="B2" s="69"/>
      <c r="C2" s="69"/>
      <c r="D2" s="69"/>
      <c r="E2" s="69"/>
      <c r="F2" s="146"/>
      <c r="G2" s="149"/>
      <c r="H2" s="149"/>
      <c r="N2" s="213" t="s">
        <v>1608</v>
      </c>
    </row>
    <row r="3" spans="1:14" x14ac:dyDescent="0.25">
      <c r="A3" s="91"/>
      <c r="B3" s="91"/>
      <c r="C3" s="88"/>
      <c r="D3" s="150"/>
      <c r="E3" s="150"/>
      <c r="F3" s="150"/>
      <c r="G3" s="150"/>
      <c r="H3" s="150"/>
      <c r="I3" s="105"/>
      <c r="J3" s="106"/>
      <c r="K3" s="105"/>
      <c r="L3" s="105"/>
      <c r="M3" s="107"/>
      <c r="N3" s="213" t="s">
        <v>1609</v>
      </c>
    </row>
    <row r="5" spans="1:14" x14ac:dyDescent="0.25">
      <c r="I5" s="7"/>
      <c r="J5" s="81"/>
      <c r="K5" s="7"/>
      <c r="L5" s="7"/>
      <c r="M5" s="57"/>
      <c r="N5" s="58" t="s">
        <v>106</v>
      </c>
    </row>
    <row r="6" spans="1:14" x14ac:dyDescent="0.25">
      <c r="I6" s="7"/>
      <c r="J6" s="81"/>
      <c r="K6" s="7"/>
      <c r="L6" s="7"/>
      <c r="M6" s="57"/>
      <c r="N6" s="58" t="s">
        <v>11</v>
      </c>
    </row>
    <row r="7" spans="1:14" x14ac:dyDescent="0.25">
      <c r="I7" s="7"/>
      <c r="J7" s="81"/>
      <c r="K7" s="7"/>
      <c r="L7" s="7"/>
      <c r="M7" s="57"/>
      <c r="N7" s="70" t="s">
        <v>637</v>
      </c>
    </row>
    <row r="8" spans="1:14" x14ac:dyDescent="0.25">
      <c r="I8" s="17"/>
      <c r="J8" s="81"/>
      <c r="K8" s="17"/>
      <c r="L8" s="17"/>
      <c r="M8" s="57"/>
      <c r="N8" s="70" t="s">
        <v>1594</v>
      </c>
    </row>
    <row r="9" spans="1:14" x14ac:dyDescent="0.25">
      <c r="A9" s="88"/>
      <c r="B9" s="88"/>
      <c r="C9" s="88"/>
      <c r="D9" s="152"/>
      <c r="E9" s="152"/>
      <c r="F9" s="152"/>
      <c r="G9" s="152"/>
    </row>
    <row r="11" spans="1:14" s="62" customFormat="1" ht="33" customHeight="1" x14ac:dyDescent="0.25">
      <c r="A11" s="540" t="s">
        <v>1598</v>
      </c>
      <c r="B11" s="540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</row>
    <row r="12" spans="1:14" s="62" customFormat="1" ht="81.75" customHeight="1" x14ac:dyDescent="0.25">
      <c r="A12" s="541" t="s">
        <v>9</v>
      </c>
      <c r="B12" s="541" t="s">
        <v>1180</v>
      </c>
      <c r="C12" s="543" t="s">
        <v>268</v>
      </c>
      <c r="D12" s="545" t="s">
        <v>269</v>
      </c>
      <c r="E12" s="546"/>
      <c r="F12" s="546"/>
      <c r="G12" s="546"/>
      <c r="H12" s="547"/>
      <c r="I12" s="548" t="s">
        <v>371</v>
      </c>
      <c r="J12" s="550" t="s">
        <v>381</v>
      </c>
      <c r="K12" s="548" t="s">
        <v>270</v>
      </c>
      <c r="L12" s="548" t="s">
        <v>379</v>
      </c>
      <c r="M12" s="552" t="s">
        <v>271</v>
      </c>
      <c r="N12" s="538" t="s">
        <v>272</v>
      </c>
    </row>
    <row r="13" spans="1:14" s="62" customFormat="1" ht="57.75" customHeight="1" x14ac:dyDescent="0.25">
      <c r="A13" s="542"/>
      <c r="B13" s="542"/>
      <c r="C13" s="544"/>
      <c r="D13" s="153" t="s">
        <v>273</v>
      </c>
      <c r="E13" s="154" t="s">
        <v>652</v>
      </c>
      <c r="F13" s="154" t="s">
        <v>653</v>
      </c>
      <c r="G13" s="154" t="s">
        <v>373</v>
      </c>
      <c r="H13" s="154" t="s">
        <v>274</v>
      </c>
      <c r="I13" s="549"/>
      <c r="J13" s="551"/>
      <c r="K13" s="549"/>
      <c r="L13" s="549"/>
      <c r="M13" s="553"/>
      <c r="N13" s="539"/>
    </row>
    <row r="14" spans="1:14" s="63" customFormat="1" ht="14.25" x14ac:dyDescent="0.2">
      <c r="A14" s="167">
        <v>10101</v>
      </c>
      <c r="B14" s="167"/>
      <c r="C14" s="168" t="s">
        <v>288</v>
      </c>
      <c r="D14" s="169"/>
      <c r="E14" s="169"/>
      <c r="F14" s="169"/>
      <c r="G14" s="169"/>
      <c r="H14" s="170"/>
      <c r="I14" s="171"/>
      <c r="J14" s="172"/>
      <c r="K14" s="173"/>
      <c r="L14" s="173"/>
      <c r="M14" s="174"/>
      <c r="N14" s="175">
        <f>SUM(N15:N16)</f>
        <v>546.63333333333333</v>
      </c>
    </row>
    <row r="15" spans="1:14" s="62" customFormat="1" x14ac:dyDescent="0.25">
      <c r="A15" s="33">
        <v>10101</v>
      </c>
      <c r="B15" s="33" t="s">
        <v>1181</v>
      </c>
      <c r="C15" s="72" t="s">
        <v>396</v>
      </c>
      <c r="D15" s="155"/>
      <c r="E15" s="155"/>
      <c r="F15" s="155"/>
      <c r="G15" s="155"/>
      <c r="H15" s="156" t="s">
        <v>276</v>
      </c>
      <c r="I15" s="95" t="s">
        <v>372</v>
      </c>
      <c r="J15" s="99">
        <v>3644.2</v>
      </c>
      <c r="K15" s="101">
        <v>0.9</v>
      </c>
      <c r="L15" s="101"/>
      <c r="M15" s="96">
        <v>3279.8</v>
      </c>
      <c r="N15" s="83">
        <v>273.31666666666666</v>
      </c>
    </row>
    <row r="16" spans="1:14" s="62" customFormat="1" ht="26.25" x14ac:dyDescent="0.25">
      <c r="A16" s="33">
        <v>10101</v>
      </c>
      <c r="B16" s="33"/>
      <c r="C16" s="78" t="s">
        <v>397</v>
      </c>
      <c r="D16" s="155"/>
      <c r="E16" s="155"/>
      <c r="F16" s="155"/>
      <c r="G16" s="155"/>
      <c r="H16" s="156" t="s">
        <v>276</v>
      </c>
      <c r="I16" s="95" t="s">
        <v>372</v>
      </c>
      <c r="J16" s="99">
        <v>3644.2</v>
      </c>
      <c r="K16" s="101">
        <v>0.9</v>
      </c>
      <c r="L16" s="101"/>
      <c r="M16" s="96">
        <v>3279.8</v>
      </c>
      <c r="N16" s="83">
        <v>273.31666666666666</v>
      </c>
    </row>
    <row r="17" spans="1:14" s="63" customFormat="1" x14ac:dyDescent="0.2">
      <c r="A17" s="167">
        <v>20101</v>
      </c>
      <c r="B17" s="167"/>
      <c r="C17" s="176" t="s">
        <v>654</v>
      </c>
      <c r="D17" s="170"/>
      <c r="E17" s="170"/>
      <c r="F17" s="170"/>
      <c r="G17" s="170"/>
      <c r="H17" s="170"/>
      <c r="I17" s="177"/>
      <c r="J17" s="178"/>
      <c r="K17" s="179"/>
      <c r="L17" s="179"/>
      <c r="M17" s="96"/>
      <c r="N17" s="175">
        <f>SUM(N18:N29)</f>
        <v>2123.9583333333335</v>
      </c>
    </row>
    <row r="18" spans="1:14" s="62" customFormat="1" x14ac:dyDescent="0.25">
      <c r="A18" s="33">
        <v>20101</v>
      </c>
      <c r="B18" s="33" t="s">
        <v>1182</v>
      </c>
      <c r="C18" s="75" t="s">
        <v>655</v>
      </c>
      <c r="D18" s="156"/>
      <c r="E18" s="156" t="s">
        <v>276</v>
      </c>
      <c r="F18" s="156"/>
      <c r="G18" s="156"/>
      <c r="H18" s="156"/>
      <c r="I18" s="38" t="s">
        <v>372</v>
      </c>
      <c r="J18" s="99">
        <v>1656.4</v>
      </c>
      <c r="K18" s="101">
        <v>0.90424800000000005</v>
      </c>
      <c r="L18" s="101">
        <v>1.0047200000000001</v>
      </c>
      <c r="M18" s="96">
        <v>1497.8</v>
      </c>
      <c r="N18" s="83">
        <v>124.81666666666666</v>
      </c>
    </row>
    <row r="19" spans="1:14" s="62" customFormat="1" x14ac:dyDescent="0.25">
      <c r="A19" s="33">
        <v>20101</v>
      </c>
      <c r="B19" s="33" t="s">
        <v>1183</v>
      </c>
      <c r="C19" s="75" t="s">
        <v>656</v>
      </c>
      <c r="D19" s="156"/>
      <c r="E19" s="156"/>
      <c r="F19" s="156" t="s">
        <v>276</v>
      </c>
      <c r="G19" s="156"/>
      <c r="H19" s="156"/>
      <c r="I19" s="38" t="s">
        <v>372</v>
      </c>
      <c r="J19" s="99">
        <v>3312.9</v>
      </c>
      <c r="K19" s="101">
        <v>0.90564299999999998</v>
      </c>
      <c r="L19" s="101">
        <v>1.00627</v>
      </c>
      <c r="M19" s="96">
        <v>3000.3</v>
      </c>
      <c r="N19" s="83">
        <v>250.02500000000001</v>
      </c>
    </row>
    <row r="20" spans="1:14" s="62" customFormat="1" x14ac:dyDescent="0.25">
      <c r="A20" s="33">
        <v>20101</v>
      </c>
      <c r="B20" s="33" t="s">
        <v>1184</v>
      </c>
      <c r="C20" s="75" t="s">
        <v>657</v>
      </c>
      <c r="D20" s="156"/>
      <c r="E20" s="156"/>
      <c r="F20" s="156" t="s">
        <v>276</v>
      </c>
      <c r="G20" s="156"/>
      <c r="H20" s="156"/>
      <c r="I20" s="38" t="s">
        <v>372</v>
      </c>
      <c r="J20" s="99">
        <v>3312.9</v>
      </c>
      <c r="K20" s="101">
        <v>0.90511199999999992</v>
      </c>
      <c r="L20" s="101">
        <v>1.0056799999999999</v>
      </c>
      <c r="M20" s="96">
        <v>2998.5</v>
      </c>
      <c r="N20" s="83">
        <v>249.875</v>
      </c>
    </row>
    <row r="21" spans="1:14" s="62" customFormat="1" ht="30" customHeight="1" x14ac:dyDescent="0.25">
      <c r="A21" s="33">
        <v>20101</v>
      </c>
      <c r="B21" s="33" t="s">
        <v>1185</v>
      </c>
      <c r="C21" s="75" t="s">
        <v>658</v>
      </c>
      <c r="D21" s="156"/>
      <c r="E21" s="156" t="s">
        <v>370</v>
      </c>
      <c r="F21" s="156"/>
      <c r="G21" s="156"/>
      <c r="H21" s="156"/>
      <c r="I21" s="38" t="s">
        <v>372</v>
      </c>
      <c r="J21" s="99">
        <v>1656.4</v>
      </c>
      <c r="K21" s="101">
        <v>0.90505800000000003</v>
      </c>
      <c r="L21" s="101">
        <v>1.00562</v>
      </c>
      <c r="M21" s="96">
        <v>1499.1</v>
      </c>
      <c r="N21" s="83">
        <v>124.925</v>
      </c>
    </row>
    <row r="22" spans="1:14" s="62" customFormat="1" ht="35.25" customHeight="1" x14ac:dyDescent="0.25">
      <c r="A22" s="33">
        <v>20101</v>
      </c>
      <c r="B22" s="33" t="s">
        <v>1186</v>
      </c>
      <c r="C22" s="75" t="s">
        <v>659</v>
      </c>
      <c r="D22" s="156"/>
      <c r="E22" s="156" t="s">
        <v>276</v>
      </c>
      <c r="F22" s="156"/>
      <c r="G22" s="156"/>
      <c r="H22" s="156"/>
      <c r="I22" s="38" t="s">
        <v>372</v>
      </c>
      <c r="J22" s="99">
        <v>1656.4</v>
      </c>
      <c r="K22" s="101">
        <v>0.91040399999999999</v>
      </c>
      <c r="L22" s="101">
        <v>1.01156</v>
      </c>
      <c r="M22" s="96">
        <v>1508</v>
      </c>
      <c r="N22" s="83">
        <v>125.66666666666667</v>
      </c>
    </row>
    <row r="23" spans="1:14" s="62" customFormat="1" x14ac:dyDescent="0.25">
      <c r="A23" s="33">
        <v>20101</v>
      </c>
      <c r="B23" s="33" t="s">
        <v>1187</v>
      </c>
      <c r="C23" s="75" t="s">
        <v>660</v>
      </c>
      <c r="D23" s="156"/>
      <c r="E23" s="156" t="s">
        <v>276</v>
      </c>
      <c r="F23" s="156"/>
      <c r="G23" s="156"/>
      <c r="H23" s="156"/>
      <c r="I23" s="38" t="s">
        <v>372</v>
      </c>
      <c r="J23" s="99">
        <v>1656.4</v>
      </c>
      <c r="K23" s="101">
        <v>0.904941</v>
      </c>
      <c r="L23" s="101">
        <v>1.00549</v>
      </c>
      <c r="M23" s="96">
        <v>1498.9</v>
      </c>
      <c r="N23" s="83">
        <v>124.90833333333335</v>
      </c>
    </row>
    <row r="24" spans="1:14" s="62" customFormat="1" x14ac:dyDescent="0.25">
      <c r="A24" s="33">
        <v>20101</v>
      </c>
      <c r="B24" s="33" t="s">
        <v>1188</v>
      </c>
      <c r="C24" s="75" t="s">
        <v>661</v>
      </c>
      <c r="D24" s="156"/>
      <c r="E24" s="156" t="s">
        <v>276</v>
      </c>
      <c r="F24" s="156"/>
      <c r="G24" s="156"/>
      <c r="H24" s="156"/>
      <c r="I24" s="38" t="s">
        <v>372</v>
      </c>
      <c r="J24" s="99">
        <v>1656.4</v>
      </c>
      <c r="K24" s="101">
        <v>0.90285299999999991</v>
      </c>
      <c r="L24" s="101">
        <v>1.0031699999999999</v>
      </c>
      <c r="M24" s="96">
        <v>1495.5</v>
      </c>
      <c r="N24" s="83">
        <v>124.625</v>
      </c>
    </row>
    <row r="25" spans="1:14" s="62" customFormat="1" ht="23.25" customHeight="1" x14ac:dyDescent="0.25">
      <c r="A25" s="33">
        <v>20101</v>
      </c>
      <c r="B25" s="33" t="s">
        <v>1189</v>
      </c>
      <c r="C25" s="54" t="s">
        <v>662</v>
      </c>
      <c r="D25" s="156"/>
      <c r="E25" s="156" t="s">
        <v>276</v>
      </c>
      <c r="F25" s="156"/>
      <c r="G25" s="156"/>
      <c r="H25" s="156"/>
      <c r="I25" s="38" t="s">
        <v>372</v>
      </c>
      <c r="J25" s="99">
        <v>1656.4</v>
      </c>
      <c r="K25" s="101">
        <v>0.90576000000000001</v>
      </c>
      <c r="L25" s="101">
        <v>1.0064</v>
      </c>
      <c r="M25" s="96">
        <v>1500.3</v>
      </c>
      <c r="N25" s="83">
        <v>125.02499999999999</v>
      </c>
    </row>
    <row r="26" spans="1:14" s="62" customFormat="1" x14ac:dyDescent="0.25">
      <c r="A26" s="33">
        <v>20101</v>
      </c>
      <c r="B26" s="33" t="s">
        <v>1190</v>
      </c>
      <c r="C26" s="54" t="s">
        <v>663</v>
      </c>
      <c r="D26" s="156"/>
      <c r="E26" s="156" t="s">
        <v>276</v>
      </c>
      <c r="F26" s="156"/>
      <c r="G26" s="156"/>
      <c r="H26" s="156"/>
      <c r="I26" s="38" t="s">
        <v>372</v>
      </c>
      <c r="J26" s="99">
        <v>1656.4</v>
      </c>
      <c r="K26" s="101">
        <v>0.90459000000000012</v>
      </c>
      <c r="L26" s="101">
        <v>1.0051000000000001</v>
      </c>
      <c r="M26" s="96">
        <v>1498.4</v>
      </c>
      <c r="N26" s="83">
        <v>124.86666666666667</v>
      </c>
    </row>
    <row r="27" spans="1:14" s="62" customFormat="1" x14ac:dyDescent="0.25">
      <c r="A27" s="33">
        <v>20101</v>
      </c>
      <c r="B27" s="33" t="s">
        <v>1191</v>
      </c>
      <c r="C27" s="54" t="s">
        <v>664</v>
      </c>
      <c r="D27" s="156"/>
      <c r="E27" s="156"/>
      <c r="F27" s="156" t="s">
        <v>276</v>
      </c>
      <c r="G27" s="156"/>
      <c r="H27" s="156"/>
      <c r="I27" s="38" t="s">
        <v>372</v>
      </c>
      <c r="J27" s="99">
        <v>3312.9</v>
      </c>
      <c r="K27" s="101">
        <v>0.90450900000000001</v>
      </c>
      <c r="L27" s="101">
        <v>1.00501</v>
      </c>
      <c r="M27" s="96">
        <v>2996.5</v>
      </c>
      <c r="N27" s="83">
        <v>249.70833333333334</v>
      </c>
    </row>
    <row r="28" spans="1:14" s="62" customFormat="1" x14ac:dyDescent="0.25">
      <c r="A28" s="33">
        <v>20101</v>
      </c>
      <c r="B28" s="33" t="s">
        <v>1192</v>
      </c>
      <c r="C28" s="54" t="s">
        <v>665</v>
      </c>
      <c r="D28" s="156"/>
      <c r="E28" s="156"/>
      <c r="F28" s="156" t="s">
        <v>276</v>
      </c>
      <c r="G28" s="156"/>
      <c r="H28" s="156"/>
      <c r="I28" s="38" t="s">
        <v>372</v>
      </c>
      <c r="J28" s="99">
        <v>3312.9</v>
      </c>
      <c r="K28" s="101">
        <v>0.90447299999999997</v>
      </c>
      <c r="L28" s="101">
        <v>1.0049699999999999</v>
      </c>
      <c r="M28" s="96">
        <v>2996.4</v>
      </c>
      <c r="N28" s="83">
        <v>249.70000000000002</v>
      </c>
    </row>
    <row r="29" spans="1:14" s="62" customFormat="1" x14ac:dyDescent="0.25">
      <c r="A29" s="33">
        <v>20101</v>
      </c>
      <c r="B29" s="33" t="s">
        <v>1193</v>
      </c>
      <c r="C29" s="75" t="s">
        <v>666</v>
      </c>
      <c r="D29" s="156"/>
      <c r="E29" s="156"/>
      <c r="F29" s="156" t="s">
        <v>276</v>
      </c>
      <c r="G29" s="156"/>
      <c r="H29" s="156"/>
      <c r="I29" s="38" t="s">
        <v>372</v>
      </c>
      <c r="J29" s="99">
        <v>3312.9</v>
      </c>
      <c r="K29" s="101">
        <v>0.90488700000000011</v>
      </c>
      <c r="L29" s="101">
        <v>1.00543</v>
      </c>
      <c r="M29" s="96">
        <v>2997.8</v>
      </c>
      <c r="N29" s="83">
        <v>249.81666666666669</v>
      </c>
    </row>
    <row r="30" spans="1:14" s="63" customFormat="1" x14ac:dyDescent="0.2">
      <c r="A30" s="167">
        <v>210101</v>
      </c>
      <c r="B30" s="167"/>
      <c r="C30" s="168" t="s">
        <v>290</v>
      </c>
      <c r="D30" s="170"/>
      <c r="E30" s="170"/>
      <c r="F30" s="170"/>
      <c r="G30" s="170"/>
      <c r="H30" s="170"/>
      <c r="I30" s="177"/>
      <c r="J30" s="178"/>
      <c r="K30" s="180"/>
      <c r="L30" s="181"/>
      <c r="M30" s="96"/>
      <c r="N30" s="175">
        <f>N31</f>
        <v>124.23333333333333</v>
      </c>
    </row>
    <row r="31" spans="1:14" s="63" customFormat="1" x14ac:dyDescent="0.2">
      <c r="A31" s="33">
        <v>210101</v>
      </c>
      <c r="B31" s="33" t="s">
        <v>1194</v>
      </c>
      <c r="C31" s="75" t="s">
        <v>398</v>
      </c>
      <c r="D31" s="156"/>
      <c r="E31" s="156" t="s">
        <v>276</v>
      </c>
      <c r="F31" s="156"/>
      <c r="G31" s="156"/>
      <c r="H31" s="156"/>
      <c r="I31" s="38" t="s">
        <v>372</v>
      </c>
      <c r="J31" s="99">
        <v>1656.4</v>
      </c>
      <c r="K31" s="101">
        <v>0.9</v>
      </c>
      <c r="L31" s="101"/>
      <c r="M31" s="96">
        <v>1490.8</v>
      </c>
      <c r="N31" s="83">
        <v>124.23333333333333</v>
      </c>
    </row>
    <row r="32" spans="1:14" s="62" customFormat="1" x14ac:dyDescent="0.25">
      <c r="A32" s="167" t="s">
        <v>159</v>
      </c>
      <c r="B32" s="167"/>
      <c r="C32" s="176" t="s">
        <v>638</v>
      </c>
      <c r="D32" s="170"/>
      <c r="E32" s="170"/>
      <c r="F32" s="170"/>
      <c r="G32" s="170"/>
      <c r="H32" s="170"/>
      <c r="I32" s="177"/>
      <c r="J32" s="178"/>
      <c r="K32" s="179"/>
      <c r="L32" s="179"/>
      <c r="M32" s="96"/>
      <c r="N32" s="175">
        <f>SUM(N33:N36)</f>
        <v>750.50833333333333</v>
      </c>
    </row>
    <row r="33" spans="1:14" s="62" customFormat="1" x14ac:dyDescent="0.25">
      <c r="A33" s="33" t="s">
        <v>159</v>
      </c>
      <c r="B33" s="33" t="s">
        <v>1195</v>
      </c>
      <c r="C33" s="75" t="s">
        <v>667</v>
      </c>
      <c r="D33" s="156"/>
      <c r="E33" s="156" t="s">
        <v>276</v>
      </c>
      <c r="F33" s="156"/>
      <c r="G33" s="156"/>
      <c r="H33" s="156"/>
      <c r="I33" s="38" t="s">
        <v>372</v>
      </c>
      <c r="J33" s="99">
        <v>1656.4</v>
      </c>
      <c r="K33" s="101">
        <v>0.90436500000000009</v>
      </c>
      <c r="L33" s="101">
        <v>1.00485</v>
      </c>
      <c r="M33" s="96">
        <v>1498</v>
      </c>
      <c r="N33" s="83">
        <v>124.83333333333333</v>
      </c>
    </row>
    <row r="34" spans="1:14" s="62" customFormat="1" ht="27" customHeight="1" x14ac:dyDescent="0.25">
      <c r="A34" s="33" t="s">
        <v>159</v>
      </c>
      <c r="B34" s="33" t="s">
        <v>1196</v>
      </c>
      <c r="C34" s="75" t="s">
        <v>668</v>
      </c>
      <c r="D34" s="156"/>
      <c r="E34" s="156"/>
      <c r="F34" s="156" t="s">
        <v>276</v>
      </c>
      <c r="G34" s="156"/>
      <c r="H34" s="156"/>
      <c r="I34" s="38" t="s">
        <v>372</v>
      </c>
      <c r="J34" s="99">
        <v>3312.9</v>
      </c>
      <c r="K34" s="101">
        <v>0.90700199999999997</v>
      </c>
      <c r="L34" s="101">
        <v>1.0077799999999999</v>
      </c>
      <c r="M34" s="96">
        <v>3004.8</v>
      </c>
      <c r="N34" s="83">
        <v>250.4</v>
      </c>
    </row>
    <row r="35" spans="1:14" s="63" customFormat="1" ht="29.25" customHeight="1" x14ac:dyDescent="0.2">
      <c r="A35" s="33" t="s">
        <v>159</v>
      </c>
      <c r="B35" s="33" t="s">
        <v>1197</v>
      </c>
      <c r="C35" s="75" t="s">
        <v>669</v>
      </c>
      <c r="D35" s="156"/>
      <c r="E35" s="156"/>
      <c r="F35" s="156" t="s">
        <v>276</v>
      </c>
      <c r="G35" s="156"/>
      <c r="H35" s="156"/>
      <c r="I35" s="38" t="s">
        <v>372</v>
      </c>
      <c r="J35" s="99">
        <v>3312.9</v>
      </c>
      <c r="K35" s="101">
        <v>0.9083159999999999</v>
      </c>
      <c r="L35" s="101">
        <v>1.0092399999999999</v>
      </c>
      <c r="M35" s="96">
        <v>3009.2</v>
      </c>
      <c r="N35" s="83">
        <v>250.76666666666665</v>
      </c>
    </row>
    <row r="36" spans="1:14" s="62" customFormat="1" x14ac:dyDescent="0.25">
      <c r="A36" s="33" t="s">
        <v>159</v>
      </c>
      <c r="B36" s="33" t="s">
        <v>1198</v>
      </c>
      <c r="C36" s="75" t="s">
        <v>670</v>
      </c>
      <c r="D36" s="156"/>
      <c r="E36" s="156" t="s">
        <v>276</v>
      </c>
      <c r="F36" s="156"/>
      <c r="G36" s="156"/>
      <c r="H36" s="156"/>
      <c r="I36" s="38" t="s">
        <v>372</v>
      </c>
      <c r="J36" s="99">
        <v>1656.4</v>
      </c>
      <c r="K36" s="101">
        <v>0.902034</v>
      </c>
      <c r="L36" s="101">
        <v>1.0022599999999999</v>
      </c>
      <c r="M36" s="96">
        <v>1494.1</v>
      </c>
      <c r="N36" s="83">
        <v>124.50833333333333</v>
      </c>
    </row>
    <row r="37" spans="1:14" s="62" customFormat="1" x14ac:dyDescent="0.25">
      <c r="A37" s="167">
        <v>41601</v>
      </c>
      <c r="B37" s="167"/>
      <c r="C37" s="168" t="s">
        <v>286</v>
      </c>
      <c r="D37" s="170"/>
      <c r="E37" s="170"/>
      <c r="F37" s="170"/>
      <c r="G37" s="170"/>
      <c r="H37" s="170"/>
      <c r="I37" s="177"/>
      <c r="J37" s="178"/>
      <c r="K37" s="179"/>
      <c r="L37" s="179"/>
      <c r="M37" s="96"/>
      <c r="N37" s="175">
        <f>SUM(N38:N53)</f>
        <v>3006.4499999999994</v>
      </c>
    </row>
    <row r="38" spans="1:14" s="62" customFormat="1" ht="24.75" customHeight="1" x14ac:dyDescent="0.25">
      <c r="A38" s="33">
        <v>41601</v>
      </c>
      <c r="B38" s="33" t="s">
        <v>1199</v>
      </c>
      <c r="C38" s="34" t="s">
        <v>671</v>
      </c>
      <c r="D38" s="156"/>
      <c r="E38" s="156" t="s">
        <v>276</v>
      </c>
      <c r="F38" s="156"/>
      <c r="G38" s="156"/>
      <c r="H38" s="156"/>
      <c r="I38" s="38" t="s">
        <v>372</v>
      </c>
      <c r="J38" s="99">
        <v>1656.4</v>
      </c>
      <c r="K38" s="101">
        <v>0.9</v>
      </c>
      <c r="L38" s="101"/>
      <c r="M38" s="96">
        <v>1490.8</v>
      </c>
      <c r="N38" s="83">
        <v>124.23333333333333</v>
      </c>
    </row>
    <row r="39" spans="1:14" s="62" customFormat="1" ht="24.75" customHeight="1" x14ac:dyDescent="0.25">
      <c r="A39" s="33">
        <v>41601</v>
      </c>
      <c r="B39" s="33"/>
      <c r="C39" s="34" t="s">
        <v>672</v>
      </c>
      <c r="D39" s="156"/>
      <c r="E39" s="156"/>
      <c r="F39" s="156"/>
      <c r="G39" s="156"/>
      <c r="H39" s="156" t="s">
        <v>370</v>
      </c>
      <c r="I39" s="38" t="s">
        <v>372</v>
      </c>
      <c r="J39" s="99">
        <v>3644.2</v>
      </c>
      <c r="K39" s="101">
        <v>0.9</v>
      </c>
      <c r="L39" s="101"/>
      <c r="M39" s="96">
        <v>3279.8</v>
      </c>
      <c r="N39" s="83">
        <v>273.31666666666666</v>
      </c>
    </row>
    <row r="40" spans="1:14" s="62" customFormat="1" x14ac:dyDescent="0.25">
      <c r="A40" s="33">
        <v>41601</v>
      </c>
      <c r="B40" s="33" t="s">
        <v>1200</v>
      </c>
      <c r="C40" s="34" t="s">
        <v>673</v>
      </c>
      <c r="D40" s="156"/>
      <c r="E40" s="156"/>
      <c r="F40" s="156" t="s">
        <v>276</v>
      </c>
      <c r="G40" s="156"/>
      <c r="H40" s="156"/>
      <c r="I40" s="38" t="s">
        <v>372</v>
      </c>
      <c r="J40" s="99">
        <v>3312.9</v>
      </c>
      <c r="K40" s="101">
        <v>0.9</v>
      </c>
      <c r="L40" s="101"/>
      <c r="M40" s="96">
        <v>2981.6</v>
      </c>
      <c r="N40" s="83">
        <v>248.46666666666667</v>
      </c>
    </row>
    <row r="41" spans="1:14" s="62" customFormat="1" x14ac:dyDescent="0.25">
      <c r="A41" s="33">
        <v>41601</v>
      </c>
      <c r="B41" s="33" t="s">
        <v>1201</v>
      </c>
      <c r="C41" s="75" t="s">
        <v>674</v>
      </c>
      <c r="D41" s="156"/>
      <c r="E41" s="156"/>
      <c r="F41" s="156" t="s">
        <v>276</v>
      </c>
      <c r="G41" s="156"/>
      <c r="H41" s="156"/>
      <c r="I41" s="38" t="s">
        <v>372</v>
      </c>
      <c r="J41" s="99">
        <v>3312.9</v>
      </c>
      <c r="K41" s="101">
        <v>0.9</v>
      </c>
      <c r="L41" s="101"/>
      <c r="M41" s="96">
        <v>2981.6</v>
      </c>
      <c r="N41" s="83">
        <v>248.46666666666667</v>
      </c>
    </row>
    <row r="42" spans="1:14" s="62" customFormat="1" x14ac:dyDescent="0.25">
      <c r="A42" s="33">
        <v>41601</v>
      </c>
      <c r="B42" s="33" t="s">
        <v>1202</v>
      </c>
      <c r="C42" s="34" t="s">
        <v>675</v>
      </c>
      <c r="D42" s="156"/>
      <c r="E42" s="156"/>
      <c r="F42" s="156" t="s">
        <v>276</v>
      </c>
      <c r="G42" s="156"/>
      <c r="H42" s="156"/>
      <c r="I42" s="38" t="s">
        <v>372</v>
      </c>
      <c r="J42" s="99">
        <v>3312.9</v>
      </c>
      <c r="K42" s="101">
        <v>0.9</v>
      </c>
      <c r="L42" s="101"/>
      <c r="M42" s="96">
        <v>2981.6</v>
      </c>
      <c r="N42" s="83">
        <v>248.46666666666667</v>
      </c>
    </row>
    <row r="43" spans="1:14" s="62" customFormat="1" x14ac:dyDescent="0.25">
      <c r="A43" s="33">
        <v>41601</v>
      </c>
      <c r="B43" s="33" t="s">
        <v>1203</v>
      </c>
      <c r="C43" s="34" t="s">
        <v>676</v>
      </c>
      <c r="D43" s="156"/>
      <c r="E43" s="156" t="s">
        <v>276</v>
      </c>
      <c r="F43" s="156"/>
      <c r="G43" s="156"/>
      <c r="H43" s="156"/>
      <c r="I43" s="38" t="s">
        <v>372</v>
      </c>
      <c r="J43" s="99">
        <v>1656.4</v>
      </c>
      <c r="K43" s="101">
        <v>0.9</v>
      </c>
      <c r="L43" s="101"/>
      <c r="M43" s="96">
        <v>1490.8</v>
      </c>
      <c r="N43" s="83">
        <v>124.23333333333333</v>
      </c>
    </row>
    <row r="44" spans="1:14" s="62" customFormat="1" x14ac:dyDescent="0.25">
      <c r="A44" s="33">
        <v>41601</v>
      </c>
      <c r="B44" s="33" t="s">
        <v>1204</v>
      </c>
      <c r="C44" s="34" t="s">
        <v>677</v>
      </c>
      <c r="D44" s="156"/>
      <c r="E44" s="156" t="s">
        <v>276</v>
      </c>
      <c r="F44" s="156"/>
      <c r="G44" s="156"/>
      <c r="H44" s="156"/>
      <c r="I44" s="38" t="s">
        <v>372</v>
      </c>
      <c r="J44" s="99">
        <v>1656.4</v>
      </c>
      <c r="K44" s="101">
        <v>0.9</v>
      </c>
      <c r="L44" s="101"/>
      <c r="M44" s="96">
        <v>1490.8</v>
      </c>
      <c r="N44" s="83">
        <v>124.23333333333333</v>
      </c>
    </row>
    <row r="45" spans="1:14" s="62" customFormat="1" x14ac:dyDescent="0.25">
      <c r="A45" s="33">
        <v>41601</v>
      </c>
      <c r="B45" s="33" t="s">
        <v>1205</v>
      </c>
      <c r="C45" s="34" t="s">
        <v>678</v>
      </c>
      <c r="D45" s="156"/>
      <c r="E45" s="156"/>
      <c r="F45" s="156"/>
      <c r="G45" s="156" t="s">
        <v>276</v>
      </c>
      <c r="H45" s="156"/>
      <c r="I45" s="38" t="s">
        <v>372</v>
      </c>
      <c r="J45" s="99">
        <v>3312.9</v>
      </c>
      <c r="K45" s="101">
        <v>0.9</v>
      </c>
      <c r="L45" s="101"/>
      <c r="M45" s="96">
        <v>2981.6</v>
      </c>
      <c r="N45" s="83">
        <v>248.46666666666667</v>
      </c>
    </row>
    <row r="46" spans="1:14" s="62" customFormat="1" x14ac:dyDescent="0.25">
      <c r="A46" s="33">
        <v>41601</v>
      </c>
      <c r="B46" s="33" t="s">
        <v>1206</v>
      </c>
      <c r="C46" s="34" t="s">
        <v>679</v>
      </c>
      <c r="D46" s="156"/>
      <c r="E46" s="156"/>
      <c r="F46" s="156" t="s">
        <v>370</v>
      </c>
      <c r="G46" s="156"/>
      <c r="H46" s="156"/>
      <c r="I46" s="38" t="s">
        <v>372</v>
      </c>
      <c r="J46" s="99">
        <v>3312.9</v>
      </c>
      <c r="K46" s="101">
        <v>0.9</v>
      </c>
      <c r="L46" s="101"/>
      <c r="M46" s="96">
        <v>2981.6</v>
      </c>
      <c r="N46" s="83">
        <v>248.46666666666667</v>
      </c>
    </row>
    <row r="47" spans="1:14" s="62" customFormat="1" x14ac:dyDescent="0.25">
      <c r="A47" s="33">
        <v>41601</v>
      </c>
      <c r="B47" s="33" t="s">
        <v>1207</v>
      </c>
      <c r="C47" s="75" t="s">
        <v>680</v>
      </c>
      <c r="D47" s="156"/>
      <c r="E47" s="156" t="s">
        <v>276</v>
      </c>
      <c r="F47" s="156"/>
      <c r="G47" s="156"/>
      <c r="H47" s="156"/>
      <c r="I47" s="38" t="s">
        <v>372</v>
      </c>
      <c r="J47" s="99">
        <v>1656.4</v>
      </c>
      <c r="K47" s="101">
        <v>0.9</v>
      </c>
      <c r="L47" s="101"/>
      <c r="M47" s="96">
        <v>1490.8</v>
      </c>
      <c r="N47" s="83">
        <v>124.23333333333333</v>
      </c>
    </row>
    <row r="48" spans="1:14" s="62" customFormat="1" x14ac:dyDescent="0.25">
      <c r="A48" s="33">
        <v>41601</v>
      </c>
      <c r="B48" s="33" t="s">
        <v>1208</v>
      </c>
      <c r="C48" s="34" t="s">
        <v>681</v>
      </c>
      <c r="D48" s="156"/>
      <c r="E48" s="156" t="s">
        <v>276</v>
      </c>
      <c r="F48" s="156"/>
      <c r="G48" s="156"/>
      <c r="H48" s="156"/>
      <c r="I48" s="38" t="s">
        <v>372</v>
      </c>
      <c r="J48" s="99">
        <v>1656.4</v>
      </c>
      <c r="K48" s="101">
        <v>0.9</v>
      </c>
      <c r="L48" s="101"/>
      <c r="M48" s="96">
        <v>1490.8</v>
      </c>
      <c r="N48" s="83">
        <v>124.23333333333333</v>
      </c>
    </row>
    <row r="49" spans="1:14" s="62" customFormat="1" x14ac:dyDescent="0.25">
      <c r="A49" s="33">
        <v>41601</v>
      </c>
      <c r="B49" s="33" t="s">
        <v>1209</v>
      </c>
      <c r="C49" s="34" t="s">
        <v>682</v>
      </c>
      <c r="D49" s="156"/>
      <c r="E49" s="156"/>
      <c r="F49" s="156"/>
      <c r="G49" s="156" t="s">
        <v>276</v>
      </c>
      <c r="H49" s="156"/>
      <c r="I49" s="38" t="s">
        <v>372</v>
      </c>
      <c r="J49" s="99">
        <v>3312.9</v>
      </c>
      <c r="K49" s="101">
        <v>0.9</v>
      </c>
      <c r="L49" s="101"/>
      <c r="M49" s="96">
        <v>2981.6</v>
      </c>
      <c r="N49" s="83">
        <v>248.46666666666667</v>
      </c>
    </row>
    <row r="50" spans="1:14" s="62" customFormat="1" x14ac:dyDescent="0.25">
      <c r="A50" s="33">
        <v>41601</v>
      </c>
      <c r="B50" s="33" t="s">
        <v>1210</v>
      </c>
      <c r="C50" s="34" t="s">
        <v>683</v>
      </c>
      <c r="D50" s="156"/>
      <c r="E50" s="156" t="s">
        <v>276</v>
      </c>
      <c r="F50" s="156"/>
      <c r="G50" s="156"/>
      <c r="H50" s="156"/>
      <c r="I50" s="38" t="s">
        <v>372</v>
      </c>
      <c r="J50" s="99">
        <v>1656.4</v>
      </c>
      <c r="K50" s="101">
        <v>0.9</v>
      </c>
      <c r="L50" s="101"/>
      <c r="M50" s="96">
        <v>1490.8</v>
      </c>
      <c r="N50" s="83">
        <v>124.23333333333333</v>
      </c>
    </row>
    <row r="51" spans="1:14" s="62" customFormat="1" x14ac:dyDescent="0.25">
      <c r="A51" s="33">
        <v>41601</v>
      </c>
      <c r="B51" s="33" t="s">
        <v>1211</v>
      </c>
      <c r="C51" s="34" t="s">
        <v>684</v>
      </c>
      <c r="D51" s="156"/>
      <c r="E51" s="156" t="s">
        <v>276</v>
      </c>
      <c r="F51" s="156"/>
      <c r="G51" s="156"/>
      <c r="H51" s="156"/>
      <c r="I51" s="38" t="s">
        <v>372</v>
      </c>
      <c r="J51" s="99">
        <v>1656.4</v>
      </c>
      <c r="K51" s="101">
        <v>0.9</v>
      </c>
      <c r="L51" s="101"/>
      <c r="M51" s="96">
        <v>1490.8</v>
      </c>
      <c r="N51" s="83">
        <v>124.23333333333333</v>
      </c>
    </row>
    <row r="52" spans="1:14" s="62" customFormat="1" x14ac:dyDescent="0.25">
      <c r="A52" s="33">
        <v>41601</v>
      </c>
      <c r="B52" s="33" t="s">
        <v>1212</v>
      </c>
      <c r="C52" s="34" t="s">
        <v>685</v>
      </c>
      <c r="D52" s="156"/>
      <c r="E52" s="156"/>
      <c r="F52" s="156" t="s">
        <v>276</v>
      </c>
      <c r="G52" s="156"/>
      <c r="H52" s="156"/>
      <c r="I52" s="38" t="s">
        <v>372</v>
      </c>
      <c r="J52" s="99">
        <v>3312.9</v>
      </c>
      <c r="K52" s="101">
        <v>0.9</v>
      </c>
      <c r="L52" s="101"/>
      <c r="M52" s="96">
        <v>2981.6</v>
      </c>
      <c r="N52" s="83">
        <v>248.46666666666667</v>
      </c>
    </row>
    <row r="53" spans="1:14" s="63" customFormat="1" x14ac:dyDescent="0.2">
      <c r="A53" s="33">
        <v>41601</v>
      </c>
      <c r="B53" s="33" t="s">
        <v>1213</v>
      </c>
      <c r="C53" s="75" t="s">
        <v>686</v>
      </c>
      <c r="D53" s="156"/>
      <c r="E53" s="156" t="s">
        <v>276</v>
      </c>
      <c r="F53" s="156"/>
      <c r="G53" s="156"/>
      <c r="H53" s="156"/>
      <c r="I53" s="38" t="s">
        <v>372</v>
      </c>
      <c r="J53" s="99">
        <v>1656.4</v>
      </c>
      <c r="K53" s="101">
        <v>0.9</v>
      </c>
      <c r="L53" s="101"/>
      <c r="M53" s="96">
        <v>1490.8</v>
      </c>
      <c r="N53" s="83">
        <v>124.23333333333333</v>
      </c>
    </row>
    <row r="54" spans="1:14" s="63" customFormat="1" ht="28.5" customHeight="1" x14ac:dyDescent="0.2">
      <c r="A54" s="167">
        <v>60101</v>
      </c>
      <c r="B54" s="167"/>
      <c r="C54" s="176" t="s">
        <v>639</v>
      </c>
      <c r="D54" s="170"/>
      <c r="E54" s="170"/>
      <c r="F54" s="170"/>
      <c r="G54" s="170"/>
      <c r="H54" s="170"/>
      <c r="I54" s="177"/>
      <c r="J54" s="178"/>
      <c r="K54" s="180"/>
      <c r="L54" s="181"/>
      <c r="M54" s="96"/>
      <c r="N54" s="175">
        <f>SUM(N55:N58)</f>
        <v>875.58333333333337</v>
      </c>
    </row>
    <row r="55" spans="1:14" s="63" customFormat="1" ht="28.5" customHeight="1" x14ac:dyDescent="0.2">
      <c r="A55" s="33">
        <v>60101</v>
      </c>
      <c r="B55" s="33" t="s">
        <v>1214</v>
      </c>
      <c r="C55" s="75" t="s">
        <v>687</v>
      </c>
      <c r="D55" s="156"/>
      <c r="E55" s="156"/>
      <c r="F55" s="156" t="s">
        <v>276</v>
      </c>
      <c r="G55" s="156"/>
      <c r="H55" s="156"/>
      <c r="I55" s="38" t="s">
        <v>372</v>
      </c>
      <c r="J55" s="99">
        <v>3312.9</v>
      </c>
      <c r="K55" s="101">
        <v>0.90822599999999998</v>
      </c>
      <c r="L55" s="101">
        <v>1.0091399999999999</v>
      </c>
      <c r="M55" s="96">
        <v>3008.9</v>
      </c>
      <c r="N55" s="83">
        <v>250.74166666666667</v>
      </c>
    </row>
    <row r="56" spans="1:14" s="63" customFormat="1" ht="28.5" customHeight="1" x14ac:dyDescent="0.2">
      <c r="A56" s="33">
        <v>60101</v>
      </c>
      <c r="B56" s="33" t="s">
        <v>1215</v>
      </c>
      <c r="C56" s="75" t="s">
        <v>688</v>
      </c>
      <c r="D56" s="156"/>
      <c r="E56" s="156"/>
      <c r="F56" s="156" t="s">
        <v>276</v>
      </c>
      <c r="G56" s="156"/>
      <c r="H56" s="156"/>
      <c r="I56" s="38" t="s">
        <v>372</v>
      </c>
      <c r="J56" s="99">
        <v>3312.9</v>
      </c>
      <c r="K56" s="101">
        <v>0.90604800000000008</v>
      </c>
      <c r="L56" s="101">
        <v>1.0067200000000001</v>
      </c>
      <c r="M56" s="96">
        <v>3001.6</v>
      </c>
      <c r="N56" s="83">
        <v>250.13333333333333</v>
      </c>
    </row>
    <row r="57" spans="1:14" s="63" customFormat="1" ht="28.5" customHeight="1" x14ac:dyDescent="0.2">
      <c r="A57" s="33">
        <v>60101</v>
      </c>
      <c r="B57" s="33" t="s">
        <v>1216</v>
      </c>
      <c r="C57" s="75" t="s">
        <v>689</v>
      </c>
      <c r="D57" s="156"/>
      <c r="E57" s="156" t="s">
        <v>275</v>
      </c>
      <c r="F57" s="156"/>
      <c r="G57" s="156"/>
      <c r="H57" s="156"/>
      <c r="I57" s="38" t="s">
        <v>372</v>
      </c>
      <c r="J57" s="99">
        <v>1656.4</v>
      </c>
      <c r="K57" s="101">
        <v>0.90564299999999998</v>
      </c>
      <c r="L57" s="101">
        <v>1.00627</v>
      </c>
      <c r="M57" s="96">
        <v>1500.1</v>
      </c>
      <c r="N57" s="83">
        <v>125.00833333333333</v>
      </c>
    </row>
    <row r="58" spans="1:14" s="63" customFormat="1" ht="28.5" customHeight="1" x14ac:dyDescent="0.2">
      <c r="A58" s="33">
        <v>60101</v>
      </c>
      <c r="B58" s="33" t="s">
        <v>1217</v>
      </c>
      <c r="C58" s="75" t="s">
        <v>690</v>
      </c>
      <c r="D58" s="156"/>
      <c r="E58" s="156"/>
      <c r="F58" s="156" t="s">
        <v>275</v>
      </c>
      <c r="G58" s="156"/>
      <c r="H58" s="156"/>
      <c r="I58" s="38" t="s">
        <v>372</v>
      </c>
      <c r="J58" s="99">
        <v>3312.9</v>
      </c>
      <c r="K58" s="101">
        <v>0.90447299999999997</v>
      </c>
      <c r="L58" s="101">
        <v>1.0049699999999999</v>
      </c>
      <c r="M58" s="96">
        <v>2996.4</v>
      </c>
      <c r="N58" s="83">
        <v>249.70000000000002</v>
      </c>
    </row>
    <row r="59" spans="1:14" s="63" customFormat="1" x14ac:dyDescent="0.2">
      <c r="A59" s="167">
        <v>70101</v>
      </c>
      <c r="B59" s="167"/>
      <c r="C59" s="176" t="s">
        <v>393</v>
      </c>
      <c r="D59" s="170"/>
      <c r="E59" s="170"/>
      <c r="F59" s="170"/>
      <c r="G59" s="170"/>
      <c r="H59" s="170"/>
      <c r="I59" s="177"/>
      <c r="J59" s="178"/>
      <c r="K59" s="179"/>
      <c r="L59" s="179"/>
      <c r="M59" s="96"/>
      <c r="N59" s="175">
        <f>SUM(N60:N67)</f>
        <v>1747.4666666666669</v>
      </c>
    </row>
    <row r="60" spans="1:14" s="63" customFormat="1" x14ac:dyDescent="0.2">
      <c r="A60" s="33">
        <v>70101</v>
      </c>
      <c r="B60" s="33" t="s">
        <v>1218</v>
      </c>
      <c r="C60" s="75" t="s">
        <v>403</v>
      </c>
      <c r="D60" s="156"/>
      <c r="E60" s="156"/>
      <c r="F60" s="156" t="s">
        <v>276</v>
      </c>
      <c r="G60" s="156"/>
      <c r="H60" s="156"/>
      <c r="I60" s="38" t="s">
        <v>372</v>
      </c>
      <c r="J60" s="99">
        <v>3312.9</v>
      </c>
      <c r="K60" s="101">
        <v>0.90316799999999997</v>
      </c>
      <c r="L60" s="101">
        <v>1.00352</v>
      </c>
      <c r="M60" s="96">
        <v>2992.1</v>
      </c>
      <c r="N60" s="83">
        <v>249.34166666666667</v>
      </c>
    </row>
    <row r="61" spans="1:14" s="63" customFormat="1" x14ac:dyDescent="0.2">
      <c r="A61" s="33">
        <v>70101</v>
      </c>
      <c r="B61" s="33" t="s">
        <v>1219</v>
      </c>
      <c r="C61" s="75" t="s">
        <v>404</v>
      </c>
      <c r="D61" s="156"/>
      <c r="E61" s="156"/>
      <c r="F61" s="156" t="s">
        <v>276</v>
      </c>
      <c r="G61" s="156"/>
      <c r="H61" s="156"/>
      <c r="I61" s="38" t="s">
        <v>372</v>
      </c>
      <c r="J61" s="99">
        <v>3312.9</v>
      </c>
      <c r="K61" s="101">
        <v>0.90269999999999995</v>
      </c>
      <c r="L61" s="101">
        <v>1.0029999999999999</v>
      </c>
      <c r="M61" s="96">
        <v>2990.6</v>
      </c>
      <c r="N61" s="83">
        <v>249.21666666666667</v>
      </c>
    </row>
    <row r="62" spans="1:14" s="63" customFormat="1" x14ac:dyDescent="0.2">
      <c r="A62" s="33">
        <v>70101</v>
      </c>
      <c r="B62" s="33" t="s">
        <v>1220</v>
      </c>
      <c r="C62" s="75" t="s">
        <v>406</v>
      </c>
      <c r="D62" s="156"/>
      <c r="E62" s="156" t="s">
        <v>370</v>
      </c>
      <c r="F62" s="156"/>
      <c r="G62" s="156"/>
      <c r="H62" s="156"/>
      <c r="I62" s="38" t="s">
        <v>372</v>
      </c>
      <c r="J62" s="99">
        <v>1656.4</v>
      </c>
      <c r="K62" s="101">
        <v>0.90331199999999989</v>
      </c>
      <c r="L62" s="101">
        <v>1.0036799999999999</v>
      </c>
      <c r="M62" s="96">
        <v>1496.2</v>
      </c>
      <c r="N62" s="83">
        <v>124.68333333333334</v>
      </c>
    </row>
    <row r="63" spans="1:14" s="63" customFormat="1" ht="33.75" customHeight="1" x14ac:dyDescent="0.2">
      <c r="A63" s="33">
        <v>70101</v>
      </c>
      <c r="B63" s="33" t="s">
        <v>1221</v>
      </c>
      <c r="C63" s="75" t="s">
        <v>400</v>
      </c>
      <c r="D63" s="156"/>
      <c r="E63" s="156" t="s">
        <v>370</v>
      </c>
      <c r="F63" s="156"/>
      <c r="G63" s="156"/>
      <c r="H63" s="156"/>
      <c r="I63" s="38" t="s">
        <v>372</v>
      </c>
      <c r="J63" s="99">
        <v>1656.4</v>
      </c>
      <c r="K63" s="101">
        <v>0.90360900000000011</v>
      </c>
      <c r="L63" s="101">
        <v>1.0040100000000001</v>
      </c>
      <c r="M63" s="96">
        <v>1496.7</v>
      </c>
      <c r="N63" s="83">
        <v>124.72500000000001</v>
      </c>
    </row>
    <row r="64" spans="1:14" s="63" customFormat="1" x14ac:dyDescent="0.2">
      <c r="A64" s="33">
        <v>70101</v>
      </c>
      <c r="B64" s="33" t="s">
        <v>1222</v>
      </c>
      <c r="C64" s="75" t="s">
        <v>402</v>
      </c>
      <c r="D64" s="156"/>
      <c r="E64" s="156"/>
      <c r="F64" s="156" t="s">
        <v>370</v>
      </c>
      <c r="G64" s="156"/>
      <c r="H64" s="156"/>
      <c r="I64" s="38" t="s">
        <v>372</v>
      </c>
      <c r="J64" s="99">
        <v>3312.9</v>
      </c>
      <c r="K64" s="101">
        <v>0.90503100000000003</v>
      </c>
      <c r="L64" s="101">
        <v>1.00559</v>
      </c>
      <c r="M64" s="96">
        <v>2998.3</v>
      </c>
      <c r="N64" s="83">
        <v>249.85833333333335</v>
      </c>
    </row>
    <row r="65" spans="1:14" s="63" customFormat="1" x14ac:dyDescent="0.2">
      <c r="A65" s="33">
        <v>70101</v>
      </c>
      <c r="B65" s="33" t="s">
        <v>1223</v>
      </c>
      <c r="C65" s="75" t="s">
        <v>405</v>
      </c>
      <c r="D65" s="156"/>
      <c r="E65" s="156"/>
      <c r="F65" s="156" t="s">
        <v>370</v>
      </c>
      <c r="G65" s="156"/>
      <c r="H65" s="156"/>
      <c r="I65" s="38" t="s">
        <v>372</v>
      </c>
      <c r="J65" s="99">
        <v>3312.9</v>
      </c>
      <c r="K65" s="101">
        <v>0.90674100000000002</v>
      </c>
      <c r="L65" s="101">
        <v>1.00749</v>
      </c>
      <c r="M65" s="96">
        <v>3003.9</v>
      </c>
      <c r="N65" s="83">
        <v>250.32500000000002</v>
      </c>
    </row>
    <row r="66" spans="1:14" s="63" customFormat="1" x14ac:dyDescent="0.2">
      <c r="A66" s="33">
        <v>70101</v>
      </c>
      <c r="B66" s="33" t="s">
        <v>1224</v>
      </c>
      <c r="C66" s="35" t="s">
        <v>401</v>
      </c>
      <c r="D66" s="156"/>
      <c r="E66" s="156"/>
      <c r="F66" s="156" t="s">
        <v>276</v>
      </c>
      <c r="G66" s="156"/>
      <c r="H66" s="156"/>
      <c r="I66" s="38" t="s">
        <v>372</v>
      </c>
      <c r="J66" s="99">
        <v>3312.9</v>
      </c>
      <c r="K66" s="101">
        <v>0.90281700000000009</v>
      </c>
      <c r="L66" s="101">
        <v>1.0031300000000001</v>
      </c>
      <c r="M66" s="96">
        <v>2990.9</v>
      </c>
      <c r="N66" s="83">
        <v>249.24166666666667</v>
      </c>
    </row>
    <row r="67" spans="1:14" s="63" customFormat="1" x14ac:dyDescent="0.2">
      <c r="A67" s="33">
        <v>70101</v>
      </c>
      <c r="B67" s="33" t="s">
        <v>1225</v>
      </c>
      <c r="C67" s="35" t="s">
        <v>691</v>
      </c>
      <c r="D67" s="156"/>
      <c r="E67" s="156"/>
      <c r="F67" s="156" t="s">
        <v>276</v>
      </c>
      <c r="G67" s="156"/>
      <c r="H67" s="156"/>
      <c r="I67" s="38" t="s">
        <v>372</v>
      </c>
      <c r="J67" s="99">
        <v>3312.9</v>
      </c>
      <c r="K67" s="101">
        <v>0.9058139999999999</v>
      </c>
      <c r="L67" s="101">
        <v>1.0064599999999999</v>
      </c>
      <c r="M67" s="96">
        <v>3000.9</v>
      </c>
      <c r="N67" s="83">
        <v>250.07500000000002</v>
      </c>
    </row>
    <row r="68" spans="1:14" s="63" customFormat="1" x14ac:dyDescent="0.2">
      <c r="A68" s="167">
        <v>80101</v>
      </c>
      <c r="B68" s="167"/>
      <c r="C68" s="182" t="s">
        <v>640</v>
      </c>
      <c r="D68" s="170"/>
      <c r="E68" s="170"/>
      <c r="F68" s="170"/>
      <c r="G68" s="170"/>
      <c r="H68" s="170"/>
      <c r="I68" s="177"/>
      <c r="J68" s="178"/>
      <c r="K68" s="179"/>
      <c r="L68" s="179"/>
      <c r="M68" s="96"/>
      <c r="N68" s="175">
        <f>SUM(N69:N84)</f>
        <v>2496.5916666666667</v>
      </c>
    </row>
    <row r="69" spans="1:14" s="63" customFormat="1" x14ac:dyDescent="0.2">
      <c r="A69" s="33">
        <v>80101</v>
      </c>
      <c r="B69" s="33" t="s">
        <v>1226</v>
      </c>
      <c r="C69" s="35" t="s">
        <v>692</v>
      </c>
      <c r="D69" s="156"/>
      <c r="E69" s="156" t="s">
        <v>276</v>
      </c>
      <c r="F69" s="156"/>
      <c r="G69" s="156"/>
      <c r="H69" s="156"/>
      <c r="I69" s="38" t="s">
        <v>372</v>
      </c>
      <c r="J69" s="99">
        <v>1656.4</v>
      </c>
      <c r="K69" s="101">
        <v>0.90441899999999997</v>
      </c>
      <c r="L69" s="101">
        <v>1.00491</v>
      </c>
      <c r="M69" s="96">
        <v>1498.1</v>
      </c>
      <c r="N69" s="83">
        <v>124.84166666666665</v>
      </c>
    </row>
    <row r="70" spans="1:14" s="63" customFormat="1" x14ac:dyDescent="0.2">
      <c r="A70" s="33">
        <v>80101</v>
      </c>
      <c r="B70" s="33" t="s">
        <v>1228</v>
      </c>
      <c r="C70" s="35" t="s">
        <v>693</v>
      </c>
      <c r="D70" s="156"/>
      <c r="E70" s="156" t="s">
        <v>276</v>
      </c>
      <c r="F70" s="156"/>
      <c r="G70" s="156"/>
      <c r="H70" s="156"/>
      <c r="I70" s="38" t="s">
        <v>372</v>
      </c>
      <c r="J70" s="99">
        <v>1656.4</v>
      </c>
      <c r="K70" s="101">
        <v>0.91313999999999995</v>
      </c>
      <c r="L70" s="101">
        <v>1.0145999999999999</v>
      </c>
      <c r="M70" s="96">
        <v>1512.5</v>
      </c>
      <c r="N70" s="83">
        <v>126.04166666666667</v>
      </c>
    </row>
    <row r="71" spans="1:14" s="63" customFormat="1" x14ac:dyDescent="0.2">
      <c r="A71" s="33">
        <v>80101</v>
      </c>
      <c r="B71" s="33" t="s">
        <v>1238</v>
      </c>
      <c r="C71" s="35" t="s">
        <v>694</v>
      </c>
      <c r="D71" s="156"/>
      <c r="E71" s="156" t="s">
        <v>276</v>
      </c>
      <c r="F71" s="156"/>
      <c r="G71" s="156"/>
      <c r="H71" s="156"/>
      <c r="I71" s="38" t="s">
        <v>372</v>
      </c>
      <c r="J71" s="99">
        <v>1656.4</v>
      </c>
      <c r="K71" s="101">
        <v>0.907443</v>
      </c>
      <c r="L71" s="101">
        <v>1.00827</v>
      </c>
      <c r="M71" s="96">
        <v>1503.1</v>
      </c>
      <c r="N71" s="83">
        <v>125.25833333333333</v>
      </c>
    </row>
    <row r="72" spans="1:14" s="63" customFormat="1" x14ac:dyDescent="0.2">
      <c r="A72" s="33">
        <v>80101</v>
      </c>
      <c r="B72" s="33" t="s">
        <v>1239</v>
      </c>
      <c r="C72" s="35" t="s">
        <v>695</v>
      </c>
      <c r="D72" s="156"/>
      <c r="E72" s="156"/>
      <c r="F72" s="156"/>
      <c r="G72" s="156" t="s">
        <v>276</v>
      </c>
      <c r="H72" s="156"/>
      <c r="I72" s="38" t="s">
        <v>372</v>
      </c>
      <c r="J72" s="99">
        <v>3312.9</v>
      </c>
      <c r="K72" s="101">
        <v>0.9</v>
      </c>
      <c r="L72" s="101"/>
      <c r="M72" s="96">
        <v>2981.6</v>
      </c>
      <c r="N72" s="83">
        <v>248.46666666666667</v>
      </c>
    </row>
    <row r="73" spans="1:14" s="63" customFormat="1" x14ac:dyDescent="0.2">
      <c r="A73" s="33">
        <v>80101</v>
      </c>
      <c r="B73" s="33" t="s">
        <v>1227</v>
      </c>
      <c r="C73" s="35" t="s">
        <v>696</v>
      </c>
      <c r="D73" s="156"/>
      <c r="E73" s="156"/>
      <c r="F73" s="156" t="s">
        <v>276</v>
      </c>
      <c r="G73" s="156"/>
      <c r="H73" s="156"/>
      <c r="I73" s="38" t="s">
        <v>372</v>
      </c>
      <c r="J73" s="99">
        <v>3312.9</v>
      </c>
      <c r="K73" s="101">
        <v>0.90846000000000005</v>
      </c>
      <c r="L73" s="101">
        <v>1.0094000000000001</v>
      </c>
      <c r="M73" s="96">
        <v>3009.6</v>
      </c>
      <c r="N73" s="83">
        <v>250.79999999999998</v>
      </c>
    </row>
    <row r="74" spans="1:14" s="63" customFormat="1" x14ac:dyDescent="0.2">
      <c r="A74" s="33">
        <v>80101</v>
      </c>
      <c r="B74" s="33" t="s">
        <v>1241</v>
      </c>
      <c r="C74" s="35" t="s">
        <v>697</v>
      </c>
      <c r="D74" s="156"/>
      <c r="E74" s="156" t="s">
        <v>276</v>
      </c>
      <c r="F74" s="156"/>
      <c r="G74" s="156"/>
      <c r="H74" s="156"/>
      <c r="I74" s="38" t="s">
        <v>372</v>
      </c>
      <c r="J74" s="99">
        <v>1656.4</v>
      </c>
      <c r="K74" s="101">
        <v>0.92313899999999993</v>
      </c>
      <c r="L74" s="101">
        <v>1.0257099999999999</v>
      </c>
      <c r="M74" s="96">
        <v>1529.1</v>
      </c>
      <c r="N74" s="83">
        <v>127.425</v>
      </c>
    </row>
    <row r="75" spans="1:14" s="63" customFormat="1" x14ac:dyDescent="0.2">
      <c r="A75" s="33">
        <v>80101</v>
      </c>
      <c r="B75" s="33" t="s">
        <v>1237</v>
      </c>
      <c r="C75" s="35" t="s">
        <v>698</v>
      </c>
      <c r="D75" s="156"/>
      <c r="E75" s="156" t="s">
        <v>276</v>
      </c>
      <c r="F75" s="156"/>
      <c r="G75" s="156"/>
      <c r="H75" s="156"/>
      <c r="I75" s="38" t="s">
        <v>372</v>
      </c>
      <c r="J75" s="99">
        <v>1656.4</v>
      </c>
      <c r="K75" s="101">
        <v>0.90127800000000002</v>
      </c>
      <c r="L75" s="101">
        <v>1.00142</v>
      </c>
      <c r="M75" s="96">
        <v>1492.9</v>
      </c>
      <c r="N75" s="83">
        <v>124.40833333333335</v>
      </c>
    </row>
    <row r="76" spans="1:14" s="63" customFormat="1" x14ac:dyDescent="0.2">
      <c r="A76" s="33">
        <v>80101</v>
      </c>
      <c r="B76" s="33" t="s">
        <v>1230</v>
      </c>
      <c r="C76" s="35" t="s">
        <v>699</v>
      </c>
      <c r="D76" s="156"/>
      <c r="E76" s="156" t="s">
        <v>276</v>
      </c>
      <c r="F76" s="156"/>
      <c r="G76" s="156"/>
      <c r="H76" s="156"/>
      <c r="I76" s="38" t="s">
        <v>372</v>
      </c>
      <c r="J76" s="99">
        <v>1656.4</v>
      </c>
      <c r="K76" s="101">
        <v>0.9</v>
      </c>
      <c r="L76" s="101"/>
      <c r="M76" s="96">
        <v>1490.8</v>
      </c>
      <c r="N76" s="83">
        <v>124.23333333333333</v>
      </c>
    </row>
    <row r="77" spans="1:14" s="63" customFormat="1" x14ac:dyDescent="0.2">
      <c r="A77" s="33">
        <v>80101</v>
      </c>
      <c r="B77" s="33" t="s">
        <v>1229</v>
      </c>
      <c r="C77" s="75" t="s">
        <v>478</v>
      </c>
      <c r="D77" s="156"/>
      <c r="E77" s="156"/>
      <c r="F77" s="156" t="s">
        <v>276</v>
      </c>
      <c r="G77" s="156"/>
      <c r="H77" s="156"/>
      <c r="I77" s="38" t="s">
        <v>372</v>
      </c>
      <c r="J77" s="99">
        <v>3312.9</v>
      </c>
      <c r="K77" s="101">
        <v>0.90023399999999998</v>
      </c>
      <c r="L77" s="101">
        <v>1.0002599999999999</v>
      </c>
      <c r="M77" s="96">
        <v>2982.4</v>
      </c>
      <c r="N77" s="83">
        <v>248.53333333333333</v>
      </c>
    </row>
    <row r="78" spans="1:14" s="63" customFormat="1" x14ac:dyDescent="0.2">
      <c r="A78" s="33">
        <v>80101</v>
      </c>
      <c r="B78" s="33" t="s">
        <v>1232</v>
      </c>
      <c r="C78" s="34" t="s">
        <v>700</v>
      </c>
      <c r="D78" s="156"/>
      <c r="E78" s="156" t="s">
        <v>276</v>
      </c>
      <c r="F78" s="156"/>
      <c r="G78" s="156"/>
      <c r="H78" s="156"/>
      <c r="I78" s="38" t="s">
        <v>372</v>
      </c>
      <c r="J78" s="99">
        <v>1656.4</v>
      </c>
      <c r="K78" s="101">
        <v>0.90040500000000012</v>
      </c>
      <c r="L78" s="101">
        <v>1.0004500000000001</v>
      </c>
      <c r="M78" s="96">
        <v>1491.4</v>
      </c>
      <c r="N78" s="83">
        <v>124.28333333333335</v>
      </c>
    </row>
    <row r="79" spans="1:14" s="63" customFormat="1" x14ac:dyDescent="0.2">
      <c r="A79" s="33">
        <v>80101</v>
      </c>
      <c r="B79" s="33" t="s">
        <v>1240</v>
      </c>
      <c r="C79" s="75" t="s">
        <v>701</v>
      </c>
      <c r="D79" s="156"/>
      <c r="E79" s="156" t="s">
        <v>370</v>
      </c>
      <c r="F79" s="156"/>
      <c r="G79" s="156"/>
      <c r="H79" s="156"/>
      <c r="I79" s="38" t="s">
        <v>372</v>
      </c>
      <c r="J79" s="99">
        <v>1656.4</v>
      </c>
      <c r="K79" s="101">
        <v>0.90023399999999998</v>
      </c>
      <c r="L79" s="101">
        <v>1.0002599999999999</v>
      </c>
      <c r="M79" s="96">
        <v>1491.1</v>
      </c>
      <c r="N79" s="83">
        <v>124.25833333333333</v>
      </c>
    </row>
    <row r="80" spans="1:14" s="63" customFormat="1" x14ac:dyDescent="0.2">
      <c r="A80" s="33">
        <v>80101</v>
      </c>
      <c r="B80" s="33" t="s">
        <v>1233</v>
      </c>
      <c r="C80" s="34" t="s">
        <v>702</v>
      </c>
      <c r="D80" s="156"/>
      <c r="E80" s="156" t="s">
        <v>276</v>
      </c>
      <c r="F80" s="156"/>
      <c r="G80" s="156"/>
      <c r="H80" s="156"/>
      <c r="I80" s="38" t="s">
        <v>372</v>
      </c>
      <c r="J80" s="99">
        <v>1656.4</v>
      </c>
      <c r="K80" s="101">
        <v>0.90017099999999994</v>
      </c>
      <c r="L80" s="101">
        <v>1.0001899999999999</v>
      </c>
      <c r="M80" s="96">
        <v>1491</v>
      </c>
      <c r="N80" s="83">
        <v>124.25</v>
      </c>
    </row>
    <row r="81" spans="1:14" s="63" customFormat="1" x14ac:dyDescent="0.2">
      <c r="A81" s="33">
        <v>80101</v>
      </c>
      <c r="B81" s="33" t="s">
        <v>1231</v>
      </c>
      <c r="C81" s="34" t="s">
        <v>703</v>
      </c>
      <c r="D81" s="156"/>
      <c r="E81" s="156" t="s">
        <v>276</v>
      </c>
      <c r="F81" s="156"/>
      <c r="G81" s="156"/>
      <c r="H81" s="156"/>
      <c r="I81" s="38" t="s">
        <v>372</v>
      </c>
      <c r="J81" s="99">
        <v>1656.4</v>
      </c>
      <c r="K81" s="101">
        <v>0.90418500000000002</v>
      </c>
      <c r="L81" s="101">
        <v>1.00465</v>
      </c>
      <c r="M81" s="96">
        <v>1497.7</v>
      </c>
      <c r="N81" s="83">
        <v>124.80833333333334</v>
      </c>
    </row>
    <row r="82" spans="1:14" s="63" customFormat="1" x14ac:dyDescent="0.2">
      <c r="A82" s="33">
        <v>80101</v>
      </c>
      <c r="B82" s="33" t="s">
        <v>1234</v>
      </c>
      <c r="C82" s="34" t="s">
        <v>704</v>
      </c>
      <c r="D82" s="156"/>
      <c r="E82" s="156" t="s">
        <v>276</v>
      </c>
      <c r="F82" s="156"/>
      <c r="G82" s="156"/>
      <c r="H82" s="156"/>
      <c r="I82" s="38" t="s">
        <v>372</v>
      </c>
      <c r="J82" s="99">
        <v>1656.4</v>
      </c>
      <c r="K82" s="101">
        <v>0.9053460000000001</v>
      </c>
      <c r="L82" s="101">
        <v>1.0059400000000001</v>
      </c>
      <c r="M82" s="96">
        <v>1499.6</v>
      </c>
      <c r="N82" s="83">
        <v>124.96666666666665</v>
      </c>
    </row>
    <row r="83" spans="1:14" s="63" customFormat="1" x14ac:dyDescent="0.2">
      <c r="A83" s="33">
        <v>80101</v>
      </c>
      <c r="B83" s="33" t="s">
        <v>1236</v>
      </c>
      <c r="C83" s="34" t="s">
        <v>462</v>
      </c>
      <c r="D83" s="156"/>
      <c r="E83" s="156"/>
      <c r="F83" s="156" t="s">
        <v>276</v>
      </c>
      <c r="G83" s="156"/>
      <c r="H83" s="156"/>
      <c r="I83" s="38" t="s">
        <v>372</v>
      </c>
      <c r="J83" s="99">
        <v>3312.9</v>
      </c>
      <c r="K83" s="101">
        <v>0.90439199999999997</v>
      </c>
      <c r="L83" s="101">
        <v>1.00488</v>
      </c>
      <c r="M83" s="96">
        <v>2996.2</v>
      </c>
      <c r="N83" s="83">
        <v>249.68333333333331</v>
      </c>
    </row>
    <row r="84" spans="1:14" s="63" customFormat="1" x14ac:dyDescent="0.2">
      <c r="A84" s="33">
        <v>80101</v>
      </c>
      <c r="B84" s="33" t="s">
        <v>1235</v>
      </c>
      <c r="C84" s="34" t="s">
        <v>705</v>
      </c>
      <c r="D84" s="156"/>
      <c r="E84" s="156" t="s">
        <v>276</v>
      </c>
      <c r="F84" s="156"/>
      <c r="G84" s="156"/>
      <c r="H84" s="156"/>
      <c r="I84" s="38" t="s">
        <v>372</v>
      </c>
      <c r="J84" s="99">
        <v>1656.4</v>
      </c>
      <c r="K84" s="101">
        <v>0.900756</v>
      </c>
      <c r="L84" s="101">
        <v>1.00084</v>
      </c>
      <c r="M84" s="96">
        <v>1492</v>
      </c>
      <c r="N84" s="83">
        <v>124.33333333333333</v>
      </c>
    </row>
    <row r="85" spans="1:14" s="63" customFormat="1" ht="25.5" x14ac:dyDescent="0.2">
      <c r="A85" s="167">
        <v>100901</v>
      </c>
      <c r="B85" s="167"/>
      <c r="C85" s="168" t="s">
        <v>407</v>
      </c>
      <c r="D85" s="170"/>
      <c r="E85" s="170"/>
      <c r="F85" s="170"/>
      <c r="G85" s="170"/>
      <c r="H85" s="170"/>
      <c r="I85" s="177"/>
      <c r="J85" s="178"/>
      <c r="K85" s="179"/>
      <c r="L85" s="179"/>
      <c r="M85" s="96"/>
      <c r="N85" s="175">
        <f>N86</f>
        <v>273.31666666666666</v>
      </c>
    </row>
    <row r="86" spans="1:14" s="63" customFormat="1" x14ac:dyDescent="0.2">
      <c r="A86" s="33">
        <v>100901</v>
      </c>
      <c r="B86" s="33"/>
      <c r="C86" s="34" t="s">
        <v>408</v>
      </c>
      <c r="D86" s="156"/>
      <c r="E86" s="156"/>
      <c r="F86" s="156"/>
      <c r="G86" s="156"/>
      <c r="H86" s="156" t="s">
        <v>276</v>
      </c>
      <c r="I86" s="38" t="s">
        <v>372</v>
      </c>
      <c r="J86" s="99">
        <v>3644.2</v>
      </c>
      <c r="K86" s="101">
        <v>0.9</v>
      </c>
      <c r="L86" s="101"/>
      <c r="M86" s="96">
        <v>3279.8</v>
      </c>
      <c r="N86" s="83">
        <v>273.31666666666666</v>
      </c>
    </row>
    <row r="87" spans="1:14" s="63" customFormat="1" x14ac:dyDescent="0.2">
      <c r="A87" s="167">
        <v>110101</v>
      </c>
      <c r="B87" s="167"/>
      <c r="C87" s="168" t="s">
        <v>706</v>
      </c>
      <c r="D87" s="170"/>
      <c r="E87" s="170"/>
      <c r="F87" s="170"/>
      <c r="G87" s="170"/>
      <c r="H87" s="170"/>
      <c r="I87" s="177"/>
      <c r="J87" s="178"/>
      <c r="K87" s="179"/>
      <c r="L87" s="179"/>
      <c r="M87" s="96"/>
      <c r="N87" s="175">
        <f>SUM(N88:N100)</f>
        <v>2250.9250000000002</v>
      </c>
    </row>
    <row r="88" spans="1:14" s="63" customFormat="1" x14ac:dyDescent="0.2">
      <c r="A88" s="33">
        <v>110101</v>
      </c>
      <c r="B88" s="33" t="s">
        <v>1254</v>
      </c>
      <c r="C88" s="76" t="s">
        <v>707</v>
      </c>
      <c r="D88" s="156"/>
      <c r="E88" s="156"/>
      <c r="F88" s="156" t="s">
        <v>276</v>
      </c>
      <c r="G88" s="156"/>
      <c r="H88" s="156"/>
      <c r="I88" s="38" t="s">
        <v>372</v>
      </c>
      <c r="J88" s="99">
        <v>3312.9</v>
      </c>
      <c r="K88" s="101">
        <v>0.90839700000000012</v>
      </c>
      <c r="L88" s="101">
        <v>1.0093300000000001</v>
      </c>
      <c r="M88" s="96">
        <v>3009.4</v>
      </c>
      <c r="N88" s="83">
        <v>250.78333333333333</v>
      </c>
    </row>
    <row r="89" spans="1:14" s="63" customFormat="1" x14ac:dyDescent="0.2">
      <c r="A89" s="33">
        <v>110101</v>
      </c>
      <c r="B89" s="33" t="s">
        <v>1250</v>
      </c>
      <c r="C89" s="34" t="s">
        <v>708</v>
      </c>
      <c r="D89" s="156"/>
      <c r="E89" s="156"/>
      <c r="F89" s="156" t="s">
        <v>276</v>
      </c>
      <c r="G89" s="156"/>
      <c r="H89" s="156"/>
      <c r="I89" s="38" t="s">
        <v>372</v>
      </c>
      <c r="J89" s="99">
        <v>3312.9</v>
      </c>
      <c r="K89" s="101">
        <v>0.90802800000000006</v>
      </c>
      <c r="L89" s="101">
        <v>1.00892</v>
      </c>
      <c r="M89" s="96">
        <v>3008.2</v>
      </c>
      <c r="N89" s="83">
        <v>250.68333333333331</v>
      </c>
    </row>
    <row r="90" spans="1:14" s="63" customFormat="1" x14ac:dyDescent="0.2">
      <c r="A90" s="33">
        <v>110101</v>
      </c>
      <c r="B90" s="33" t="s">
        <v>1255</v>
      </c>
      <c r="C90" s="34" t="s">
        <v>709</v>
      </c>
      <c r="D90" s="156"/>
      <c r="E90" s="156"/>
      <c r="F90" s="156" t="s">
        <v>276</v>
      </c>
      <c r="G90" s="156"/>
      <c r="H90" s="156"/>
      <c r="I90" s="38" t="s">
        <v>372</v>
      </c>
      <c r="J90" s="99">
        <v>3312.9</v>
      </c>
      <c r="K90" s="101">
        <v>0.90630900000000003</v>
      </c>
      <c r="L90" s="101">
        <v>1.00701</v>
      </c>
      <c r="M90" s="96">
        <v>3002.5</v>
      </c>
      <c r="N90" s="83">
        <v>250.20833333333334</v>
      </c>
    </row>
    <row r="91" spans="1:14" s="63" customFormat="1" x14ac:dyDescent="0.2">
      <c r="A91" s="33">
        <v>110101</v>
      </c>
      <c r="B91" s="33" t="s">
        <v>1244</v>
      </c>
      <c r="C91" s="34" t="s">
        <v>710</v>
      </c>
      <c r="D91" s="156"/>
      <c r="E91" s="156"/>
      <c r="F91" s="156" t="s">
        <v>276</v>
      </c>
      <c r="G91" s="156"/>
      <c r="H91" s="156"/>
      <c r="I91" s="38" t="s">
        <v>372</v>
      </c>
      <c r="J91" s="99">
        <v>3312.9</v>
      </c>
      <c r="K91" s="101">
        <v>0.90555300000000005</v>
      </c>
      <c r="L91" s="101">
        <v>1.00617</v>
      </c>
      <c r="M91" s="96">
        <v>3000</v>
      </c>
      <c r="N91" s="83">
        <v>250</v>
      </c>
    </row>
    <row r="92" spans="1:14" s="63" customFormat="1" x14ac:dyDescent="0.2">
      <c r="A92" s="33">
        <v>110101</v>
      </c>
      <c r="B92" s="33" t="s">
        <v>1248</v>
      </c>
      <c r="C92" s="34" t="s">
        <v>711</v>
      </c>
      <c r="D92" s="156"/>
      <c r="E92" s="156"/>
      <c r="F92" s="156" t="s">
        <v>276</v>
      </c>
      <c r="G92" s="156"/>
      <c r="H92" s="156"/>
      <c r="I92" s="38" t="s">
        <v>372</v>
      </c>
      <c r="J92" s="99">
        <v>3312.9</v>
      </c>
      <c r="K92" s="101">
        <v>0.9052920000000001</v>
      </c>
      <c r="L92" s="101">
        <v>1.0058800000000001</v>
      </c>
      <c r="M92" s="96">
        <v>2999.1</v>
      </c>
      <c r="N92" s="83">
        <v>249.92499999999998</v>
      </c>
    </row>
    <row r="93" spans="1:14" s="63" customFormat="1" x14ac:dyDescent="0.2">
      <c r="A93" s="33">
        <v>110101</v>
      </c>
      <c r="B93" s="33" t="s">
        <v>1243</v>
      </c>
      <c r="C93" s="75" t="s">
        <v>712</v>
      </c>
      <c r="D93" s="157"/>
      <c r="E93" s="158" t="s">
        <v>276</v>
      </c>
      <c r="F93" s="157"/>
      <c r="G93" s="157"/>
      <c r="H93" s="157"/>
      <c r="I93" s="38" t="s">
        <v>372</v>
      </c>
      <c r="J93" s="99">
        <v>1656.4</v>
      </c>
      <c r="K93" s="101">
        <v>0.90988199999999997</v>
      </c>
      <c r="L93" s="101">
        <v>1.01098</v>
      </c>
      <c r="M93" s="96">
        <v>1507.1</v>
      </c>
      <c r="N93" s="83">
        <v>125.59166666666665</v>
      </c>
    </row>
    <row r="94" spans="1:14" s="63" customFormat="1" x14ac:dyDescent="0.2">
      <c r="A94" s="33">
        <v>110101</v>
      </c>
      <c r="B94" s="33" t="s">
        <v>1245</v>
      </c>
      <c r="C94" s="34" t="s">
        <v>713</v>
      </c>
      <c r="D94" s="159"/>
      <c r="E94" s="160" t="s">
        <v>276</v>
      </c>
      <c r="F94" s="160"/>
      <c r="G94" s="160"/>
      <c r="H94" s="160"/>
      <c r="I94" s="38" t="s">
        <v>372</v>
      </c>
      <c r="J94" s="99">
        <v>1656.4</v>
      </c>
      <c r="K94" s="101">
        <v>0.90918900000000002</v>
      </c>
      <c r="L94" s="101">
        <v>1.0102100000000001</v>
      </c>
      <c r="M94" s="96">
        <v>1506</v>
      </c>
      <c r="N94" s="83">
        <v>125.5</v>
      </c>
    </row>
    <row r="95" spans="1:14" s="63" customFormat="1" x14ac:dyDescent="0.2">
      <c r="A95" s="33">
        <v>110101</v>
      </c>
      <c r="B95" s="33" t="s">
        <v>1251</v>
      </c>
      <c r="C95" s="34" t="s">
        <v>714</v>
      </c>
      <c r="D95" s="159"/>
      <c r="E95" s="160" t="s">
        <v>276</v>
      </c>
      <c r="F95" s="160"/>
      <c r="G95" s="160"/>
      <c r="H95" s="160"/>
      <c r="I95" s="38" t="s">
        <v>372</v>
      </c>
      <c r="J95" s="99">
        <v>1656.4</v>
      </c>
      <c r="K95" s="101">
        <v>0.9053460000000001</v>
      </c>
      <c r="L95" s="101">
        <v>1.0059400000000001</v>
      </c>
      <c r="M95" s="96">
        <v>1499.6</v>
      </c>
      <c r="N95" s="83">
        <v>124.96666666666665</v>
      </c>
    </row>
    <row r="96" spans="1:14" s="63" customFormat="1" ht="24" customHeight="1" x14ac:dyDescent="0.2">
      <c r="A96" s="33">
        <v>110101</v>
      </c>
      <c r="B96" s="33" t="s">
        <v>1242</v>
      </c>
      <c r="C96" s="34" t="s">
        <v>426</v>
      </c>
      <c r="D96" s="159"/>
      <c r="E96" s="160" t="s">
        <v>276</v>
      </c>
      <c r="F96" s="160"/>
      <c r="G96" s="160"/>
      <c r="H96" s="160"/>
      <c r="I96" s="38" t="s">
        <v>372</v>
      </c>
      <c r="J96" s="99">
        <v>1656.4</v>
      </c>
      <c r="K96" s="101">
        <v>0.90500400000000003</v>
      </c>
      <c r="L96" s="101">
        <v>1.00556</v>
      </c>
      <c r="M96" s="96">
        <v>1499</v>
      </c>
      <c r="N96" s="83">
        <v>124.91666666666667</v>
      </c>
    </row>
    <row r="97" spans="1:14" s="63" customFormat="1" x14ac:dyDescent="0.2">
      <c r="A97" s="33">
        <v>110101</v>
      </c>
      <c r="B97" s="33" t="s">
        <v>1252</v>
      </c>
      <c r="C97" s="34" t="s">
        <v>715</v>
      </c>
      <c r="D97" s="159"/>
      <c r="E97" s="160" t="s">
        <v>276</v>
      </c>
      <c r="F97" s="160"/>
      <c r="G97" s="160"/>
      <c r="H97" s="160"/>
      <c r="I97" s="38" t="s">
        <v>372</v>
      </c>
      <c r="J97" s="99">
        <v>1656.4</v>
      </c>
      <c r="K97" s="101">
        <v>0.90325800000000001</v>
      </c>
      <c r="L97" s="101">
        <v>1.00362</v>
      </c>
      <c r="M97" s="96">
        <v>1496.2</v>
      </c>
      <c r="N97" s="83">
        <v>124.68333333333334</v>
      </c>
    </row>
    <row r="98" spans="1:14" s="63" customFormat="1" x14ac:dyDescent="0.2">
      <c r="A98" s="33">
        <v>110101</v>
      </c>
      <c r="B98" s="33" t="s">
        <v>1249</v>
      </c>
      <c r="C98" s="34" t="s">
        <v>716</v>
      </c>
      <c r="D98" s="159"/>
      <c r="E98" s="160" t="s">
        <v>276</v>
      </c>
      <c r="F98" s="160"/>
      <c r="G98" s="160"/>
      <c r="H98" s="160"/>
      <c r="I98" s="38" t="s">
        <v>372</v>
      </c>
      <c r="J98" s="99">
        <v>1656.4</v>
      </c>
      <c r="K98" s="101">
        <v>0.90296100000000001</v>
      </c>
      <c r="L98" s="101">
        <v>1.00329</v>
      </c>
      <c r="M98" s="96">
        <v>1495.7</v>
      </c>
      <c r="N98" s="83">
        <v>124.64166666666667</v>
      </c>
    </row>
    <row r="99" spans="1:14" s="63" customFormat="1" x14ac:dyDescent="0.2">
      <c r="A99" s="33">
        <v>110101</v>
      </c>
      <c r="B99" s="33" t="s">
        <v>1253</v>
      </c>
      <c r="C99" s="34" t="s">
        <v>717</v>
      </c>
      <c r="D99" s="159"/>
      <c r="E99" s="160" t="s">
        <v>276</v>
      </c>
      <c r="F99" s="160"/>
      <c r="G99" s="160"/>
      <c r="H99" s="160"/>
      <c r="I99" s="38" t="s">
        <v>372</v>
      </c>
      <c r="J99" s="99">
        <v>1656.4</v>
      </c>
      <c r="K99" s="101">
        <v>0.90255600000000002</v>
      </c>
      <c r="L99" s="101">
        <v>1.00284</v>
      </c>
      <c r="M99" s="96">
        <v>1495</v>
      </c>
      <c r="N99" s="83">
        <v>124.58333333333333</v>
      </c>
    </row>
    <row r="100" spans="1:14" s="63" customFormat="1" x14ac:dyDescent="0.2">
      <c r="A100" s="33">
        <v>110101</v>
      </c>
      <c r="B100" s="33" t="s">
        <v>1246</v>
      </c>
      <c r="C100" s="34" t="s">
        <v>1247</v>
      </c>
      <c r="D100" s="159"/>
      <c r="E100" s="160" t="s">
        <v>276</v>
      </c>
      <c r="F100" s="160"/>
      <c r="G100" s="160"/>
      <c r="H100" s="160"/>
      <c r="I100" s="38" t="s">
        <v>372</v>
      </c>
      <c r="J100" s="99">
        <v>1656.4</v>
      </c>
      <c r="K100" s="101">
        <v>0.90151199999999998</v>
      </c>
      <c r="L100" s="101">
        <v>1.0016799999999999</v>
      </c>
      <c r="M100" s="96">
        <v>1493.3</v>
      </c>
      <c r="N100" s="83">
        <v>124.44166666666666</v>
      </c>
    </row>
    <row r="101" spans="1:14" s="63" customFormat="1" ht="29.25" customHeight="1" x14ac:dyDescent="0.2">
      <c r="A101" s="167">
        <v>141101</v>
      </c>
      <c r="B101" s="167"/>
      <c r="C101" s="168" t="s">
        <v>641</v>
      </c>
      <c r="D101" s="183"/>
      <c r="E101" s="184"/>
      <c r="F101" s="185"/>
      <c r="G101" s="184"/>
      <c r="H101" s="184"/>
      <c r="I101" s="177"/>
      <c r="J101" s="178"/>
      <c r="K101" s="180"/>
      <c r="L101" s="181"/>
      <c r="M101" s="96"/>
      <c r="N101" s="175">
        <f>SUM(N102:N112)</f>
        <v>1945.258333333333</v>
      </c>
    </row>
    <row r="102" spans="1:14" s="63" customFormat="1" ht="24" customHeight="1" x14ac:dyDescent="0.2">
      <c r="A102" s="33">
        <v>141101</v>
      </c>
      <c r="B102" s="33" t="s">
        <v>1265</v>
      </c>
      <c r="C102" s="34" t="s">
        <v>417</v>
      </c>
      <c r="D102" s="160"/>
      <c r="E102" s="157" t="s">
        <v>276</v>
      </c>
      <c r="F102" s="160"/>
      <c r="G102" s="160"/>
      <c r="H102" s="160"/>
      <c r="I102" s="38" t="s">
        <v>372</v>
      </c>
      <c r="J102" s="99">
        <v>1656.4</v>
      </c>
      <c r="K102" s="101">
        <v>0.90232200000000007</v>
      </c>
      <c r="L102" s="101">
        <v>1.00258</v>
      </c>
      <c r="M102" s="96">
        <v>1494.6</v>
      </c>
      <c r="N102" s="83">
        <v>124.55</v>
      </c>
    </row>
    <row r="103" spans="1:14" s="63" customFormat="1" x14ac:dyDescent="0.2">
      <c r="A103" s="33">
        <v>141101</v>
      </c>
      <c r="B103" s="33" t="s">
        <v>1258</v>
      </c>
      <c r="C103" s="34" t="s">
        <v>412</v>
      </c>
      <c r="D103" s="159"/>
      <c r="E103" s="160" t="s">
        <v>276</v>
      </c>
      <c r="F103" s="160"/>
      <c r="G103" s="160"/>
      <c r="H103" s="160"/>
      <c r="I103" s="38" t="s">
        <v>372</v>
      </c>
      <c r="J103" s="99">
        <v>1656.4</v>
      </c>
      <c r="K103" s="101">
        <v>0.90813599999999994</v>
      </c>
      <c r="L103" s="101">
        <v>1.0090399999999999</v>
      </c>
      <c r="M103" s="96">
        <v>1504.2</v>
      </c>
      <c r="N103" s="83">
        <v>125.35000000000001</v>
      </c>
    </row>
    <row r="104" spans="1:14" s="63" customFormat="1" x14ac:dyDescent="0.2">
      <c r="A104" s="33">
        <v>141101</v>
      </c>
      <c r="B104" s="33" t="s">
        <v>1259</v>
      </c>
      <c r="C104" s="34" t="s">
        <v>413</v>
      </c>
      <c r="D104" s="159"/>
      <c r="E104" s="160" t="s">
        <v>276</v>
      </c>
      <c r="F104" s="160"/>
      <c r="G104" s="160"/>
      <c r="H104" s="160"/>
      <c r="I104" s="38" t="s">
        <v>372</v>
      </c>
      <c r="J104" s="99">
        <v>1656.4</v>
      </c>
      <c r="K104" s="101">
        <v>0.90232200000000007</v>
      </c>
      <c r="L104" s="101">
        <v>1.00258</v>
      </c>
      <c r="M104" s="96">
        <v>1494.6</v>
      </c>
      <c r="N104" s="83">
        <v>124.55</v>
      </c>
    </row>
    <row r="105" spans="1:14" s="63" customFormat="1" x14ac:dyDescent="0.2">
      <c r="A105" s="33">
        <v>141101</v>
      </c>
      <c r="B105" s="33" t="s">
        <v>1260</v>
      </c>
      <c r="C105" s="34" t="s">
        <v>409</v>
      </c>
      <c r="D105" s="159"/>
      <c r="E105" s="160" t="s">
        <v>276</v>
      </c>
      <c r="F105" s="160"/>
      <c r="G105" s="160"/>
      <c r="H105" s="160"/>
      <c r="I105" s="38" t="s">
        <v>372</v>
      </c>
      <c r="J105" s="99">
        <v>1656.4</v>
      </c>
      <c r="K105" s="101">
        <v>0.90319499999999997</v>
      </c>
      <c r="L105" s="101">
        <v>1.0035499999999999</v>
      </c>
      <c r="M105" s="96">
        <v>1496.1</v>
      </c>
      <c r="N105" s="83">
        <v>124.675</v>
      </c>
    </row>
    <row r="106" spans="1:14" s="63" customFormat="1" x14ac:dyDescent="0.2">
      <c r="A106" s="33">
        <v>141101</v>
      </c>
      <c r="B106" s="33" t="s">
        <v>1257</v>
      </c>
      <c r="C106" s="75" t="s">
        <v>411</v>
      </c>
      <c r="D106" s="156"/>
      <c r="E106" s="156" t="s">
        <v>276</v>
      </c>
      <c r="F106" s="156"/>
      <c r="G106" s="156"/>
      <c r="H106" s="156"/>
      <c r="I106" s="38" t="s">
        <v>372</v>
      </c>
      <c r="J106" s="99">
        <v>1656.4</v>
      </c>
      <c r="K106" s="101">
        <v>0.90220500000000003</v>
      </c>
      <c r="L106" s="101">
        <v>1.0024500000000001</v>
      </c>
      <c r="M106" s="96">
        <v>1494.4</v>
      </c>
      <c r="N106" s="83">
        <v>124.53333333333335</v>
      </c>
    </row>
    <row r="107" spans="1:14" s="63" customFormat="1" x14ac:dyDescent="0.2">
      <c r="A107" s="33">
        <v>141101</v>
      </c>
      <c r="B107" s="33" t="s">
        <v>1256</v>
      </c>
      <c r="C107" s="75" t="s">
        <v>410</v>
      </c>
      <c r="D107" s="156"/>
      <c r="E107" s="156"/>
      <c r="F107" s="156" t="s">
        <v>370</v>
      </c>
      <c r="G107" s="156"/>
      <c r="H107" s="156"/>
      <c r="I107" s="38" t="s">
        <v>372</v>
      </c>
      <c r="J107" s="99">
        <v>3312.9</v>
      </c>
      <c r="K107" s="101">
        <v>0.91058400000000006</v>
      </c>
      <c r="L107" s="101">
        <v>1.01176</v>
      </c>
      <c r="M107" s="96">
        <v>3016.7</v>
      </c>
      <c r="N107" s="83">
        <v>251.39166666666665</v>
      </c>
    </row>
    <row r="108" spans="1:14" s="63" customFormat="1" x14ac:dyDescent="0.2">
      <c r="A108" s="33">
        <v>141101</v>
      </c>
      <c r="B108" s="33" t="s">
        <v>1590</v>
      </c>
      <c r="C108" s="75" t="s">
        <v>718</v>
      </c>
      <c r="D108" s="156"/>
      <c r="E108" s="156" t="s">
        <v>276</v>
      </c>
      <c r="F108" s="156"/>
      <c r="G108" s="156"/>
      <c r="H108" s="156"/>
      <c r="I108" s="38" t="s">
        <v>372</v>
      </c>
      <c r="J108" s="99">
        <v>1656.4</v>
      </c>
      <c r="K108" s="101">
        <v>0.90232200000000007</v>
      </c>
      <c r="L108" s="101">
        <v>1.00258</v>
      </c>
      <c r="M108" s="96">
        <v>1494.6</v>
      </c>
      <c r="N108" s="83">
        <v>124.55</v>
      </c>
    </row>
    <row r="109" spans="1:14" s="63" customFormat="1" x14ac:dyDescent="0.2">
      <c r="A109" s="33">
        <v>141101</v>
      </c>
      <c r="B109" s="33" t="s">
        <v>1263</v>
      </c>
      <c r="C109" s="34" t="s">
        <v>415</v>
      </c>
      <c r="D109" s="156"/>
      <c r="E109" s="156"/>
      <c r="F109" s="156"/>
      <c r="G109" s="156"/>
      <c r="H109" s="156" t="s">
        <v>276</v>
      </c>
      <c r="I109" s="38" t="s">
        <v>372</v>
      </c>
      <c r="J109" s="99">
        <v>3644.2</v>
      </c>
      <c r="K109" s="101">
        <v>0.91297800000000007</v>
      </c>
      <c r="L109" s="101">
        <v>1.0144200000000001</v>
      </c>
      <c r="M109" s="96">
        <v>3327.1</v>
      </c>
      <c r="N109" s="83">
        <v>277.25833333333333</v>
      </c>
    </row>
    <row r="110" spans="1:14" s="63" customFormat="1" ht="21.75" customHeight="1" x14ac:dyDescent="0.2">
      <c r="A110" s="33">
        <v>141101</v>
      </c>
      <c r="B110" s="33" t="s">
        <v>1262</v>
      </c>
      <c r="C110" s="34" t="s">
        <v>416</v>
      </c>
      <c r="D110" s="156"/>
      <c r="E110" s="156"/>
      <c r="F110" s="156"/>
      <c r="G110" s="156" t="s">
        <v>276</v>
      </c>
      <c r="H110" s="156"/>
      <c r="I110" s="38" t="s">
        <v>372</v>
      </c>
      <c r="J110" s="99">
        <v>3312.9</v>
      </c>
      <c r="K110" s="101">
        <v>0.91278900000000007</v>
      </c>
      <c r="L110" s="101">
        <v>1.0142100000000001</v>
      </c>
      <c r="M110" s="96">
        <v>3024</v>
      </c>
      <c r="N110" s="83">
        <v>252</v>
      </c>
    </row>
    <row r="111" spans="1:14" s="63" customFormat="1" ht="26.25" customHeight="1" x14ac:dyDescent="0.2">
      <c r="A111" s="33">
        <v>141101</v>
      </c>
      <c r="B111" s="33" t="s">
        <v>1264</v>
      </c>
      <c r="C111" s="34" t="s">
        <v>414</v>
      </c>
      <c r="D111" s="156"/>
      <c r="E111" s="156" t="s">
        <v>276</v>
      </c>
      <c r="F111" s="156"/>
      <c r="G111" s="156"/>
      <c r="H111" s="156"/>
      <c r="I111" s="38" t="s">
        <v>372</v>
      </c>
      <c r="J111" s="99">
        <v>1656.4</v>
      </c>
      <c r="K111" s="101">
        <v>0.90232200000000007</v>
      </c>
      <c r="L111" s="101">
        <v>1.00258</v>
      </c>
      <c r="M111" s="96">
        <v>1494.6</v>
      </c>
      <c r="N111" s="83">
        <v>124.55</v>
      </c>
    </row>
    <row r="112" spans="1:14" s="63" customFormat="1" x14ac:dyDescent="0.2">
      <c r="A112" s="33">
        <v>141101</v>
      </c>
      <c r="B112" s="33" t="s">
        <v>1261</v>
      </c>
      <c r="C112" s="34" t="s">
        <v>418</v>
      </c>
      <c r="D112" s="156"/>
      <c r="E112" s="156"/>
      <c r="F112" s="156"/>
      <c r="G112" s="156"/>
      <c r="H112" s="156" t="s">
        <v>276</v>
      </c>
      <c r="I112" s="38" t="s">
        <v>372</v>
      </c>
      <c r="J112" s="99">
        <v>3644.2</v>
      </c>
      <c r="K112" s="101">
        <v>0.9610470000000001</v>
      </c>
      <c r="L112" s="101">
        <v>1.0678300000000001</v>
      </c>
      <c r="M112" s="96">
        <v>3502.2</v>
      </c>
      <c r="N112" s="83">
        <v>291.84999999999997</v>
      </c>
    </row>
    <row r="113" spans="1:14" s="63" customFormat="1" x14ac:dyDescent="0.2">
      <c r="A113" s="167">
        <v>150101</v>
      </c>
      <c r="B113" s="167"/>
      <c r="C113" s="168" t="s">
        <v>340</v>
      </c>
      <c r="D113" s="170"/>
      <c r="E113" s="170"/>
      <c r="F113" s="170"/>
      <c r="G113" s="170"/>
      <c r="H113" s="170"/>
      <c r="I113" s="177"/>
      <c r="J113" s="178"/>
      <c r="K113" s="180"/>
      <c r="L113" s="181"/>
      <c r="M113" s="96"/>
      <c r="N113" s="175">
        <f>N114</f>
        <v>273.31666666666666</v>
      </c>
    </row>
    <row r="114" spans="1:14" s="63" customFormat="1" x14ac:dyDescent="0.2">
      <c r="A114" s="33">
        <v>150101</v>
      </c>
      <c r="B114" s="33" t="s">
        <v>1266</v>
      </c>
      <c r="C114" s="34" t="s">
        <v>419</v>
      </c>
      <c r="D114" s="156"/>
      <c r="E114" s="156"/>
      <c r="F114" s="156"/>
      <c r="G114" s="156"/>
      <c r="H114" s="156" t="s">
        <v>276</v>
      </c>
      <c r="I114" s="38" t="s">
        <v>372</v>
      </c>
      <c r="J114" s="99">
        <v>3644.2</v>
      </c>
      <c r="K114" s="101">
        <v>0.9</v>
      </c>
      <c r="L114" s="101"/>
      <c r="M114" s="96">
        <v>3279.8</v>
      </c>
      <c r="N114" s="83">
        <v>273.31666666666666</v>
      </c>
    </row>
    <row r="115" spans="1:14" s="63" customFormat="1" x14ac:dyDescent="0.2">
      <c r="A115" s="167">
        <v>160101</v>
      </c>
      <c r="B115" s="167"/>
      <c r="C115" s="168" t="s">
        <v>719</v>
      </c>
      <c r="D115" s="170"/>
      <c r="E115" s="170"/>
      <c r="F115" s="170"/>
      <c r="G115" s="170"/>
      <c r="H115" s="170"/>
      <c r="I115" s="177"/>
      <c r="J115" s="178"/>
      <c r="K115" s="180"/>
      <c r="L115" s="181"/>
      <c r="M115" s="96"/>
      <c r="N115" s="175">
        <f>SUM(N116:N124)</f>
        <v>1739.2666666666667</v>
      </c>
    </row>
    <row r="116" spans="1:14" s="63" customFormat="1" ht="28.5" customHeight="1" x14ac:dyDescent="0.2">
      <c r="A116" s="33">
        <v>160101</v>
      </c>
      <c r="B116" s="33" t="s">
        <v>1268</v>
      </c>
      <c r="C116" s="34" t="s">
        <v>420</v>
      </c>
      <c r="D116" s="156"/>
      <c r="E116" s="156"/>
      <c r="F116" s="156" t="s">
        <v>276</v>
      </c>
      <c r="G116" s="156"/>
      <c r="H116" s="156"/>
      <c r="I116" s="38" t="s">
        <v>372</v>
      </c>
      <c r="J116" s="99">
        <v>3312.9</v>
      </c>
      <c r="K116" s="101">
        <v>0.9</v>
      </c>
      <c r="L116" s="101"/>
      <c r="M116" s="96">
        <v>2981.6</v>
      </c>
      <c r="N116" s="83">
        <v>248.46666666666667</v>
      </c>
    </row>
    <row r="117" spans="1:14" s="63" customFormat="1" x14ac:dyDescent="0.2">
      <c r="A117" s="33">
        <v>160101</v>
      </c>
      <c r="B117" s="33" t="s">
        <v>1267</v>
      </c>
      <c r="C117" s="75" t="s">
        <v>428</v>
      </c>
      <c r="D117" s="156"/>
      <c r="E117" s="156" t="s">
        <v>276</v>
      </c>
      <c r="F117" s="156"/>
      <c r="G117" s="156"/>
      <c r="H117" s="156"/>
      <c r="I117" s="38" t="s">
        <v>372</v>
      </c>
      <c r="J117" s="99">
        <v>1656.4</v>
      </c>
      <c r="K117" s="101">
        <v>0.9</v>
      </c>
      <c r="L117" s="101"/>
      <c r="M117" s="96">
        <v>1490.8</v>
      </c>
      <c r="N117" s="83">
        <v>124.23333333333333</v>
      </c>
    </row>
    <row r="118" spans="1:14" s="63" customFormat="1" x14ac:dyDescent="0.2">
      <c r="A118" s="33">
        <v>160101</v>
      </c>
      <c r="B118" s="33" t="s">
        <v>1274</v>
      </c>
      <c r="C118" s="34" t="s">
        <v>424</v>
      </c>
      <c r="D118" s="156"/>
      <c r="E118" s="156" t="s">
        <v>276</v>
      </c>
      <c r="F118" s="156"/>
      <c r="G118" s="156"/>
      <c r="H118" s="156"/>
      <c r="I118" s="38" t="s">
        <v>372</v>
      </c>
      <c r="J118" s="99">
        <v>1656.4</v>
      </c>
      <c r="K118" s="101">
        <v>0.9</v>
      </c>
      <c r="L118" s="101"/>
      <c r="M118" s="96">
        <v>1490.8</v>
      </c>
      <c r="N118" s="83">
        <v>124.23333333333333</v>
      </c>
    </row>
    <row r="119" spans="1:14" s="63" customFormat="1" x14ac:dyDescent="0.2">
      <c r="A119" s="33">
        <v>160101</v>
      </c>
      <c r="B119" s="33" t="s">
        <v>1269</v>
      </c>
      <c r="C119" s="34" t="s">
        <v>423</v>
      </c>
      <c r="D119" s="156"/>
      <c r="E119" s="156"/>
      <c r="F119" s="156" t="s">
        <v>276</v>
      </c>
      <c r="G119" s="156"/>
      <c r="H119" s="156"/>
      <c r="I119" s="38" t="s">
        <v>372</v>
      </c>
      <c r="J119" s="99">
        <v>3312.9</v>
      </c>
      <c r="K119" s="101">
        <v>0.9</v>
      </c>
      <c r="L119" s="101"/>
      <c r="M119" s="96">
        <v>2981.6</v>
      </c>
      <c r="N119" s="83">
        <v>248.46666666666667</v>
      </c>
    </row>
    <row r="120" spans="1:14" s="63" customFormat="1" x14ac:dyDescent="0.2">
      <c r="A120" s="33">
        <v>160101</v>
      </c>
      <c r="B120" s="33" t="s">
        <v>1275</v>
      </c>
      <c r="C120" s="34" t="s">
        <v>425</v>
      </c>
      <c r="D120" s="156"/>
      <c r="E120" s="156" t="s">
        <v>276</v>
      </c>
      <c r="F120" s="156"/>
      <c r="G120" s="156"/>
      <c r="H120" s="156"/>
      <c r="I120" s="38" t="s">
        <v>372</v>
      </c>
      <c r="J120" s="99">
        <v>1656.4</v>
      </c>
      <c r="K120" s="101">
        <v>0.9</v>
      </c>
      <c r="L120" s="101"/>
      <c r="M120" s="96">
        <v>1490.8</v>
      </c>
      <c r="N120" s="83">
        <v>124.23333333333333</v>
      </c>
    </row>
    <row r="121" spans="1:14" s="63" customFormat="1" x14ac:dyDescent="0.2">
      <c r="A121" s="33">
        <v>160101</v>
      </c>
      <c r="B121" s="33" t="s">
        <v>1271</v>
      </c>
      <c r="C121" s="34" t="s">
        <v>422</v>
      </c>
      <c r="D121" s="156"/>
      <c r="E121" s="156"/>
      <c r="F121" s="156" t="s">
        <v>276</v>
      </c>
      <c r="G121" s="156"/>
      <c r="H121" s="156"/>
      <c r="I121" s="38" t="s">
        <v>372</v>
      </c>
      <c r="J121" s="99">
        <v>3312.9</v>
      </c>
      <c r="K121" s="101">
        <v>0.9</v>
      </c>
      <c r="L121" s="101"/>
      <c r="M121" s="96">
        <v>2981.6</v>
      </c>
      <c r="N121" s="83">
        <v>248.46666666666667</v>
      </c>
    </row>
    <row r="122" spans="1:14" s="63" customFormat="1" x14ac:dyDescent="0.2">
      <c r="A122" s="33">
        <v>160101</v>
      </c>
      <c r="B122" s="33" t="s">
        <v>1273</v>
      </c>
      <c r="C122" s="34" t="s">
        <v>427</v>
      </c>
      <c r="D122" s="156"/>
      <c r="E122" s="156"/>
      <c r="F122" s="156" t="s">
        <v>370</v>
      </c>
      <c r="G122" s="156"/>
      <c r="H122" s="156"/>
      <c r="I122" s="38" t="s">
        <v>372</v>
      </c>
      <c r="J122" s="99">
        <v>3312.9</v>
      </c>
      <c r="K122" s="101">
        <v>0.9</v>
      </c>
      <c r="L122" s="101"/>
      <c r="M122" s="96">
        <v>2981.6</v>
      </c>
      <c r="N122" s="83">
        <v>248.46666666666667</v>
      </c>
    </row>
    <row r="123" spans="1:14" s="63" customFormat="1" x14ac:dyDescent="0.2">
      <c r="A123" s="33">
        <v>160101</v>
      </c>
      <c r="B123" s="33" t="s">
        <v>1270</v>
      </c>
      <c r="C123" s="34" t="s">
        <v>421</v>
      </c>
      <c r="D123" s="156"/>
      <c r="E123" s="156" t="s">
        <v>276</v>
      </c>
      <c r="F123" s="156"/>
      <c r="G123" s="156"/>
      <c r="H123" s="156"/>
      <c r="I123" s="38" t="s">
        <v>372</v>
      </c>
      <c r="J123" s="99">
        <v>1656.4</v>
      </c>
      <c r="K123" s="101">
        <v>0.9</v>
      </c>
      <c r="L123" s="101"/>
      <c r="M123" s="96">
        <v>1490.8</v>
      </c>
      <c r="N123" s="83">
        <v>124.23333333333333</v>
      </c>
    </row>
    <row r="124" spans="1:14" s="63" customFormat="1" x14ac:dyDescent="0.2">
      <c r="A124" s="33">
        <v>160101</v>
      </c>
      <c r="B124" s="33" t="s">
        <v>1272</v>
      </c>
      <c r="C124" s="34" t="s">
        <v>426</v>
      </c>
      <c r="D124" s="156"/>
      <c r="E124" s="156"/>
      <c r="F124" s="156"/>
      <c r="G124" s="156" t="s">
        <v>276</v>
      </c>
      <c r="H124" s="156"/>
      <c r="I124" s="38" t="s">
        <v>372</v>
      </c>
      <c r="J124" s="99">
        <v>3312.9</v>
      </c>
      <c r="K124" s="101">
        <v>0.9</v>
      </c>
      <c r="L124" s="101"/>
      <c r="M124" s="96">
        <v>2981.6</v>
      </c>
      <c r="N124" s="83">
        <v>248.46666666666667</v>
      </c>
    </row>
    <row r="125" spans="1:14" s="63" customFormat="1" x14ac:dyDescent="0.2">
      <c r="A125" s="167">
        <v>170101</v>
      </c>
      <c r="B125" s="167"/>
      <c r="C125" s="168" t="s">
        <v>299</v>
      </c>
      <c r="D125" s="170"/>
      <c r="E125" s="170"/>
      <c r="F125" s="170"/>
      <c r="G125" s="170"/>
      <c r="H125" s="170"/>
      <c r="I125" s="177"/>
      <c r="J125" s="178"/>
      <c r="K125" s="179"/>
      <c r="L125" s="179"/>
      <c r="M125" s="96"/>
      <c r="N125" s="175">
        <f>SUM(N126:N146)</f>
        <v>3698.8916666666664</v>
      </c>
    </row>
    <row r="126" spans="1:14" s="63" customFormat="1" x14ac:dyDescent="0.2">
      <c r="A126" s="33">
        <v>170101</v>
      </c>
      <c r="B126" s="33" t="s">
        <v>1296</v>
      </c>
      <c r="C126" s="34" t="s">
        <v>720</v>
      </c>
      <c r="D126" s="156"/>
      <c r="E126" s="156" t="s">
        <v>276</v>
      </c>
      <c r="F126" s="156"/>
      <c r="G126" s="156"/>
      <c r="H126" s="156"/>
      <c r="I126" s="38" t="s">
        <v>374</v>
      </c>
      <c r="J126" s="99">
        <v>1656.4</v>
      </c>
      <c r="K126" s="101">
        <v>1.0051000000000001</v>
      </c>
      <c r="L126" s="101">
        <v>1.0051000000000001</v>
      </c>
      <c r="M126" s="96">
        <v>1664.8</v>
      </c>
      <c r="N126" s="83">
        <v>138.73333333333332</v>
      </c>
    </row>
    <row r="127" spans="1:14" s="63" customFormat="1" x14ac:dyDescent="0.2">
      <c r="A127" s="33">
        <v>170101</v>
      </c>
      <c r="B127" s="33" t="s">
        <v>1290</v>
      </c>
      <c r="C127" s="34" t="s">
        <v>721</v>
      </c>
      <c r="D127" s="156"/>
      <c r="E127" s="156" t="s">
        <v>276</v>
      </c>
      <c r="F127" s="156"/>
      <c r="G127" s="156"/>
      <c r="H127" s="156"/>
      <c r="I127" s="38" t="s">
        <v>374</v>
      </c>
      <c r="J127" s="99">
        <v>1656.4</v>
      </c>
      <c r="K127" s="101">
        <v>1.00329</v>
      </c>
      <c r="L127" s="101">
        <v>1.00329</v>
      </c>
      <c r="M127" s="96">
        <v>1661.8</v>
      </c>
      <c r="N127" s="83">
        <v>138.48333333333332</v>
      </c>
    </row>
    <row r="128" spans="1:14" s="63" customFormat="1" x14ac:dyDescent="0.2">
      <c r="A128" s="33">
        <v>170101</v>
      </c>
      <c r="B128" s="33" t="s">
        <v>1293</v>
      </c>
      <c r="C128" s="34" t="s">
        <v>722</v>
      </c>
      <c r="D128" s="156"/>
      <c r="E128" s="156" t="s">
        <v>276</v>
      </c>
      <c r="F128" s="156"/>
      <c r="G128" s="156"/>
      <c r="H128" s="156"/>
      <c r="I128" s="38" t="s">
        <v>374</v>
      </c>
      <c r="J128" s="99">
        <v>1656.4</v>
      </c>
      <c r="K128" s="101">
        <v>1.00769</v>
      </c>
      <c r="L128" s="101">
        <v>1.00769</v>
      </c>
      <c r="M128" s="96">
        <v>1669.1</v>
      </c>
      <c r="N128" s="83">
        <v>139.09166666666667</v>
      </c>
    </row>
    <row r="129" spans="1:14" s="63" customFormat="1" x14ac:dyDescent="0.2">
      <c r="A129" s="33">
        <v>170101</v>
      </c>
      <c r="B129" s="33" t="s">
        <v>1291</v>
      </c>
      <c r="C129" s="34" t="s">
        <v>430</v>
      </c>
      <c r="D129" s="156"/>
      <c r="E129" s="156"/>
      <c r="F129" s="156" t="s">
        <v>276</v>
      </c>
      <c r="G129" s="156"/>
      <c r="H129" s="156"/>
      <c r="I129" s="38" t="s">
        <v>372</v>
      </c>
      <c r="J129" s="99">
        <v>3312.9</v>
      </c>
      <c r="K129" s="101">
        <v>0.9053190000000001</v>
      </c>
      <c r="L129" s="101">
        <v>1.0059100000000001</v>
      </c>
      <c r="M129" s="96">
        <v>2999.2</v>
      </c>
      <c r="N129" s="83">
        <v>249.93333333333331</v>
      </c>
    </row>
    <row r="130" spans="1:14" s="63" customFormat="1" x14ac:dyDescent="0.2">
      <c r="A130" s="33">
        <v>170101</v>
      </c>
      <c r="B130" s="33" t="s">
        <v>1285</v>
      </c>
      <c r="C130" s="34" t="s">
        <v>477</v>
      </c>
      <c r="D130" s="156"/>
      <c r="E130" s="156" t="s">
        <v>276</v>
      </c>
      <c r="F130" s="156"/>
      <c r="G130" s="156"/>
      <c r="H130" s="156"/>
      <c r="I130" s="38" t="s">
        <v>374</v>
      </c>
      <c r="J130" s="99">
        <v>1656.4</v>
      </c>
      <c r="K130" s="101">
        <v>1.0049399999999999</v>
      </c>
      <c r="L130" s="101">
        <v>1.0049399999999999</v>
      </c>
      <c r="M130" s="96">
        <v>1664.6</v>
      </c>
      <c r="N130" s="83">
        <v>138.71666666666667</v>
      </c>
    </row>
    <row r="131" spans="1:14" s="63" customFormat="1" x14ac:dyDescent="0.2">
      <c r="A131" s="33">
        <v>170101</v>
      </c>
      <c r="B131" s="33" t="s">
        <v>1280</v>
      </c>
      <c r="C131" s="34" t="s">
        <v>431</v>
      </c>
      <c r="D131" s="156"/>
      <c r="E131" s="156"/>
      <c r="F131" s="156"/>
      <c r="G131" s="156" t="s">
        <v>276</v>
      </c>
      <c r="H131" s="156"/>
      <c r="I131" s="38" t="s">
        <v>372</v>
      </c>
      <c r="J131" s="99">
        <v>3312.9</v>
      </c>
      <c r="K131" s="101">
        <v>0.90796500000000002</v>
      </c>
      <c r="L131" s="101">
        <v>1.00885</v>
      </c>
      <c r="M131" s="96">
        <v>3008</v>
      </c>
      <c r="N131" s="83">
        <v>250.66666666666666</v>
      </c>
    </row>
    <row r="132" spans="1:14" s="63" customFormat="1" x14ac:dyDescent="0.2">
      <c r="A132" s="33">
        <v>170101</v>
      </c>
      <c r="B132" s="33" t="s">
        <v>1283</v>
      </c>
      <c r="C132" s="34" t="s">
        <v>723</v>
      </c>
      <c r="D132" s="156"/>
      <c r="E132" s="156" t="s">
        <v>276</v>
      </c>
      <c r="F132" s="156"/>
      <c r="G132" s="156"/>
      <c r="H132" s="156"/>
      <c r="I132" s="38" t="s">
        <v>374</v>
      </c>
      <c r="J132" s="99">
        <v>1656.4</v>
      </c>
      <c r="K132" s="101">
        <v>1.0052300000000001</v>
      </c>
      <c r="L132" s="101">
        <v>1.0052300000000001</v>
      </c>
      <c r="M132" s="96">
        <v>1665.1</v>
      </c>
      <c r="N132" s="83">
        <v>138.75833333333333</v>
      </c>
    </row>
    <row r="133" spans="1:14" s="63" customFormat="1" x14ac:dyDescent="0.2">
      <c r="A133" s="33">
        <v>170101</v>
      </c>
      <c r="B133" s="33" t="s">
        <v>1289</v>
      </c>
      <c r="C133" s="34" t="s">
        <v>724</v>
      </c>
      <c r="D133" s="156"/>
      <c r="E133" s="156" t="s">
        <v>276</v>
      </c>
      <c r="F133" s="156"/>
      <c r="G133" s="156"/>
      <c r="H133" s="156"/>
      <c r="I133" s="38" t="s">
        <v>374</v>
      </c>
      <c r="J133" s="99">
        <v>1656.4</v>
      </c>
      <c r="K133" s="101">
        <v>1.0064</v>
      </c>
      <c r="L133" s="101">
        <v>1.0064</v>
      </c>
      <c r="M133" s="96">
        <v>1667</v>
      </c>
      <c r="N133" s="83">
        <v>138.91666666666666</v>
      </c>
    </row>
    <row r="134" spans="1:14" s="63" customFormat="1" x14ac:dyDescent="0.2">
      <c r="A134" s="33">
        <v>170101</v>
      </c>
      <c r="B134" s="33" t="s">
        <v>1286</v>
      </c>
      <c r="C134" s="34" t="s">
        <v>725</v>
      </c>
      <c r="D134" s="156"/>
      <c r="E134" s="156"/>
      <c r="F134" s="156"/>
      <c r="G134" s="156" t="s">
        <v>276</v>
      </c>
      <c r="H134" s="156"/>
      <c r="I134" s="38" t="s">
        <v>372</v>
      </c>
      <c r="J134" s="99">
        <v>3312.9</v>
      </c>
      <c r="K134" s="101">
        <v>0.9108449999999999</v>
      </c>
      <c r="L134" s="101">
        <v>1.0120499999999999</v>
      </c>
      <c r="M134" s="96">
        <v>3017.5</v>
      </c>
      <c r="N134" s="83">
        <v>251.45833333333334</v>
      </c>
    </row>
    <row r="135" spans="1:14" s="63" customFormat="1" x14ac:dyDescent="0.2">
      <c r="A135" s="33">
        <v>170101</v>
      </c>
      <c r="B135" s="33" t="s">
        <v>1276</v>
      </c>
      <c r="C135" s="34" t="s">
        <v>726</v>
      </c>
      <c r="D135" s="156"/>
      <c r="E135" s="156" t="s">
        <v>276</v>
      </c>
      <c r="F135" s="156"/>
      <c r="G135" s="156"/>
      <c r="H135" s="156"/>
      <c r="I135" s="38" t="s">
        <v>374</v>
      </c>
      <c r="J135" s="99">
        <v>1656.4</v>
      </c>
      <c r="K135" s="101">
        <v>1.00736</v>
      </c>
      <c r="L135" s="101">
        <v>1.00736</v>
      </c>
      <c r="M135" s="96">
        <v>1668.6</v>
      </c>
      <c r="N135" s="83">
        <v>139.04999999999998</v>
      </c>
    </row>
    <row r="136" spans="1:14" s="63" customFormat="1" x14ac:dyDescent="0.2">
      <c r="A136" s="33">
        <v>170101</v>
      </c>
      <c r="B136" s="33" t="s">
        <v>1292</v>
      </c>
      <c r="C136" s="34" t="s">
        <v>399</v>
      </c>
      <c r="D136" s="156"/>
      <c r="E136" s="156" t="s">
        <v>276</v>
      </c>
      <c r="F136" s="156"/>
      <c r="G136" s="156"/>
      <c r="H136" s="156"/>
      <c r="I136" s="38" t="s">
        <v>374</v>
      </c>
      <c r="J136" s="99">
        <v>1656.4</v>
      </c>
      <c r="K136" s="101">
        <v>1.00465</v>
      </c>
      <c r="L136" s="101">
        <v>1.00465</v>
      </c>
      <c r="M136" s="96">
        <v>1664.1</v>
      </c>
      <c r="N136" s="83">
        <v>138.67499999999998</v>
      </c>
    </row>
    <row r="137" spans="1:14" s="63" customFormat="1" x14ac:dyDescent="0.2">
      <c r="A137" s="33">
        <v>170101</v>
      </c>
      <c r="B137" s="33" t="s">
        <v>1287</v>
      </c>
      <c r="C137" s="34" t="s">
        <v>727</v>
      </c>
      <c r="D137" s="156"/>
      <c r="E137" s="156" t="s">
        <v>276</v>
      </c>
      <c r="F137" s="156"/>
      <c r="G137" s="156"/>
      <c r="H137" s="156"/>
      <c r="I137" s="38" t="s">
        <v>374</v>
      </c>
      <c r="J137" s="99">
        <v>1656.4</v>
      </c>
      <c r="K137" s="101">
        <v>1.00491</v>
      </c>
      <c r="L137" s="101">
        <v>1.00491</v>
      </c>
      <c r="M137" s="96">
        <v>1664.5</v>
      </c>
      <c r="N137" s="83">
        <v>138.70833333333334</v>
      </c>
    </row>
    <row r="138" spans="1:14" s="63" customFormat="1" x14ac:dyDescent="0.2">
      <c r="A138" s="33">
        <v>170101</v>
      </c>
      <c r="B138" s="33" t="s">
        <v>1282</v>
      </c>
      <c r="C138" s="34" t="s">
        <v>432</v>
      </c>
      <c r="D138" s="156"/>
      <c r="E138" s="156"/>
      <c r="F138" s="156" t="s">
        <v>276</v>
      </c>
      <c r="G138" s="156"/>
      <c r="H138" s="156"/>
      <c r="I138" s="38" t="s">
        <v>372</v>
      </c>
      <c r="J138" s="99">
        <v>3312.9</v>
      </c>
      <c r="K138" s="101">
        <v>0.90671400000000002</v>
      </c>
      <c r="L138" s="101">
        <v>1.00746</v>
      </c>
      <c r="M138" s="96">
        <v>3003.9</v>
      </c>
      <c r="N138" s="83">
        <v>250.32500000000002</v>
      </c>
    </row>
    <row r="139" spans="1:14" s="63" customFormat="1" x14ac:dyDescent="0.2">
      <c r="A139" s="33">
        <v>170101</v>
      </c>
      <c r="B139" s="33" t="s">
        <v>1278</v>
      </c>
      <c r="C139" s="34" t="s">
        <v>728</v>
      </c>
      <c r="D139" s="156"/>
      <c r="E139" s="156" t="s">
        <v>276</v>
      </c>
      <c r="F139" s="156"/>
      <c r="G139" s="156"/>
      <c r="H139" s="156"/>
      <c r="I139" s="38" t="s">
        <v>374</v>
      </c>
      <c r="J139" s="99">
        <v>1656.4</v>
      </c>
      <c r="K139" s="101">
        <v>1.00478</v>
      </c>
      <c r="L139" s="101">
        <v>1.00478</v>
      </c>
      <c r="M139" s="96">
        <v>1664.3</v>
      </c>
      <c r="N139" s="83">
        <v>138.69166666666666</v>
      </c>
    </row>
    <row r="140" spans="1:14" s="63" customFormat="1" x14ac:dyDescent="0.2">
      <c r="A140" s="33">
        <v>170101</v>
      </c>
      <c r="B140" s="33" t="s">
        <v>1295</v>
      </c>
      <c r="C140" s="75" t="s">
        <v>729</v>
      </c>
      <c r="D140" s="156"/>
      <c r="E140" s="156"/>
      <c r="F140" s="156"/>
      <c r="G140" s="156" t="s">
        <v>276</v>
      </c>
      <c r="H140" s="156"/>
      <c r="I140" s="38" t="s">
        <v>372</v>
      </c>
      <c r="J140" s="99">
        <v>3312.9</v>
      </c>
      <c r="K140" s="101">
        <v>0.90988199999999997</v>
      </c>
      <c r="L140" s="101">
        <v>1.01098</v>
      </c>
      <c r="M140" s="96">
        <v>3014.3</v>
      </c>
      <c r="N140" s="83">
        <v>251.19166666666669</v>
      </c>
    </row>
    <row r="141" spans="1:14" s="63" customFormat="1" x14ac:dyDescent="0.2">
      <c r="A141" s="33">
        <v>170101</v>
      </c>
      <c r="B141" s="33" t="s">
        <v>1279</v>
      </c>
      <c r="C141" s="34" t="s">
        <v>730</v>
      </c>
      <c r="D141" s="156"/>
      <c r="E141" s="156" t="s">
        <v>276</v>
      </c>
      <c r="F141" s="156"/>
      <c r="G141" s="156"/>
      <c r="H141" s="156"/>
      <c r="I141" s="38" t="s">
        <v>374</v>
      </c>
      <c r="J141" s="99">
        <v>1656.4</v>
      </c>
      <c r="K141" s="101">
        <v>1.0058100000000001</v>
      </c>
      <c r="L141" s="101">
        <v>1.0058100000000001</v>
      </c>
      <c r="M141" s="96">
        <v>1666</v>
      </c>
      <c r="N141" s="83">
        <v>138.83333333333334</v>
      </c>
    </row>
    <row r="142" spans="1:14" s="63" customFormat="1" x14ac:dyDescent="0.2">
      <c r="A142" s="33">
        <v>170101</v>
      </c>
      <c r="B142" s="33" t="s">
        <v>1284</v>
      </c>
      <c r="C142" s="34" t="s">
        <v>731</v>
      </c>
      <c r="D142" s="156"/>
      <c r="E142" s="156" t="s">
        <v>276</v>
      </c>
      <c r="F142" s="156"/>
      <c r="G142" s="156"/>
      <c r="H142" s="156"/>
      <c r="I142" s="38" t="s">
        <v>374</v>
      </c>
      <c r="J142" s="99">
        <v>1656.4</v>
      </c>
      <c r="K142" s="101">
        <v>1.0015499999999999</v>
      </c>
      <c r="L142" s="101">
        <v>1.0015499999999999</v>
      </c>
      <c r="M142" s="96">
        <v>1659</v>
      </c>
      <c r="N142" s="83">
        <v>138.25</v>
      </c>
    </row>
    <row r="143" spans="1:14" s="63" customFormat="1" ht="30.75" customHeight="1" x14ac:dyDescent="0.2">
      <c r="A143" s="33">
        <v>170101</v>
      </c>
      <c r="B143" s="33" t="s">
        <v>1294</v>
      </c>
      <c r="C143" s="34" t="s">
        <v>732</v>
      </c>
      <c r="D143" s="156"/>
      <c r="E143" s="156"/>
      <c r="F143" s="156"/>
      <c r="G143" s="156" t="s">
        <v>370</v>
      </c>
      <c r="H143" s="156"/>
      <c r="I143" s="38" t="s">
        <v>372</v>
      </c>
      <c r="J143" s="99">
        <v>3312.9</v>
      </c>
      <c r="K143" s="101">
        <v>0.91020599999999996</v>
      </c>
      <c r="L143" s="101">
        <v>1.0113399999999999</v>
      </c>
      <c r="M143" s="96">
        <v>3015.4</v>
      </c>
      <c r="N143" s="83">
        <v>251.28333333333333</v>
      </c>
    </row>
    <row r="144" spans="1:14" s="63" customFormat="1" ht="30" customHeight="1" x14ac:dyDescent="0.2">
      <c r="A144" s="33">
        <v>170101</v>
      </c>
      <c r="B144" s="33" t="s">
        <v>1288</v>
      </c>
      <c r="C144" s="34" t="s">
        <v>733</v>
      </c>
      <c r="D144" s="156"/>
      <c r="E144" s="156"/>
      <c r="F144" s="156"/>
      <c r="G144" s="156" t="s">
        <v>276</v>
      </c>
      <c r="H144" s="156"/>
      <c r="I144" s="38" t="s">
        <v>372</v>
      </c>
      <c r="J144" s="99">
        <v>3312.9</v>
      </c>
      <c r="K144" s="101">
        <v>0.90921600000000002</v>
      </c>
      <c r="L144" s="101">
        <v>1.01024</v>
      </c>
      <c r="M144" s="96">
        <v>3012.1</v>
      </c>
      <c r="N144" s="83">
        <v>251.00833333333333</v>
      </c>
    </row>
    <row r="145" spans="1:14" s="63" customFormat="1" x14ac:dyDescent="0.2">
      <c r="A145" s="33">
        <v>170101</v>
      </c>
      <c r="B145" s="33" t="s">
        <v>1281</v>
      </c>
      <c r="C145" s="34" t="s">
        <v>734</v>
      </c>
      <c r="D145" s="156"/>
      <c r="E145" s="156" t="s">
        <v>276</v>
      </c>
      <c r="F145" s="156"/>
      <c r="G145" s="156"/>
      <c r="H145" s="156"/>
      <c r="I145" s="38" t="s">
        <v>374</v>
      </c>
      <c r="J145" s="99">
        <v>1656.4</v>
      </c>
      <c r="K145" s="101">
        <v>1.0091699999999999</v>
      </c>
      <c r="L145" s="101">
        <v>1.0091699999999999</v>
      </c>
      <c r="M145" s="96">
        <v>1671.6</v>
      </c>
      <c r="N145" s="83">
        <v>139.29999999999998</v>
      </c>
    </row>
    <row r="146" spans="1:14" s="63" customFormat="1" x14ac:dyDescent="0.2">
      <c r="A146" s="33">
        <v>170101</v>
      </c>
      <c r="B146" s="33" t="s">
        <v>1277</v>
      </c>
      <c r="C146" s="34" t="s">
        <v>429</v>
      </c>
      <c r="D146" s="156"/>
      <c r="E146" s="156" t="s">
        <v>276</v>
      </c>
      <c r="F146" s="156"/>
      <c r="G146" s="156"/>
      <c r="H146" s="156"/>
      <c r="I146" s="38" t="s">
        <v>374</v>
      </c>
      <c r="J146" s="99">
        <v>1656.4</v>
      </c>
      <c r="K146" s="101">
        <v>1.00569</v>
      </c>
      <c r="L146" s="101">
        <v>1.00569</v>
      </c>
      <c r="M146" s="96">
        <v>1665.8</v>
      </c>
      <c r="N146" s="83">
        <v>138.81666666666666</v>
      </c>
    </row>
    <row r="147" spans="1:14" s="63" customFormat="1" x14ac:dyDescent="0.2">
      <c r="A147" s="167">
        <v>191901</v>
      </c>
      <c r="B147" s="167"/>
      <c r="C147" s="168" t="s">
        <v>301</v>
      </c>
      <c r="D147" s="170"/>
      <c r="E147" s="170"/>
      <c r="F147" s="170"/>
      <c r="G147" s="170"/>
      <c r="H147" s="170"/>
      <c r="I147" s="177"/>
      <c r="J147" s="178"/>
      <c r="K147" s="179"/>
      <c r="L147" s="179"/>
      <c r="M147" s="96"/>
      <c r="N147" s="175">
        <f>SUM(N148:N176)</f>
        <v>5217.7999999999975</v>
      </c>
    </row>
    <row r="148" spans="1:14" s="63" customFormat="1" x14ac:dyDescent="0.2">
      <c r="A148" s="33">
        <v>191901</v>
      </c>
      <c r="B148" s="33" t="s">
        <v>1323</v>
      </c>
      <c r="C148" s="34" t="s">
        <v>735</v>
      </c>
      <c r="D148" s="156"/>
      <c r="E148" s="156" t="s">
        <v>276</v>
      </c>
      <c r="F148" s="156"/>
      <c r="G148" s="156"/>
      <c r="H148" s="156"/>
      <c r="I148" s="38" t="s">
        <v>372</v>
      </c>
      <c r="J148" s="99">
        <v>1656.4</v>
      </c>
      <c r="K148" s="101">
        <v>0.9</v>
      </c>
      <c r="L148" s="101"/>
      <c r="M148" s="96">
        <v>1490.8</v>
      </c>
      <c r="N148" s="83">
        <v>124.23333333333333</v>
      </c>
    </row>
    <row r="149" spans="1:14" s="63" customFormat="1" x14ac:dyDescent="0.2">
      <c r="A149" s="33">
        <v>191901</v>
      </c>
      <c r="B149" s="33" t="s">
        <v>1318</v>
      </c>
      <c r="C149" s="34" t="s">
        <v>433</v>
      </c>
      <c r="D149" s="156"/>
      <c r="E149" s="156" t="s">
        <v>276</v>
      </c>
      <c r="F149" s="156"/>
      <c r="G149" s="156"/>
      <c r="H149" s="156"/>
      <c r="I149" s="38" t="s">
        <v>372</v>
      </c>
      <c r="J149" s="99">
        <v>1656.4</v>
      </c>
      <c r="K149" s="101">
        <v>0.9</v>
      </c>
      <c r="L149" s="101"/>
      <c r="M149" s="96">
        <v>1490.8</v>
      </c>
      <c r="N149" s="83">
        <v>124.23333333333333</v>
      </c>
    </row>
    <row r="150" spans="1:14" s="63" customFormat="1" x14ac:dyDescent="0.2">
      <c r="A150" s="33">
        <v>191901</v>
      </c>
      <c r="B150" s="33" t="s">
        <v>1321</v>
      </c>
      <c r="C150" s="34" t="s">
        <v>434</v>
      </c>
      <c r="D150" s="156"/>
      <c r="E150" s="156"/>
      <c r="F150" s="156" t="s">
        <v>276</v>
      </c>
      <c r="G150" s="156"/>
      <c r="H150" s="156"/>
      <c r="I150" s="38" t="s">
        <v>372</v>
      </c>
      <c r="J150" s="99">
        <v>3312.9</v>
      </c>
      <c r="K150" s="101">
        <v>0.9</v>
      </c>
      <c r="L150" s="101"/>
      <c r="M150" s="96">
        <v>2981.6</v>
      </c>
      <c r="N150" s="83">
        <v>248.46666666666667</v>
      </c>
    </row>
    <row r="151" spans="1:14" s="63" customFormat="1" x14ac:dyDescent="0.2">
      <c r="A151" s="33">
        <v>191901</v>
      </c>
      <c r="B151" s="33" t="s">
        <v>1319</v>
      </c>
      <c r="C151" s="34" t="s">
        <v>736</v>
      </c>
      <c r="D151" s="156"/>
      <c r="E151" s="156"/>
      <c r="F151" s="156" t="s">
        <v>276</v>
      </c>
      <c r="G151" s="156"/>
      <c r="H151" s="156"/>
      <c r="I151" s="38" t="s">
        <v>372</v>
      </c>
      <c r="J151" s="99">
        <v>3312.9</v>
      </c>
      <c r="K151" s="101">
        <v>0.9</v>
      </c>
      <c r="L151" s="101"/>
      <c r="M151" s="96">
        <v>2981.6</v>
      </c>
      <c r="N151" s="83">
        <v>248.46666666666667</v>
      </c>
    </row>
    <row r="152" spans="1:14" s="63" customFormat="1" x14ac:dyDescent="0.2">
      <c r="A152" s="33">
        <v>191901</v>
      </c>
      <c r="B152" s="33" t="s">
        <v>1324</v>
      </c>
      <c r="C152" s="34" t="s">
        <v>737</v>
      </c>
      <c r="D152" s="156"/>
      <c r="E152" s="156"/>
      <c r="F152" s="156" t="s">
        <v>276</v>
      </c>
      <c r="G152" s="156"/>
      <c r="H152" s="156"/>
      <c r="I152" s="38" t="s">
        <v>372</v>
      </c>
      <c r="J152" s="99">
        <v>3312.9</v>
      </c>
      <c r="K152" s="101">
        <v>0.9</v>
      </c>
      <c r="L152" s="101"/>
      <c r="M152" s="96">
        <v>2981.6</v>
      </c>
      <c r="N152" s="83">
        <v>248.46666666666667</v>
      </c>
    </row>
    <row r="153" spans="1:14" s="63" customFormat="1" x14ac:dyDescent="0.2">
      <c r="A153" s="33">
        <v>191901</v>
      </c>
      <c r="B153" s="33" t="s">
        <v>1322</v>
      </c>
      <c r="C153" s="34" t="s">
        <v>435</v>
      </c>
      <c r="D153" s="156"/>
      <c r="E153" s="156"/>
      <c r="F153" s="156"/>
      <c r="G153" s="156" t="s">
        <v>370</v>
      </c>
      <c r="H153" s="156"/>
      <c r="I153" s="38" t="s">
        <v>372</v>
      </c>
      <c r="J153" s="99">
        <v>3312.9</v>
      </c>
      <c r="K153" s="101">
        <v>0.9</v>
      </c>
      <c r="L153" s="101"/>
      <c r="M153" s="96">
        <v>2981.6</v>
      </c>
      <c r="N153" s="83">
        <v>248.46666666666667</v>
      </c>
    </row>
    <row r="154" spans="1:14" s="63" customFormat="1" x14ac:dyDescent="0.2">
      <c r="A154" s="33">
        <v>191901</v>
      </c>
      <c r="B154" s="33" t="s">
        <v>1314</v>
      </c>
      <c r="C154" s="34" t="s">
        <v>738</v>
      </c>
      <c r="D154" s="156"/>
      <c r="E154" s="156"/>
      <c r="F154" s="156"/>
      <c r="G154" s="156" t="s">
        <v>276</v>
      </c>
      <c r="H154" s="156"/>
      <c r="I154" s="38" t="s">
        <v>372</v>
      </c>
      <c r="J154" s="99">
        <v>3312.9</v>
      </c>
      <c r="K154" s="101">
        <v>0.9</v>
      </c>
      <c r="L154" s="101"/>
      <c r="M154" s="96">
        <v>2981.6</v>
      </c>
      <c r="N154" s="83">
        <v>248.46666666666667</v>
      </c>
    </row>
    <row r="155" spans="1:14" s="63" customFormat="1" ht="24" customHeight="1" x14ac:dyDescent="0.2">
      <c r="A155" s="33">
        <v>191901</v>
      </c>
      <c r="B155" s="33" t="s">
        <v>1320</v>
      </c>
      <c r="C155" s="34" t="s">
        <v>436</v>
      </c>
      <c r="D155" s="156"/>
      <c r="E155" s="156" t="s">
        <v>276</v>
      </c>
      <c r="F155" s="156"/>
      <c r="G155" s="156"/>
      <c r="H155" s="156"/>
      <c r="I155" s="38" t="s">
        <v>372</v>
      </c>
      <c r="J155" s="99">
        <v>1656.4</v>
      </c>
      <c r="K155" s="101">
        <v>0.9</v>
      </c>
      <c r="L155" s="101"/>
      <c r="M155" s="96">
        <v>1490.8</v>
      </c>
      <c r="N155" s="83">
        <v>124.23333333333333</v>
      </c>
    </row>
    <row r="156" spans="1:14" s="63" customFormat="1" ht="27" customHeight="1" x14ac:dyDescent="0.2">
      <c r="A156" s="33">
        <v>191901</v>
      </c>
      <c r="B156" s="33" t="s">
        <v>1305</v>
      </c>
      <c r="C156" s="34" t="s">
        <v>739</v>
      </c>
      <c r="D156" s="156"/>
      <c r="E156" s="156" t="s">
        <v>276</v>
      </c>
      <c r="F156" s="156"/>
      <c r="G156" s="156"/>
      <c r="H156" s="156"/>
      <c r="I156" s="38" t="s">
        <v>372</v>
      </c>
      <c r="J156" s="99">
        <v>1656.4</v>
      </c>
      <c r="K156" s="101">
        <v>0.9</v>
      </c>
      <c r="L156" s="101"/>
      <c r="M156" s="96">
        <v>1490.8</v>
      </c>
      <c r="N156" s="83">
        <v>124.23333333333333</v>
      </c>
    </row>
    <row r="157" spans="1:14" s="63" customFormat="1" ht="27" customHeight="1" x14ac:dyDescent="0.2">
      <c r="A157" s="33">
        <v>191901</v>
      </c>
      <c r="B157" s="33" t="s">
        <v>1306</v>
      </c>
      <c r="C157" s="34" t="s">
        <v>437</v>
      </c>
      <c r="D157" s="156"/>
      <c r="E157" s="156"/>
      <c r="F157" s="156" t="s">
        <v>276</v>
      </c>
      <c r="G157" s="156"/>
      <c r="H157" s="156"/>
      <c r="I157" s="38" t="s">
        <v>372</v>
      </c>
      <c r="J157" s="99">
        <v>3312.9</v>
      </c>
      <c r="K157" s="101">
        <v>0.9</v>
      </c>
      <c r="L157" s="101"/>
      <c r="M157" s="96">
        <v>2981.6</v>
      </c>
      <c r="N157" s="83">
        <v>248.46666666666667</v>
      </c>
    </row>
    <row r="158" spans="1:14" s="63" customFormat="1" x14ac:dyDescent="0.2">
      <c r="A158" s="33">
        <v>191901</v>
      </c>
      <c r="B158" s="33" t="s">
        <v>1312</v>
      </c>
      <c r="C158" s="34" t="s">
        <v>438</v>
      </c>
      <c r="D158" s="156"/>
      <c r="E158" s="156"/>
      <c r="F158" s="156" t="s">
        <v>276</v>
      </c>
      <c r="G158" s="156"/>
      <c r="H158" s="157"/>
      <c r="I158" s="38" t="s">
        <v>372</v>
      </c>
      <c r="J158" s="99">
        <v>3312.9</v>
      </c>
      <c r="K158" s="101">
        <v>0.9</v>
      </c>
      <c r="L158" s="101"/>
      <c r="M158" s="96">
        <v>2981.6</v>
      </c>
      <c r="N158" s="83">
        <v>248.46666666666667</v>
      </c>
    </row>
    <row r="159" spans="1:14" s="63" customFormat="1" ht="30.75" customHeight="1" x14ac:dyDescent="0.2">
      <c r="A159" s="33">
        <v>191901</v>
      </c>
      <c r="B159" s="33" t="s">
        <v>1317</v>
      </c>
      <c r="C159" s="34" t="s">
        <v>439</v>
      </c>
      <c r="D159" s="156"/>
      <c r="E159" s="156" t="s">
        <v>276</v>
      </c>
      <c r="F159" s="156"/>
      <c r="G159" s="156"/>
      <c r="H159" s="156"/>
      <c r="I159" s="38" t="s">
        <v>372</v>
      </c>
      <c r="J159" s="99">
        <v>1656.4</v>
      </c>
      <c r="K159" s="101">
        <v>0.9</v>
      </c>
      <c r="L159" s="101"/>
      <c r="M159" s="96">
        <v>1490.8</v>
      </c>
      <c r="N159" s="83">
        <v>124.23333333333333</v>
      </c>
    </row>
    <row r="160" spans="1:14" s="63" customFormat="1" x14ac:dyDescent="0.2">
      <c r="A160" s="33">
        <v>191901</v>
      </c>
      <c r="B160" s="33" t="s">
        <v>1315</v>
      </c>
      <c r="C160" s="34" t="s">
        <v>440</v>
      </c>
      <c r="D160" s="156"/>
      <c r="E160" s="156" t="s">
        <v>276</v>
      </c>
      <c r="F160" s="156"/>
      <c r="G160" s="156"/>
      <c r="H160" s="156"/>
      <c r="I160" s="38" t="s">
        <v>372</v>
      </c>
      <c r="J160" s="99">
        <v>1656.4</v>
      </c>
      <c r="K160" s="101">
        <v>0.9</v>
      </c>
      <c r="L160" s="101"/>
      <c r="M160" s="96">
        <v>1490.8</v>
      </c>
      <c r="N160" s="83">
        <v>124.23333333333333</v>
      </c>
    </row>
    <row r="161" spans="1:14" s="63" customFormat="1" x14ac:dyDescent="0.2">
      <c r="A161" s="33">
        <v>191901</v>
      </c>
      <c r="B161" s="33" t="s">
        <v>1313</v>
      </c>
      <c r="C161" s="34" t="s">
        <v>740</v>
      </c>
      <c r="D161" s="156"/>
      <c r="E161" s="156" t="s">
        <v>276</v>
      </c>
      <c r="F161" s="156"/>
      <c r="G161" s="156"/>
      <c r="H161" s="156"/>
      <c r="I161" s="38" t="s">
        <v>372</v>
      </c>
      <c r="J161" s="99">
        <v>1656.4</v>
      </c>
      <c r="K161" s="101">
        <v>0.9</v>
      </c>
      <c r="L161" s="101"/>
      <c r="M161" s="96">
        <v>1490.8</v>
      </c>
      <c r="N161" s="83">
        <v>124.23333333333333</v>
      </c>
    </row>
    <row r="162" spans="1:14" s="63" customFormat="1" x14ac:dyDescent="0.2">
      <c r="A162" s="33">
        <v>191901</v>
      </c>
      <c r="B162" s="33" t="s">
        <v>1316</v>
      </c>
      <c r="C162" s="34" t="s">
        <v>441</v>
      </c>
      <c r="D162" s="156"/>
      <c r="E162" s="156"/>
      <c r="F162" s="156"/>
      <c r="G162" s="156" t="s">
        <v>370</v>
      </c>
      <c r="H162" s="156"/>
      <c r="I162" s="38" t="s">
        <v>372</v>
      </c>
      <c r="J162" s="99">
        <v>3312.9</v>
      </c>
      <c r="K162" s="101">
        <v>0.9</v>
      </c>
      <c r="L162" s="101"/>
      <c r="M162" s="96">
        <v>2981.6</v>
      </c>
      <c r="N162" s="83">
        <v>248.46666666666667</v>
      </c>
    </row>
    <row r="163" spans="1:14" s="63" customFormat="1" x14ac:dyDescent="0.2">
      <c r="A163" s="33">
        <v>191901</v>
      </c>
      <c r="B163" s="33" t="s">
        <v>1309</v>
      </c>
      <c r="C163" s="34" t="s">
        <v>442</v>
      </c>
      <c r="D163" s="156"/>
      <c r="E163" s="156" t="s">
        <v>276</v>
      </c>
      <c r="F163" s="156"/>
      <c r="G163" s="156"/>
      <c r="H163" s="156"/>
      <c r="I163" s="38" t="s">
        <v>372</v>
      </c>
      <c r="J163" s="99">
        <v>1656.4</v>
      </c>
      <c r="K163" s="101">
        <v>0.9</v>
      </c>
      <c r="L163" s="101"/>
      <c r="M163" s="96">
        <v>1490.8</v>
      </c>
      <c r="N163" s="83">
        <v>124.23333333333333</v>
      </c>
    </row>
    <row r="164" spans="1:14" s="63" customFormat="1" x14ac:dyDescent="0.2">
      <c r="A164" s="33">
        <v>191901</v>
      </c>
      <c r="B164" s="33" t="s">
        <v>1311</v>
      </c>
      <c r="C164" s="34" t="s">
        <v>741</v>
      </c>
      <c r="D164" s="156"/>
      <c r="E164" s="156" t="s">
        <v>276</v>
      </c>
      <c r="F164" s="156"/>
      <c r="G164" s="156"/>
      <c r="H164" s="156"/>
      <c r="I164" s="38" t="s">
        <v>372</v>
      </c>
      <c r="J164" s="99">
        <v>1656.4</v>
      </c>
      <c r="K164" s="101">
        <v>0.9</v>
      </c>
      <c r="L164" s="101"/>
      <c r="M164" s="96">
        <v>1490.8</v>
      </c>
      <c r="N164" s="83">
        <v>124.23333333333333</v>
      </c>
    </row>
    <row r="165" spans="1:14" s="63" customFormat="1" ht="29.25" customHeight="1" x14ac:dyDescent="0.2">
      <c r="A165" s="33">
        <v>191901</v>
      </c>
      <c r="B165" s="33" t="s">
        <v>1310</v>
      </c>
      <c r="C165" s="34" t="s">
        <v>443</v>
      </c>
      <c r="D165" s="156"/>
      <c r="E165" s="156"/>
      <c r="F165" s="156" t="s">
        <v>276</v>
      </c>
      <c r="G165" s="156"/>
      <c r="H165" s="156"/>
      <c r="I165" s="38" t="s">
        <v>372</v>
      </c>
      <c r="J165" s="99">
        <v>3312.9</v>
      </c>
      <c r="K165" s="101">
        <v>0.9</v>
      </c>
      <c r="L165" s="101"/>
      <c r="M165" s="96">
        <v>2981.6</v>
      </c>
      <c r="N165" s="83">
        <v>248.46666666666667</v>
      </c>
    </row>
    <row r="166" spans="1:14" s="63" customFormat="1" x14ac:dyDescent="0.2">
      <c r="A166" s="33">
        <v>191901</v>
      </c>
      <c r="B166" s="33" t="s">
        <v>1298</v>
      </c>
      <c r="C166" s="64" t="s">
        <v>444</v>
      </c>
      <c r="D166" s="156"/>
      <c r="E166" s="156" t="s">
        <v>276</v>
      </c>
      <c r="F166" s="156"/>
      <c r="G166" s="156"/>
      <c r="H166" s="156"/>
      <c r="I166" s="38" t="s">
        <v>372</v>
      </c>
      <c r="J166" s="99">
        <v>1656.4</v>
      </c>
      <c r="K166" s="101">
        <v>0.9</v>
      </c>
      <c r="L166" s="101"/>
      <c r="M166" s="96">
        <v>1490.8</v>
      </c>
      <c r="N166" s="83">
        <v>124.23333333333333</v>
      </c>
    </row>
    <row r="167" spans="1:14" s="63" customFormat="1" x14ac:dyDescent="0.2">
      <c r="A167" s="33">
        <v>191901</v>
      </c>
      <c r="B167" s="33" t="s">
        <v>1308</v>
      </c>
      <c r="C167" s="64" t="s">
        <v>445</v>
      </c>
      <c r="D167" s="156"/>
      <c r="E167" s="156" t="s">
        <v>276</v>
      </c>
      <c r="F167" s="156"/>
      <c r="G167" s="156"/>
      <c r="H167" s="156"/>
      <c r="I167" s="38" t="s">
        <v>372</v>
      </c>
      <c r="J167" s="99">
        <v>1656.4</v>
      </c>
      <c r="K167" s="101">
        <v>0.9</v>
      </c>
      <c r="L167" s="101"/>
      <c r="M167" s="96">
        <v>1490.8</v>
      </c>
      <c r="N167" s="83">
        <v>124.23333333333333</v>
      </c>
    </row>
    <row r="168" spans="1:14" s="63" customFormat="1" x14ac:dyDescent="0.2">
      <c r="A168" s="33">
        <v>191901</v>
      </c>
      <c r="B168" s="33" t="s">
        <v>1307</v>
      </c>
      <c r="C168" s="64" t="s">
        <v>742</v>
      </c>
      <c r="D168" s="156"/>
      <c r="E168" s="156" t="s">
        <v>276</v>
      </c>
      <c r="F168" s="156"/>
      <c r="G168" s="156"/>
      <c r="H168" s="156"/>
      <c r="I168" s="38" t="s">
        <v>372</v>
      </c>
      <c r="J168" s="99">
        <v>1656.4</v>
      </c>
      <c r="K168" s="101">
        <v>0.9</v>
      </c>
      <c r="L168" s="101"/>
      <c r="M168" s="96">
        <v>1490.8</v>
      </c>
      <c r="N168" s="83">
        <v>124.23333333333333</v>
      </c>
    </row>
    <row r="169" spans="1:14" s="63" customFormat="1" x14ac:dyDescent="0.2">
      <c r="A169" s="33">
        <v>191901</v>
      </c>
      <c r="B169" s="33" t="s">
        <v>1304</v>
      </c>
      <c r="C169" s="64" t="s">
        <v>743</v>
      </c>
      <c r="D169" s="156"/>
      <c r="E169" s="156" t="s">
        <v>276</v>
      </c>
      <c r="F169" s="156"/>
      <c r="G169" s="156"/>
      <c r="H169" s="156"/>
      <c r="I169" s="38" t="s">
        <v>372</v>
      </c>
      <c r="J169" s="99">
        <v>1656.4</v>
      </c>
      <c r="K169" s="101">
        <v>0.9</v>
      </c>
      <c r="L169" s="101"/>
      <c r="M169" s="96">
        <v>1490.8</v>
      </c>
      <c r="N169" s="83">
        <v>124.23333333333333</v>
      </c>
    </row>
    <row r="170" spans="1:14" s="63" customFormat="1" x14ac:dyDescent="0.2">
      <c r="A170" s="33">
        <v>191901</v>
      </c>
      <c r="B170" s="33" t="s">
        <v>1297</v>
      </c>
      <c r="C170" s="75" t="s">
        <v>446</v>
      </c>
      <c r="D170" s="156"/>
      <c r="E170" s="156"/>
      <c r="F170" s="156"/>
      <c r="G170" s="156" t="s">
        <v>370</v>
      </c>
      <c r="H170" s="156"/>
      <c r="I170" s="38" t="s">
        <v>372</v>
      </c>
      <c r="J170" s="99">
        <v>3312.9</v>
      </c>
      <c r="K170" s="101">
        <v>0.9</v>
      </c>
      <c r="L170" s="101"/>
      <c r="M170" s="96">
        <v>2981.6</v>
      </c>
      <c r="N170" s="83">
        <v>248.46666666666667</v>
      </c>
    </row>
    <row r="171" spans="1:14" s="63" customFormat="1" x14ac:dyDescent="0.2">
      <c r="A171" s="33">
        <v>191901</v>
      </c>
      <c r="B171" s="33" t="s">
        <v>1301</v>
      </c>
      <c r="C171" s="34" t="s">
        <v>744</v>
      </c>
      <c r="D171" s="156"/>
      <c r="E171" s="156" t="s">
        <v>276</v>
      </c>
      <c r="F171" s="156"/>
      <c r="G171" s="156"/>
      <c r="H171" s="156"/>
      <c r="I171" s="38" t="s">
        <v>372</v>
      </c>
      <c r="J171" s="99">
        <v>1656.4</v>
      </c>
      <c r="K171" s="101">
        <v>0.9</v>
      </c>
      <c r="L171" s="101"/>
      <c r="M171" s="96">
        <v>1490.8</v>
      </c>
      <c r="N171" s="83">
        <v>124.23333333333333</v>
      </c>
    </row>
    <row r="172" spans="1:14" s="63" customFormat="1" x14ac:dyDescent="0.2">
      <c r="A172" s="33">
        <v>191901</v>
      </c>
      <c r="B172" s="33" t="s">
        <v>1300</v>
      </c>
      <c r="C172" s="34" t="s">
        <v>745</v>
      </c>
      <c r="D172" s="156"/>
      <c r="E172" s="156"/>
      <c r="F172" s="156" t="s">
        <v>276</v>
      </c>
      <c r="G172" s="156"/>
      <c r="H172" s="156"/>
      <c r="I172" s="38" t="s">
        <v>372</v>
      </c>
      <c r="J172" s="99">
        <v>3312.9</v>
      </c>
      <c r="K172" s="101">
        <v>0.9</v>
      </c>
      <c r="L172" s="101"/>
      <c r="M172" s="96">
        <v>2981.6</v>
      </c>
      <c r="N172" s="83">
        <v>248.46666666666667</v>
      </c>
    </row>
    <row r="173" spans="1:14" s="63" customFormat="1" x14ac:dyDescent="0.2">
      <c r="A173" s="33">
        <v>191901</v>
      </c>
      <c r="B173" s="33" t="s">
        <v>1302</v>
      </c>
      <c r="C173" s="34" t="s">
        <v>746</v>
      </c>
      <c r="D173" s="156"/>
      <c r="E173" s="156"/>
      <c r="F173" s="156" t="s">
        <v>276</v>
      </c>
      <c r="G173" s="156"/>
      <c r="H173" s="156"/>
      <c r="I173" s="38" t="s">
        <v>372</v>
      </c>
      <c r="J173" s="99">
        <v>3312.9</v>
      </c>
      <c r="K173" s="101">
        <v>0.9</v>
      </c>
      <c r="L173" s="101"/>
      <c r="M173" s="96">
        <v>2981.6</v>
      </c>
      <c r="N173" s="83">
        <v>248.46666666666667</v>
      </c>
    </row>
    <row r="174" spans="1:14" s="63" customFormat="1" x14ac:dyDescent="0.2">
      <c r="A174" s="33">
        <v>191901</v>
      </c>
      <c r="B174" s="33" t="s">
        <v>1303</v>
      </c>
      <c r="C174" s="34" t="s">
        <v>747</v>
      </c>
      <c r="D174" s="156"/>
      <c r="E174" s="156" t="s">
        <v>276</v>
      </c>
      <c r="F174" s="156"/>
      <c r="G174" s="156"/>
      <c r="H174" s="156"/>
      <c r="I174" s="38" t="s">
        <v>372</v>
      </c>
      <c r="J174" s="99">
        <v>1656.4</v>
      </c>
      <c r="K174" s="101">
        <v>0.9</v>
      </c>
      <c r="L174" s="101"/>
      <c r="M174" s="96">
        <v>1490.8</v>
      </c>
      <c r="N174" s="83">
        <v>124.23333333333333</v>
      </c>
    </row>
    <row r="175" spans="1:14" s="63" customFormat="1" x14ac:dyDescent="0.2">
      <c r="A175" s="33">
        <v>191901</v>
      </c>
      <c r="B175" s="33" t="s">
        <v>1299</v>
      </c>
      <c r="C175" s="75" t="s">
        <v>748</v>
      </c>
      <c r="D175" s="156"/>
      <c r="E175" s="156" t="s">
        <v>276</v>
      </c>
      <c r="F175" s="156"/>
      <c r="G175" s="156"/>
      <c r="H175" s="156"/>
      <c r="I175" s="38" t="s">
        <v>372</v>
      </c>
      <c r="J175" s="99">
        <v>1656.4</v>
      </c>
      <c r="K175" s="101">
        <v>0.9</v>
      </c>
      <c r="L175" s="101"/>
      <c r="M175" s="96">
        <v>1490.8</v>
      </c>
      <c r="N175" s="83">
        <v>124.23333333333333</v>
      </c>
    </row>
    <row r="176" spans="1:14" s="63" customFormat="1" x14ac:dyDescent="0.2">
      <c r="A176" s="33">
        <v>191901</v>
      </c>
      <c r="B176" s="33" t="s">
        <v>1325</v>
      </c>
      <c r="C176" s="64" t="s">
        <v>447</v>
      </c>
      <c r="D176" s="156"/>
      <c r="E176" s="156"/>
      <c r="F176" s="156"/>
      <c r="G176" s="156" t="s">
        <v>276</v>
      </c>
      <c r="H176" s="156"/>
      <c r="I176" s="38" t="s">
        <v>372</v>
      </c>
      <c r="J176" s="99">
        <v>3312.9</v>
      </c>
      <c r="K176" s="101">
        <v>0.9</v>
      </c>
      <c r="L176" s="101"/>
      <c r="M176" s="96">
        <v>2981.6</v>
      </c>
      <c r="N176" s="83">
        <v>248.46666666666667</v>
      </c>
    </row>
    <row r="177" spans="1:14" s="63" customFormat="1" x14ac:dyDescent="0.2">
      <c r="A177" s="167">
        <v>202401</v>
      </c>
      <c r="B177" s="167"/>
      <c r="C177" s="186" t="s">
        <v>303</v>
      </c>
      <c r="D177" s="170"/>
      <c r="E177" s="170"/>
      <c r="F177" s="170"/>
      <c r="G177" s="170"/>
      <c r="H177" s="170"/>
      <c r="I177" s="177"/>
      <c r="J177" s="178"/>
      <c r="K177" s="179"/>
      <c r="L177" s="179"/>
      <c r="M177" s="96"/>
      <c r="N177" s="175">
        <f>SUM(N178:N181)</f>
        <v>1018.7166666666667</v>
      </c>
    </row>
    <row r="178" spans="1:14" s="63" customFormat="1" x14ac:dyDescent="0.2">
      <c r="A178" s="33">
        <v>202401</v>
      </c>
      <c r="B178" s="33" t="s">
        <v>1327</v>
      </c>
      <c r="C178" s="64" t="s">
        <v>448</v>
      </c>
      <c r="D178" s="156"/>
      <c r="E178" s="156"/>
      <c r="F178" s="156" t="s">
        <v>275</v>
      </c>
      <c r="G178" s="156"/>
      <c r="H178" s="156"/>
      <c r="I178" s="38" t="s">
        <v>372</v>
      </c>
      <c r="J178" s="99">
        <v>3312.9</v>
      </c>
      <c r="K178" s="101">
        <v>0.9</v>
      </c>
      <c r="L178" s="101"/>
      <c r="M178" s="96">
        <v>2981.6</v>
      </c>
      <c r="N178" s="83">
        <v>248.46666666666667</v>
      </c>
    </row>
    <row r="179" spans="1:14" s="63" customFormat="1" x14ac:dyDescent="0.2">
      <c r="A179" s="33">
        <v>202401</v>
      </c>
      <c r="B179" s="33" t="s">
        <v>1329</v>
      </c>
      <c r="C179" s="34" t="s">
        <v>449</v>
      </c>
      <c r="D179" s="156"/>
      <c r="E179" s="156"/>
      <c r="F179" s="156"/>
      <c r="G179" s="156"/>
      <c r="H179" s="156" t="s">
        <v>275</v>
      </c>
      <c r="I179" s="38" t="s">
        <v>372</v>
      </c>
      <c r="J179" s="99">
        <v>3644.2</v>
      </c>
      <c r="K179" s="101">
        <v>0.9</v>
      </c>
      <c r="L179" s="101"/>
      <c r="M179" s="96">
        <v>3279.8</v>
      </c>
      <c r="N179" s="83">
        <v>273.31666666666666</v>
      </c>
    </row>
    <row r="180" spans="1:14" s="63" customFormat="1" x14ac:dyDescent="0.2">
      <c r="A180" s="33">
        <v>202401</v>
      </c>
      <c r="B180" s="33" t="s">
        <v>1326</v>
      </c>
      <c r="C180" s="64" t="s">
        <v>450</v>
      </c>
      <c r="D180" s="156"/>
      <c r="E180" s="156"/>
      <c r="F180" s="156" t="s">
        <v>275</v>
      </c>
      <c r="G180" s="156"/>
      <c r="H180" s="156"/>
      <c r="I180" s="38" t="s">
        <v>372</v>
      </c>
      <c r="J180" s="99">
        <v>3312.9</v>
      </c>
      <c r="K180" s="101">
        <v>0.9</v>
      </c>
      <c r="L180" s="101"/>
      <c r="M180" s="96">
        <v>2981.6</v>
      </c>
      <c r="N180" s="83">
        <v>248.46666666666667</v>
      </c>
    </row>
    <row r="181" spans="1:14" s="63" customFormat="1" x14ac:dyDescent="0.2">
      <c r="A181" s="33">
        <v>202401</v>
      </c>
      <c r="B181" s="33" t="s">
        <v>1328</v>
      </c>
      <c r="C181" s="64" t="s">
        <v>451</v>
      </c>
      <c r="D181" s="156"/>
      <c r="E181" s="156"/>
      <c r="F181" s="156" t="s">
        <v>275</v>
      </c>
      <c r="G181" s="156"/>
      <c r="H181" s="156"/>
      <c r="I181" s="38" t="s">
        <v>372</v>
      </c>
      <c r="J181" s="99">
        <v>3312.9</v>
      </c>
      <c r="K181" s="101">
        <v>0.9</v>
      </c>
      <c r="L181" s="101"/>
      <c r="M181" s="96">
        <v>2981.6</v>
      </c>
      <c r="N181" s="83">
        <v>248.46666666666667</v>
      </c>
    </row>
    <row r="182" spans="1:14" s="63" customFormat="1" x14ac:dyDescent="0.2">
      <c r="A182" s="167">
        <v>220101</v>
      </c>
      <c r="B182" s="167"/>
      <c r="C182" s="186" t="s">
        <v>749</v>
      </c>
      <c r="D182" s="170"/>
      <c r="E182" s="170"/>
      <c r="F182" s="170"/>
      <c r="G182" s="170"/>
      <c r="H182" s="170"/>
      <c r="I182" s="177"/>
      <c r="J182" s="178"/>
      <c r="K182" s="179"/>
      <c r="L182" s="179"/>
      <c r="M182" s="96"/>
      <c r="N182" s="175">
        <f>SUM(N183:N192)</f>
        <v>1503.175</v>
      </c>
    </row>
    <row r="183" spans="1:14" s="63" customFormat="1" x14ac:dyDescent="0.2">
      <c r="A183" s="33">
        <v>220101</v>
      </c>
      <c r="B183" s="33" t="s">
        <v>1333</v>
      </c>
      <c r="C183" s="34" t="s">
        <v>750</v>
      </c>
      <c r="D183" s="156"/>
      <c r="E183" s="156" t="s">
        <v>276</v>
      </c>
      <c r="F183" s="156"/>
      <c r="G183" s="156"/>
      <c r="H183" s="156"/>
      <c r="I183" s="38" t="s">
        <v>372</v>
      </c>
      <c r="J183" s="99">
        <v>1656.4</v>
      </c>
      <c r="K183" s="101">
        <v>0.90226800000000007</v>
      </c>
      <c r="L183" s="101">
        <v>1.0025200000000001</v>
      </c>
      <c r="M183" s="96">
        <v>1494.5</v>
      </c>
      <c r="N183" s="83">
        <v>124.54166666666667</v>
      </c>
    </row>
    <row r="184" spans="1:14" s="63" customFormat="1" x14ac:dyDescent="0.2">
      <c r="A184" s="33">
        <v>220101</v>
      </c>
      <c r="B184" s="33" t="s">
        <v>1336</v>
      </c>
      <c r="C184" s="34" t="s">
        <v>751</v>
      </c>
      <c r="D184" s="156"/>
      <c r="E184" s="156" t="s">
        <v>276</v>
      </c>
      <c r="F184" s="156"/>
      <c r="G184" s="156"/>
      <c r="H184" s="156"/>
      <c r="I184" s="38" t="s">
        <v>372</v>
      </c>
      <c r="J184" s="99">
        <v>1656.4</v>
      </c>
      <c r="K184" s="101">
        <v>0.90314099999999997</v>
      </c>
      <c r="L184" s="101">
        <v>1.00349</v>
      </c>
      <c r="M184" s="96">
        <v>1496</v>
      </c>
      <c r="N184" s="83">
        <v>124.66666666666667</v>
      </c>
    </row>
    <row r="185" spans="1:14" s="63" customFormat="1" x14ac:dyDescent="0.2">
      <c r="A185" s="33">
        <v>220101</v>
      </c>
      <c r="B185" s="33" t="s">
        <v>1591</v>
      </c>
      <c r="C185" s="64" t="s">
        <v>453</v>
      </c>
      <c r="D185" s="156"/>
      <c r="E185" s="156" t="s">
        <v>276</v>
      </c>
      <c r="F185" s="156"/>
      <c r="G185" s="156"/>
      <c r="H185" s="156"/>
      <c r="I185" s="38" t="s">
        <v>372</v>
      </c>
      <c r="J185" s="99">
        <v>1656.4</v>
      </c>
      <c r="K185" s="101">
        <v>0.90593100000000015</v>
      </c>
      <c r="L185" s="101">
        <v>1.0065900000000001</v>
      </c>
      <c r="M185" s="96">
        <v>1500.6</v>
      </c>
      <c r="N185" s="83">
        <v>125.05</v>
      </c>
    </row>
    <row r="186" spans="1:14" s="63" customFormat="1" x14ac:dyDescent="0.2">
      <c r="A186" s="33">
        <v>220101</v>
      </c>
      <c r="B186" s="33" t="s">
        <v>1337</v>
      </c>
      <c r="C186" s="75" t="s">
        <v>752</v>
      </c>
      <c r="D186" s="156"/>
      <c r="E186" s="156"/>
      <c r="F186" s="156" t="s">
        <v>276</v>
      </c>
      <c r="G186" s="156"/>
      <c r="H186" s="156"/>
      <c r="I186" s="38" t="s">
        <v>372</v>
      </c>
      <c r="J186" s="99">
        <v>3312.9</v>
      </c>
      <c r="K186" s="101">
        <v>0.90938699999999995</v>
      </c>
      <c r="L186" s="101">
        <v>1.0104299999999999</v>
      </c>
      <c r="M186" s="96">
        <v>3012.7</v>
      </c>
      <c r="N186" s="83">
        <v>251.05833333333331</v>
      </c>
    </row>
    <row r="187" spans="1:14" s="63" customFormat="1" x14ac:dyDescent="0.2">
      <c r="A187" s="33">
        <v>220101</v>
      </c>
      <c r="B187" s="33" t="s">
        <v>1334</v>
      </c>
      <c r="C187" s="64" t="s">
        <v>753</v>
      </c>
      <c r="D187" s="156"/>
      <c r="E187" s="156" t="s">
        <v>276</v>
      </c>
      <c r="F187" s="156"/>
      <c r="G187" s="156"/>
      <c r="H187" s="156"/>
      <c r="I187" s="38" t="s">
        <v>372</v>
      </c>
      <c r="J187" s="99">
        <v>1656.4</v>
      </c>
      <c r="K187" s="101">
        <v>0.91145699999999996</v>
      </c>
      <c r="L187" s="101">
        <v>1.0127299999999999</v>
      </c>
      <c r="M187" s="96">
        <v>1509.7</v>
      </c>
      <c r="N187" s="83">
        <v>125.80833333333334</v>
      </c>
    </row>
    <row r="188" spans="1:14" s="63" customFormat="1" x14ac:dyDescent="0.2">
      <c r="A188" s="33">
        <v>220101</v>
      </c>
      <c r="B188" s="33" t="s">
        <v>1338</v>
      </c>
      <c r="C188" s="64" t="s">
        <v>754</v>
      </c>
      <c r="D188" s="156"/>
      <c r="E188" s="156"/>
      <c r="F188" s="156" t="s">
        <v>276</v>
      </c>
      <c r="G188" s="156"/>
      <c r="H188" s="156"/>
      <c r="I188" s="38" t="s">
        <v>372</v>
      </c>
      <c r="J188" s="99">
        <v>3312.9</v>
      </c>
      <c r="K188" s="101">
        <v>0.9083159999999999</v>
      </c>
      <c r="L188" s="101">
        <v>1.0092399999999999</v>
      </c>
      <c r="M188" s="96">
        <v>3009.2</v>
      </c>
      <c r="N188" s="83">
        <v>250.76666666666665</v>
      </c>
    </row>
    <row r="189" spans="1:14" s="63" customFormat="1" x14ac:dyDescent="0.2">
      <c r="A189" s="33">
        <v>220101</v>
      </c>
      <c r="B189" s="33" t="s">
        <v>1330</v>
      </c>
      <c r="C189" s="64" t="s">
        <v>755</v>
      </c>
      <c r="D189" s="156"/>
      <c r="E189" s="156" t="s">
        <v>276</v>
      </c>
      <c r="F189" s="156"/>
      <c r="G189" s="156"/>
      <c r="H189" s="156"/>
      <c r="I189" s="38" t="s">
        <v>372</v>
      </c>
      <c r="J189" s="99">
        <v>1656.4</v>
      </c>
      <c r="K189" s="101">
        <v>0.907497</v>
      </c>
      <c r="L189" s="101">
        <v>1.0083299999999999</v>
      </c>
      <c r="M189" s="96">
        <v>1503.2</v>
      </c>
      <c r="N189" s="83">
        <v>125.26666666666667</v>
      </c>
    </row>
    <row r="190" spans="1:14" s="63" customFormat="1" x14ac:dyDescent="0.2">
      <c r="A190" s="33">
        <v>220101</v>
      </c>
      <c r="B190" s="33" t="s">
        <v>1332</v>
      </c>
      <c r="C190" s="64" t="s">
        <v>756</v>
      </c>
      <c r="D190" s="156"/>
      <c r="E190" s="156" t="s">
        <v>276</v>
      </c>
      <c r="F190" s="156"/>
      <c r="G190" s="156"/>
      <c r="H190" s="156"/>
      <c r="I190" s="38" t="s">
        <v>372</v>
      </c>
      <c r="J190" s="99">
        <v>1656.4</v>
      </c>
      <c r="K190" s="101">
        <v>0.91058400000000006</v>
      </c>
      <c r="L190" s="101">
        <v>1.01176</v>
      </c>
      <c r="M190" s="96">
        <v>1508.3</v>
      </c>
      <c r="N190" s="83">
        <v>125.69166666666666</v>
      </c>
    </row>
    <row r="191" spans="1:14" s="63" customFormat="1" x14ac:dyDescent="0.2">
      <c r="A191" s="33">
        <v>220101</v>
      </c>
      <c r="B191" s="33" t="s">
        <v>1331</v>
      </c>
      <c r="C191" s="64" t="s">
        <v>757</v>
      </c>
      <c r="D191" s="156"/>
      <c r="E191" s="156" t="s">
        <v>276</v>
      </c>
      <c r="F191" s="156"/>
      <c r="G191" s="156"/>
      <c r="H191" s="156"/>
      <c r="I191" s="38" t="s">
        <v>372</v>
      </c>
      <c r="J191" s="99">
        <v>1656.4</v>
      </c>
      <c r="K191" s="101">
        <v>0.90610200000000007</v>
      </c>
      <c r="L191" s="101">
        <v>1.00678</v>
      </c>
      <c r="M191" s="96">
        <v>1500.9</v>
      </c>
      <c r="N191" s="83">
        <v>125.075</v>
      </c>
    </row>
    <row r="192" spans="1:14" s="63" customFormat="1" x14ac:dyDescent="0.2">
      <c r="A192" s="33">
        <v>220101</v>
      </c>
      <c r="B192" s="33" t="s">
        <v>1335</v>
      </c>
      <c r="C192" s="64" t="s">
        <v>758</v>
      </c>
      <c r="D192" s="156"/>
      <c r="E192" s="156" t="s">
        <v>276</v>
      </c>
      <c r="F192" s="156"/>
      <c r="G192" s="156"/>
      <c r="H192" s="156"/>
      <c r="I192" s="38" t="s">
        <v>372</v>
      </c>
      <c r="J192" s="99">
        <v>1656.4</v>
      </c>
      <c r="K192" s="101">
        <v>0.90737999999999996</v>
      </c>
      <c r="L192" s="101">
        <v>1.0082</v>
      </c>
      <c r="M192" s="96">
        <v>1503</v>
      </c>
      <c r="N192" s="83">
        <v>125.25</v>
      </c>
    </row>
    <row r="193" spans="1:14" s="63" customFormat="1" x14ac:dyDescent="0.2">
      <c r="A193" s="167">
        <v>240101</v>
      </c>
      <c r="B193" s="167"/>
      <c r="C193" s="186" t="s">
        <v>307</v>
      </c>
      <c r="D193" s="170"/>
      <c r="E193" s="170"/>
      <c r="F193" s="170"/>
      <c r="G193" s="170"/>
      <c r="H193" s="170"/>
      <c r="I193" s="177"/>
      <c r="J193" s="178"/>
      <c r="K193" s="179"/>
      <c r="L193" s="179"/>
      <c r="M193" s="96"/>
      <c r="N193" s="175">
        <f>SUM(N194:N208)</f>
        <v>1995.7833333333331</v>
      </c>
    </row>
    <row r="194" spans="1:14" s="63" customFormat="1" x14ac:dyDescent="0.2">
      <c r="A194" s="33">
        <v>240101</v>
      </c>
      <c r="B194" s="33" t="s">
        <v>1352</v>
      </c>
      <c r="C194" s="64" t="s">
        <v>759</v>
      </c>
      <c r="D194" s="156"/>
      <c r="E194" s="156" t="s">
        <v>276</v>
      </c>
      <c r="F194" s="156"/>
      <c r="G194" s="156"/>
      <c r="H194" s="156"/>
      <c r="I194" s="38" t="s">
        <v>372</v>
      </c>
      <c r="J194" s="99">
        <v>1656.4</v>
      </c>
      <c r="K194" s="101">
        <v>0.90918900000000002</v>
      </c>
      <c r="L194" s="101">
        <v>1.0102100000000001</v>
      </c>
      <c r="M194" s="96">
        <v>1506</v>
      </c>
      <c r="N194" s="83">
        <v>125.5</v>
      </c>
    </row>
    <row r="195" spans="1:14" s="63" customFormat="1" x14ac:dyDescent="0.2">
      <c r="A195" s="33">
        <v>240101</v>
      </c>
      <c r="B195" s="33" t="s">
        <v>1349</v>
      </c>
      <c r="C195" s="64" t="s">
        <v>760</v>
      </c>
      <c r="D195" s="156"/>
      <c r="E195" s="156" t="s">
        <v>276</v>
      </c>
      <c r="F195" s="156"/>
      <c r="G195" s="156"/>
      <c r="H195" s="156"/>
      <c r="I195" s="38" t="s">
        <v>372</v>
      </c>
      <c r="J195" s="99">
        <v>1656.4</v>
      </c>
      <c r="K195" s="101">
        <v>0.90162900000000012</v>
      </c>
      <c r="L195" s="101">
        <v>1.0018100000000001</v>
      </c>
      <c r="M195" s="96">
        <v>1493.5</v>
      </c>
      <c r="N195" s="83">
        <v>124.45833333333333</v>
      </c>
    </row>
    <row r="196" spans="1:14" s="63" customFormat="1" x14ac:dyDescent="0.2">
      <c r="A196" s="33">
        <v>240101</v>
      </c>
      <c r="B196" s="33" t="s">
        <v>1344</v>
      </c>
      <c r="C196" s="64" t="s">
        <v>761</v>
      </c>
      <c r="D196" s="156"/>
      <c r="E196" s="156" t="s">
        <v>276</v>
      </c>
      <c r="F196" s="156"/>
      <c r="G196" s="156"/>
      <c r="H196" s="156"/>
      <c r="I196" s="38" t="s">
        <v>372</v>
      </c>
      <c r="J196" s="99">
        <v>1656.4</v>
      </c>
      <c r="K196" s="101">
        <v>0.90290700000000013</v>
      </c>
      <c r="L196" s="101">
        <v>1.0032300000000001</v>
      </c>
      <c r="M196" s="96">
        <v>1495.6</v>
      </c>
      <c r="N196" s="83">
        <v>124.63333333333333</v>
      </c>
    </row>
    <row r="197" spans="1:14" s="63" customFormat="1" x14ac:dyDescent="0.2">
      <c r="A197" s="33">
        <v>240101</v>
      </c>
      <c r="B197" s="33" t="s">
        <v>1342</v>
      </c>
      <c r="C197" s="64" t="s">
        <v>762</v>
      </c>
      <c r="D197" s="156"/>
      <c r="E197" s="156" t="s">
        <v>276</v>
      </c>
      <c r="F197" s="156"/>
      <c r="G197" s="156"/>
      <c r="H197" s="156"/>
      <c r="I197" s="38" t="s">
        <v>372</v>
      </c>
      <c r="J197" s="99">
        <v>1656.4</v>
      </c>
      <c r="K197" s="101">
        <v>0.90302400000000005</v>
      </c>
      <c r="L197" s="101">
        <v>1.00336</v>
      </c>
      <c r="M197" s="96">
        <v>1495.8</v>
      </c>
      <c r="N197" s="83">
        <v>124.64999999999999</v>
      </c>
    </row>
    <row r="198" spans="1:14" s="63" customFormat="1" x14ac:dyDescent="0.2">
      <c r="A198" s="33">
        <v>240101</v>
      </c>
      <c r="B198" s="33" t="s">
        <v>1343</v>
      </c>
      <c r="C198" s="64" t="s">
        <v>763</v>
      </c>
      <c r="D198" s="156"/>
      <c r="E198" s="156" t="s">
        <v>276</v>
      </c>
      <c r="F198" s="156"/>
      <c r="G198" s="156"/>
      <c r="H198" s="156"/>
      <c r="I198" s="38" t="s">
        <v>372</v>
      </c>
      <c r="J198" s="99">
        <v>1656.4</v>
      </c>
      <c r="K198" s="101">
        <v>0.900756</v>
      </c>
      <c r="L198" s="101">
        <v>1.00084</v>
      </c>
      <c r="M198" s="96">
        <v>1492</v>
      </c>
      <c r="N198" s="83">
        <v>124.33333333333333</v>
      </c>
    </row>
    <row r="199" spans="1:14" s="63" customFormat="1" x14ac:dyDescent="0.2">
      <c r="A199" s="33">
        <v>240101</v>
      </c>
      <c r="B199" s="33" t="s">
        <v>1353</v>
      </c>
      <c r="C199" s="64" t="s">
        <v>764</v>
      </c>
      <c r="D199" s="156"/>
      <c r="E199" s="156" t="s">
        <v>276</v>
      </c>
      <c r="F199" s="156"/>
      <c r="G199" s="156"/>
      <c r="H199" s="156"/>
      <c r="I199" s="38" t="s">
        <v>372</v>
      </c>
      <c r="J199" s="99">
        <v>1656.4</v>
      </c>
      <c r="K199" s="101">
        <v>0.90063899999999997</v>
      </c>
      <c r="L199" s="101">
        <v>1.00071</v>
      </c>
      <c r="M199" s="96">
        <v>1491.8</v>
      </c>
      <c r="N199" s="83">
        <v>124.31666666666666</v>
      </c>
    </row>
    <row r="200" spans="1:14" s="63" customFormat="1" x14ac:dyDescent="0.2">
      <c r="A200" s="33">
        <v>240101</v>
      </c>
      <c r="B200" s="33" t="s">
        <v>1339</v>
      </c>
      <c r="C200" s="64" t="s">
        <v>765</v>
      </c>
      <c r="D200" s="156"/>
      <c r="E200" s="156" t="s">
        <v>276</v>
      </c>
      <c r="F200" s="157"/>
      <c r="G200" s="156"/>
      <c r="H200" s="156"/>
      <c r="I200" s="38" t="s">
        <v>372</v>
      </c>
      <c r="J200" s="99">
        <v>1656.4</v>
      </c>
      <c r="K200" s="101">
        <v>0.90406800000000009</v>
      </c>
      <c r="L200" s="101">
        <v>1.0045200000000001</v>
      </c>
      <c r="M200" s="96">
        <v>1497.5</v>
      </c>
      <c r="N200" s="83">
        <v>124.79166666666667</v>
      </c>
    </row>
    <row r="201" spans="1:14" s="63" customFormat="1" x14ac:dyDescent="0.2">
      <c r="A201" s="33">
        <v>240101</v>
      </c>
      <c r="B201" s="33" t="s">
        <v>1340</v>
      </c>
      <c r="C201" s="64" t="s">
        <v>766</v>
      </c>
      <c r="D201" s="156"/>
      <c r="E201" s="156" t="s">
        <v>276</v>
      </c>
      <c r="F201" s="156"/>
      <c r="G201" s="156"/>
      <c r="H201" s="156"/>
      <c r="I201" s="38" t="s">
        <v>372</v>
      </c>
      <c r="J201" s="99">
        <v>1656.4</v>
      </c>
      <c r="K201" s="101">
        <v>0.90447299999999997</v>
      </c>
      <c r="L201" s="101">
        <v>1.0049699999999999</v>
      </c>
      <c r="M201" s="96">
        <v>1498.2</v>
      </c>
      <c r="N201" s="83">
        <v>124.85000000000001</v>
      </c>
    </row>
    <row r="202" spans="1:14" s="63" customFormat="1" x14ac:dyDescent="0.2">
      <c r="A202" s="33">
        <v>240101</v>
      </c>
      <c r="B202" s="33" t="s">
        <v>1345</v>
      </c>
      <c r="C202" s="75" t="s">
        <v>767</v>
      </c>
      <c r="D202" s="156"/>
      <c r="E202" s="156" t="s">
        <v>276</v>
      </c>
      <c r="F202" s="156"/>
      <c r="G202" s="156"/>
      <c r="H202" s="156"/>
      <c r="I202" s="38" t="s">
        <v>372</v>
      </c>
      <c r="J202" s="99">
        <v>1656.4</v>
      </c>
      <c r="K202" s="101">
        <v>0.90436500000000009</v>
      </c>
      <c r="L202" s="101">
        <v>1.00485</v>
      </c>
      <c r="M202" s="96">
        <v>1498</v>
      </c>
      <c r="N202" s="83">
        <v>124.83333333333333</v>
      </c>
    </row>
    <row r="203" spans="1:14" s="63" customFormat="1" x14ac:dyDescent="0.2">
      <c r="A203" s="33">
        <v>240101</v>
      </c>
      <c r="B203" s="33" t="s">
        <v>1341</v>
      </c>
      <c r="C203" s="34" t="s">
        <v>768</v>
      </c>
      <c r="D203" s="156"/>
      <c r="E203" s="156"/>
      <c r="F203" s="156" t="s">
        <v>276</v>
      </c>
      <c r="G203" s="156"/>
      <c r="H203" s="156"/>
      <c r="I203" s="38" t="s">
        <v>372</v>
      </c>
      <c r="J203" s="99">
        <v>3312.9</v>
      </c>
      <c r="K203" s="101">
        <v>0.90371699999999999</v>
      </c>
      <c r="L203" s="101">
        <v>1.00413</v>
      </c>
      <c r="M203" s="96">
        <v>2993.9</v>
      </c>
      <c r="N203" s="83">
        <v>249.49166666666667</v>
      </c>
    </row>
    <row r="204" spans="1:14" s="63" customFormat="1" x14ac:dyDescent="0.2">
      <c r="A204" s="33">
        <v>240101</v>
      </c>
      <c r="B204" s="33" t="s">
        <v>1351</v>
      </c>
      <c r="C204" s="75" t="s">
        <v>769</v>
      </c>
      <c r="D204" s="156"/>
      <c r="E204" s="156" t="s">
        <v>276</v>
      </c>
      <c r="F204" s="156"/>
      <c r="G204" s="156"/>
      <c r="H204" s="156"/>
      <c r="I204" s="38" t="s">
        <v>372</v>
      </c>
      <c r="J204" s="99">
        <v>1656.4</v>
      </c>
      <c r="K204" s="101">
        <v>0.90186300000000008</v>
      </c>
      <c r="L204" s="101">
        <v>1.00207</v>
      </c>
      <c r="M204" s="96">
        <v>1493.8</v>
      </c>
      <c r="N204" s="83">
        <v>124.48333333333333</v>
      </c>
    </row>
    <row r="205" spans="1:14" s="63" customFormat="1" x14ac:dyDescent="0.2">
      <c r="A205" s="33">
        <v>240101</v>
      </c>
      <c r="B205" s="33" t="s">
        <v>1347</v>
      </c>
      <c r="C205" s="75" t="s">
        <v>770</v>
      </c>
      <c r="D205" s="156"/>
      <c r="E205" s="156" t="s">
        <v>276</v>
      </c>
      <c r="F205" s="156"/>
      <c r="G205" s="156"/>
      <c r="H205" s="156"/>
      <c r="I205" s="38" t="s">
        <v>372</v>
      </c>
      <c r="J205" s="99">
        <v>1656.4</v>
      </c>
      <c r="K205" s="101">
        <v>0.90715499999999993</v>
      </c>
      <c r="L205" s="101">
        <v>1.0079499999999999</v>
      </c>
      <c r="M205" s="96">
        <v>1502.6</v>
      </c>
      <c r="N205" s="83">
        <v>125.21666666666665</v>
      </c>
    </row>
    <row r="206" spans="1:14" s="63" customFormat="1" x14ac:dyDescent="0.2">
      <c r="A206" s="33">
        <v>240101</v>
      </c>
      <c r="B206" s="33" t="s">
        <v>1348</v>
      </c>
      <c r="C206" s="75" t="s">
        <v>771</v>
      </c>
      <c r="D206" s="156"/>
      <c r="E206" s="156" t="s">
        <v>276</v>
      </c>
      <c r="F206" s="156"/>
      <c r="G206" s="156"/>
      <c r="H206" s="156"/>
      <c r="I206" s="38" t="s">
        <v>372</v>
      </c>
      <c r="J206" s="99">
        <v>1656.4</v>
      </c>
      <c r="K206" s="101">
        <v>0.90459000000000012</v>
      </c>
      <c r="L206" s="101">
        <v>1.0051000000000001</v>
      </c>
      <c r="M206" s="96">
        <v>1498.4</v>
      </c>
      <c r="N206" s="83">
        <v>124.86666666666667</v>
      </c>
    </row>
    <row r="207" spans="1:14" s="63" customFormat="1" x14ac:dyDescent="0.2">
      <c r="A207" s="33">
        <v>240101</v>
      </c>
      <c r="B207" s="33" t="s">
        <v>1346</v>
      </c>
      <c r="C207" s="64" t="s">
        <v>772</v>
      </c>
      <c r="D207" s="156"/>
      <c r="E207" s="156" t="s">
        <v>276</v>
      </c>
      <c r="F207" s="156"/>
      <c r="G207" s="156"/>
      <c r="H207" s="156"/>
      <c r="I207" s="38" t="s">
        <v>372</v>
      </c>
      <c r="J207" s="99">
        <v>1656.4</v>
      </c>
      <c r="K207" s="101">
        <v>0.90139499999999995</v>
      </c>
      <c r="L207" s="101">
        <v>1.0015499999999999</v>
      </c>
      <c r="M207" s="96">
        <v>1493.1</v>
      </c>
      <c r="N207" s="83">
        <v>124.425</v>
      </c>
    </row>
    <row r="208" spans="1:14" s="63" customFormat="1" x14ac:dyDescent="0.2">
      <c r="A208" s="33">
        <v>240101</v>
      </c>
      <c r="B208" s="33" t="s">
        <v>1350</v>
      </c>
      <c r="C208" s="64" t="s">
        <v>773</v>
      </c>
      <c r="D208" s="156"/>
      <c r="E208" s="156" t="s">
        <v>276</v>
      </c>
      <c r="F208" s="156"/>
      <c r="G208" s="156"/>
      <c r="H208" s="156"/>
      <c r="I208" s="38" t="s">
        <v>372</v>
      </c>
      <c r="J208" s="99">
        <v>1656.4</v>
      </c>
      <c r="K208" s="101">
        <v>0.90512099999999995</v>
      </c>
      <c r="L208" s="101">
        <v>1.00569</v>
      </c>
      <c r="M208" s="96">
        <v>1499.2</v>
      </c>
      <c r="N208" s="83">
        <v>124.93333333333334</v>
      </c>
    </row>
    <row r="209" spans="1:15" s="63" customFormat="1" ht="14.25" customHeight="1" x14ac:dyDescent="0.2">
      <c r="A209" s="167">
        <v>263001</v>
      </c>
      <c r="B209" s="167"/>
      <c r="C209" s="186" t="s">
        <v>62</v>
      </c>
      <c r="D209" s="170"/>
      <c r="E209" s="170"/>
      <c r="F209" s="170"/>
      <c r="G209" s="170"/>
      <c r="H209" s="170"/>
      <c r="I209" s="177"/>
      <c r="J209" s="178"/>
      <c r="K209" s="179"/>
      <c r="L209" s="179"/>
      <c r="M209" s="96"/>
      <c r="N209" s="175">
        <f>N210</f>
        <v>273.31666666666666</v>
      </c>
      <c r="O209" s="63" t="s">
        <v>1599</v>
      </c>
    </row>
    <row r="210" spans="1:15" s="63" customFormat="1" x14ac:dyDescent="0.2">
      <c r="A210" s="33">
        <v>263001</v>
      </c>
      <c r="B210" s="33" t="s">
        <v>1354</v>
      </c>
      <c r="C210" s="64" t="s">
        <v>774</v>
      </c>
      <c r="D210" s="156"/>
      <c r="E210" s="156"/>
      <c r="F210" s="156"/>
      <c r="G210" s="156"/>
      <c r="H210" s="156" t="s">
        <v>276</v>
      </c>
      <c r="I210" s="38" t="s">
        <v>372</v>
      </c>
      <c r="J210" s="99">
        <v>3644.2</v>
      </c>
      <c r="K210" s="101">
        <v>0.9</v>
      </c>
      <c r="L210" s="101"/>
      <c r="M210" s="96">
        <v>3279.8</v>
      </c>
      <c r="N210" s="83">
        <v>273.31666666666666</v>
      </c>
    </row>
    <row r="211" spans="1:15" s="63" customFormat="1" x14ac:dyDescent="0.2">
      <c r="A211" s="167">
        <v>270101</v>
      </c>
      <c r="B211" s="167"/>
      <c r="C211" s="186" t="s">
        <v>775</v>
      </c>
      <c r="D211" s="170"/>
      <c r="E211" s="170"/>
      <c r="F211" s="170"/>
      <c r="G211" s="170"/>
      <c r="H211" s="170"/>
      <c r="I211" s="177"/>
      <c r="J211" s="178"/>
      <c r="K211" s="179"/>
      <c r="L211" s="179"/>
      <c r="M211" s="96"/>
      <c r="N211" s="175">
        <f>SUM(N212:N235)</f>
        <v>5168.4916666666659</v>
      </c>
    </row>
    <row r="212" spans="1:15" s="63" customFormat="1" x14ac:dyDescent="0.2">
      <c r="A212" s="33">
        <v>270101</v>
      </c>
      <c r="B212" s="33" t="s">
        <v>1355</v>
      </c>
      <c r="C212" s="64" t="s">
        <v>776</v>
      </c>
      <c r="D212" s="156"/>
      <c r="E212" s="156"/>
      <c r="F212" s="156" t="s">
        <v>276</v>
      </c>
      <c r="G212" s="156"/>
      <c r="H212" s="156"/>
      <c r="I212" s="38" t="s">
        <v>372</v>
      </c>
      <c r="J212" s="99">
        <v>3312.9</v>
      </c>
      <c r="K212" s="101">
        <v>0.90883799999999992</v>
      </c>
      <c r="L212" s="101">
        <v>1.0098199999999999</v>
      </c>
      <c r="M212" s="96">
        <v>3010.9</v>
      </c>
      <c r="N212" s="83">
        <v>250.90833333333333</v>
      </c>
    </row>
    <row r="213" spans="1:15" s="63" customFormat="1" x14ac:dyDescent="0.2">
      <c r="A213" s="33">
        <v>270101</v>
      </c>
      <c r="B213" s="33" t="s">
        <v>1367</v>
      </c>
      <c r="C213" s="64" t="s">
        <v>777</v>
      </c>
      <c r="D213" s="156"/>
      <c r="E213" s="156" t="s">
        <v>276</v>
      </c>
      <c r="F213" s="156"/>
      <c r="G213" s="156"/>
      <c r="H213" s="156"/>
      <c r="I213" s="38" t="s">
        <v>372</v>
      </c>
      <c r="J213" s="99">
        <v>1656.4</v>
      </c>
      <c r="K213" s="101">
        <v>0.90512099999999995</v>
      </c>
      <c r="L213" s="101">
        <v>1.00569</v>
      </c>
      <c r="M213" s="96">
        <v>1499.2</v>
      </c>
      <c r="N213" s="83">
        <v>124.93333333333334</v>
      </c>
    </row>
    <row r="214" spans="1:15" s="63" customFormat="1" x14ac:dyDescent="0.2">
      <c r="A214" s="33">
        <v>270101</v>
      </c>
      <c r="B214" s="33" t="s">
        <v>1369</v>
      </c>
      <c r="C214" s="64" t="s">
        <v>778</v>
      </c>
      <c r="D214" s="156"/>
      <c r="E214" s="156" t="s">
        <v>276</v>
      </c>
      <c r="F214" s="156"/>
      <c r="G214" s="156"/>
      <c r="H214" s="156"/>
      <c r="I214" s="38" t="s">
        <v>372</v>
      </c>
      <c r="J214" s="99">
        <v>1656.4</v>
      </c>
      <c r="K214" s="101">
        <v>0.90406800000000009</v>
      </c>
      <c r="L214" s="101">
        <v>1.0045200000000001</v>
      </c>
      <c r="M214" s="96">
        <v>1497.5</v>
      </c>
      <c r="N214" s="83">
        <v>124.79166666666667</v>
      </c>
    </row>
    <row r="215" spans="1:15" s="63" customFormat="1" x14ac:dyDescent="0.2">
      <c r="A215" s="33">
        <v>270101</v>
      </c>
      <c r="B215" s="33" t="s">
        <v>1365</v>
      </c>
      <c r="C215" s="64" t="s">
        <v>779</v>
      </c>
      <c r="D215" s="156"/>
      <c r="E215" s="156"/>
      <c r="F215" s="156"/>
      <c r="G215" s="156"/>
      <c r="H215" s="156" t="s">
        <v>276</v>
      </c>
      <c r="I215" s="38" t="s">
        <v>372</v>
      </c>
      <c r="J215" s="99">
        <v>3644.2</v>
      </c>
      <c r="K215" s="101">
        <v>0.91270799999999996</v>
      </c>
      <c r="L215" s="101">
        <v>1.0141199999999999</v>
      </c>
      <c r="M215" s="96">
        <v>3326.1</v>
      </c>
      <c r="N215" s="83">
        <v>277.17500000000001</v>
      </c>
    </row>
    <row r="216" spans="1:15" s="63" customFormat="1" x14ac:dyDescent="0.2">
      <c r="A216" s="33">
        <v>270101</v>
      </c>
      <c r="B216" s="33" t="s">
        <v>1366</v>
      </c>
      <c r="C216" s="64" t="s">
        <v>780</v>
      </c>
      <c r="D216" s="156"/>
      <c r="E216" s="156"/>
      <c r="F216" s="156" t="s">
        <v>276</v>
      </c>
      <c r="G216" s="156"/>
      <c r="H216" s="156"/>
      <c r="I216" s="38" t="s">
        <v>372</v>
      </c>
      <c r="J216" s="99">
        <v>3312.9</v>
      </c>
      <c r="K216" s="101">
        <v>0.90642599999999995</v>
      </c>
      <c r="L216" s="101">
        <v>1.0071399999999999</v>
      </c>
      <c r="M216" s="96">
        <v>3002.9</v>
      </c>
      <c r="N216" s="83">
        <v>250.24166666666667</v>
      </c>
    </row>
    <row r="217" spans="1:15" s="63" customFormat="1" x14ac:dyDescent="0.2">
      <c r="A217" s="33">
        <v>270101</v>
      </c>
      <c r="B217" s="33" t="s">
        <v>1361</v>
      </c>
      <c r="C217" s="64" t="s">
        <v>781</v>
      </c>
      <c r="D217" s="156"/>
      <c r="E217" s="156"/>
      <c r="F217" s="156"/>
      <c r="G217" s="156" t="s">
        <v>276</v>
      </c>
      <c r="H217" s="156"/>
      <c r="I217" s="38" t="s">
        <v>372</v>
      </c>
      <c r="J217" s="99">
        <v>3312.9</v>
      </c>
      <c r="K217" s="101">
        <v>0.91360800000000009</v>
      </c>
      <c r="L217" s="101">
        <v>1.01512</v>
      </c>
      <c r="M217" s="96">
        <v>3026.7</v>
      </c>
      <c r="N217" s="83">
        <v>252.22499999999999</v>
      </c>
    </row>
    <row r="218" spans="1:15" s="63" customFormat="1" x14ac:dyDescent="0.2">
      <c r="A218" s="33">
        <v>270101</v>
      </c>
      <c r="B218" s="33" t="s">
        <v>1360</v>
      </c>
      <c r="C218" s="64" t="s">
        <v>782</v>
      </c>
      <c r="D218" s="156"/>
      <c r="E218" s="156" t="s">
        <v>276</v>
      </c>
      <c r="F218" s="156"/>
      <c r="G218" s="156"/>
      <c r="H218" s="156"/>
      <c r="I218" s="38" t="s">
        <v>372</v>
      </c>
      <c r="J218" s="99">
        <v>1656.4</v>
      </c>
      <c r="K218" s="101">
        <v>0.90261899999999995</v>
      </c>
      <c r="L218" s="101">
        <v>1.00291</v>
      </c>
      <c r="M218" s="96">
        <v>1495.1</v>
      </c>
      <c r="N218" s="83">
        <v>124.59166666666665</v>
      </c>
    </row>
    <row r="219" spans="1:15" s="63" customFormat="1" x14ac:dyDescent="0.2">
      <c r="A219" s="33">
        <v>270101</v>
      </c>
      <c r="B219" s="33" t="s">
        <v>1593</v>
      </c>
      <c r="C219" s="64" t="s">
        <v>783</v>
      </c>
      <c r="D219" s="156"/>
      <c r="E219" s="156" t="s">
        <v>276</v>
      </c>
      <c r="F219" s="156"/>
      <c r="G219" s="156"/>
      <c r="H219" s="156"/>
      <c r="I219" s="38" t="s">
        <v>372</v>
      </c>
      <c r="J219" s="99">
        <v>1656.4</v>
      </c>
      <c r="K219" s="101">
        <v>0.90378000000000003</v>
      </c>
      <c r="L219" s="101">
        <v>1.0042</v>
      </c>
      <c r="M219" s="96">
        <v>1497</v>
      </c>
      <c r="N219" s="83">
        <v>124.75</v>
      </c>
    </row>
    <row r="220" spans="1:15" s="63" customFormat="1" ht="43.5" customHeight="1" x14ac:dyDescent="0.2">
      <c r="A220" s="33">
        <v>270101</v>
      </c>
      <c r="B220" s="33" t="s">
        <v>1362</v>
      </c>
      <c r="C220" s="75" t="s">
        <v>784</v>
      </c>
      <c r="D220" s="156"/>
      <c r="E220" s="156" t="s">
        <v>276</v>
      </c>
      <c r="F220" s="156"/>
      <c r="G220" s="156"/>
      <c r="H220" s="156"/>
      <c r="I220" s="38" t="s">
        <v>372</v>
      </c>
      <c r="J220" s="99">
        <v>1656.4</v>
      </c>
      <c r="K220" s="101">
        <v>0.90151199999999998</v>
      </c>
      <c r="L220" s="101">
        <v>1.0016799999999999</v>
      </c>
      <c r="M220" s="96">
        <v>1493.3</v>
      </c>
      <c r="N220" s="83">
        <v>124.44166666666666</v>
      </c>
    </row>
    <row r="221" spans="1:15" s="63" customFormat="1" x14ac:dyDescent="0.2">
      <c r="A221" s="33">
        <v>270101</v>
      </c>
      <c r="B221" s="33" t="s">
        <v>1358</v>
      </c>
      <c r="C221" s="34" t="s">
        <v>785</v>
      </c>
      <c r="D221" s="156"/>
      <c r="E221" s="156"/>
      <c r="F221" s="156" t="s">
        <v>276</v>
      </c>
      <c r="G221" s="156"/>
      <c r="H221" s="156"/>
      <c r="I221" s="38" t="s">
        <v>372</v>
      </c>
      <c r="J221" s="99">
        <v>3312.9</v>
      </c>
      <c r="K221" s="101">
        <v>0.909972</v>
      </c>
      <c r="L221" s="101">
        <v>1.01108</v>
      </c>
      <c r="M221" s="96">
        <v>3014.6</v>
      </c>
      <c r="N221" s="83">
        <v>251.21666666666667</v>
      </c>
    </row>
    <row r="222" spans="1:15" s="63" customFormat="1" x14ac:dyDescent="0.2">
      <c r="A222" s="33">
        <v>270101</v>
      </c>
      <c r="B222" s="33" t="s">
        <v>1363</v>
      </c>
      <c r="C222" s="34" t="s">
        <v>786</v>
      </c>
      <c r="D222" s="156"/>
      <c r="E222" s="156" t="s">
        <v>276</v>
      </c>
      <c r="F222" s="156"/>
      <c r="G222" s="156"/>
      <c r="H222" s="156"/>
      <c r="I222" s="38" t="s">
        <v>372</v>
      </c>
      <c r="J222" s="99">
        <v>1656.4</v>
      </c>
      <c r="K222" s="101">
        <v>0.90756000000000003</v>
      </c>
      <c r="L222" s="101">
        <v>1.0084</v>
      </c>
      <c r="M222" s="96">
        <v>1503.3</v>
      </c>
      <c r="N222" s="83">
        <v>125.27499999999999</v>
      </c>
    </row>
    <row r="223" spans="1:15" s="63" customFormat="1" ht="25.5" customHeight="1" x14ac:dyDescent="0.2">
      <c r="A223" s="33">
        <v>270101</v>
      </c>
      <c r="B223" s="33" t="s">
        <v>1359</v>
      </c>
      <c r="C223" s="34" t="s">
        <v>787</v>
      </c>
      <c r="D223" s="156"/>
      <c r="E223" s="156"/>
      <c r="F223" s="156" t="s">
        <v>276</v>
      </c>
      <c r="G223" s="156"/>
      <c r="H223" s="156"/>
      <c r="I223" s="38" t="s">
        <v>372</v>
      </c>
      <c r="J223" s="99">
        <v>3312.9</v>
      </c>
      <c r="K223" s="101">
        <v>0.91610099999999994</v>
      </c>
      <c r="L223" s="101">
        <v>1.01789</v>
      </c>
      <c r="M223" s="96">
        <v>3035</v>
      </c>
      <c r="N223" s="83">
        <v>252.91666666666666</v>
      </c>
    </row>
    <row r="224" spans="1:15" s="63" customFormat="1" x14ac:dyDescent="0.2">
      <c r="A224" s="33">
        <v>270101</v>
      </c>
      <c r="B224" s="33" t="s">
        <v>1368</v>
      </c>
      <c r="C224" s="34" t="s">
        <v>788</v>
      </c>
      <c r="D224" s="156"/>
      <c r="E224" s="156"/>
      <c r="F224" s="156" t="s">
        <v>276</v>
      </c>
      <c r="G224" s="156"/>
      <c r="H224" s="156"/>
      <c r="I224" s="38" t="s">
        <v>372</v>
      </c>
      <c r="J224" s="99">
        <v>3312.9</v>
      </c>
      <c r="K224" s="101">
        <v>0.90720900000000004</v>
      </c>
      <c r="L224" s="101">
        <v>1.0080100000000001</v>
      </c>
      <c r="M224" s="96">
        <v>3005.5</v>
      </c>
      <c r="N224" s="83">
        <v>250.45833333333334</v>
      </c>
    </row>
    <row r="225" spans="1:14" s="63" customFormat="1" x14ac:dyDescent="0.2">
      <c r="A225" s="33">
        <v>270101</v>
      </c>
      <c r="B225" s="33" t="s">
        <v>1357</v>
      </c>
      <c r="C225" s="34" t="s">
        <v>789</v>
      </c>
      <c r="D225" s="156"/>
      <c r="E225" s="156"/>
      <c r="F225" s="156" t="s">
        <v>276</v>
      </c>
      <c r="G225" s="156"/>
      <c r="H225" s="156"/>
      <c r="I225" s="38" t="s">
        <v>372</v>
      </c>
      <c r="J225" s="99">
        <v>3312.9</v>
      </c>
      <c r="K225" s="101">
        <v>0.9078480000000001</v>
      </c>
      <c r="L225" s="101">
        <v>1.0087200000000001</v>
      </c>
      <c r="M225" s="96">
        <v>3007.6</v>
      </c>
      <c r="N225" s="83">
        <v>250.63333333333333</v>
      </c>
    </row>
    <row r="226" spans="1:14" s="63" customFormat="1" x14ac:dyDescent="0.2">
      <c r="A226" s="33">
        <v>270101</v>
      </c>
      <c r="B226" s="33" t="s">
        <v>1364</v>
      </c>
      <c r="C226" s="34" t="s">
        <v>790</v>
      </c>
      <c r="D226" s="156"/>
      <c r="E226" s="156" t="s">
        <v>276</v>
      </c>
      <c r="F226" s="156"/>
      <c r="G226" s="156"/>
      <c r="H226" s="156"/>
      <c r="I226" s="38" t="s">
        <v>372</v>
      </c>
      <c r="J226" s="99">
        <v>1656.4</v>
      </c>
      <c r="K226" s="101">
        <v>0.90378000000000003</v>
      </c>
      <c r="L226" s="101">
        <v>1.0042</v>
      </c>
      <c r="M226" s="96">
        <v>1497</v>
      </c>
      <c r="N226" s="83">
        <v>124.75</v>
      </c>
    </row>
    <row r="227" spans="1:14" s="63" customFormat="1" x14ac:dyDescent="0.2">
      <c r="A227" s="33">
        <v>270101</v>
      </c>
      <c r="B227" s="33" t="s">
        <v>1356</v>
      </c>
      <c r="C227" s="34" t="s">
        <v>791</v>
      </c>
      <c r="D227" s="156"/>
      <c r="E227" s="156"/>
      <c r="F227" s="156"/>
      <c r="G227" s="156" t="s">
        <v>276</v>
      </c>
      <c r="H227" s="156"/>
      <c r="I227" s="38" t="s">
        <v>372</v>
      </c>
      <c r="J227" s="99">
        <v>3312.9</v>
      </c>
      <c r="K227" s="101">
        <v>0.92067299999999996</v>
      </c>
      <c r="L227" s="101">
        <v>1.0229699999999999</v>
      </c>
      <c r="M227" s="96">
        <v>3050.1</v>
      </c>
      <c r="N227" s="83">
        <v>254.17499999999998</v>
      </c>
    </row>
    <row r="228" spans="1:14" s="63" customFormat="1" x14ac:dyDescent="0.2">
      <c r="A228" s="33">
        <v>270101</v>
      </c>
      <c r="B228" s="33"/>
      <c r="C228" s="34" t="s">
        <v>792</v>
      </c>
      <c r="D228" s="156"/>
      <c r="E228" s="156"/>
      <c r="F228" s="156" t="s">
        <v>276</v>
      </c>
      <c r="G228" s="156"/>
      <c r="H228" s="156"/>
      <c r="I228" s="38" t="s">
        <v>372</v>
      </c>
      <c r="J228" s="99">
        <v>3312.9</v>
      </c>
      <c r="K228" s="101">
        <v>0.90770399999999996</v>
      </c>
      <c r="L228" s="101">
        <v>1.0085599999999999</v>
      </c>
      <c r="M228" s="96">
        <v>3007.1</v>
      </c>
      <c r="N228" s="83">
        <v>250.59166666666667</v>
      </c>
    </row>
    <row r="229" spans="1:14" s="63" customFormat="1" x14ac:dyDescent="0.2">
      <c r="A229" s="33">
        <v>270101</v>
      </c>
      <c r="B229" s="33"/>
      <c r="C229" s="34" t="s">
        <v>793</v>
      </c>
      <c r="D229" s="156"/>
      <c r="E229" s="156"/>
      <c r="F229" s="156" t="s">
        <v>276</v>
      </c>
      <c r="G229" s="156"/>
      <c r="H229" s="156"/>
      <c r="I229" s="38" t="s">
        <v>372</v>
      </c>
      <c r="J229" s="99">
        <v>3312.9</v>
      </c>
      <c r="K229" s="101">
        <v>0.90477000000000007</v>
      </c>
      <c r="L229" s="101">
        <v>1.0053000000000001</v>
      </c>
      <c r="M229" s="96">
        <v>2997.4</v>
      </c>
      <c r="N229" s="83">
        <v>249.78333333333333</v>
      </c>
    </row>
    <row r="230" spans="1:14" s="63" customFormat="1" x14ac:dyDescent="0.2">
      <c r="A230" s="33">
        <v>270101</v>
      </c>
      <c r="B230" s="33"/>
      <c r="C230" s="34" t="s">
        <v>794</v>
      </c>
      <c r="D230" s="156"/>
      <c r="E230" s="156"/>
      <c r="F230" s="156"/>
      <c r="G230" s="156" t="s">
        <v>276</v>
      </c>
      <c r="H230" s="156"/>
      <c r="I230" s="38" t="s">
        <v>372</v>
      </c>
      <c r="J230" s="99">
        <v>3312.9</v>
      </c>
      <c r="K230" s="101">
        <v>0.90808200000000006</v>
      </c>
      <c r="L230" s="101">
        <v>1.00898</v>
      </c>
      <c r="M230" s="96">
        <v>3008.4</v>
      </c>
      <c r="N230" s="83">
        <v>250.70000000000002</v>
      </c>
    </row>
    <row r="231" spans="1:14" s="63" customFormat="1" ht="27" customHeight="1" x14ac:dyDescent="0.2">
      <c r="A231" s="33">
        <v>270101</v>
      </c>
      <c r="B231" s="33"/>
      <c r="C231" s="34" t="s">
        <v>455</v>
      </c>
      <c r="D231" s="156"/>
      <c r="E231" s="156"/>
      <c r="F231" s="156"/>
      <c r="G231" s="156" t="s">
        <v>276</v>
      </c>
      <c r="H231" s="156"/>
      <c r="I231" s="38" t="s">
        <v>372</v>
      </c>
      <c r="J231" s="99">
        <v>3312.9</v>
      </c>
      <c r="K231" s="101">
        <v>0.90900900000000007</v>
      </c>
      <c r="L231" s="101">
        <v>1.0100100000000001</v>
      </c>
      <c r="M231" s="96">
        <v>3011.5</v>
      </c>
      <c r="N231" s="83">
        <v>250.95833333333334</v>
      </c>
    </row>
    <row r="232" spans="1:14" s="63" customFormat="1" ht="24.75" customHeight="1" x14ac:dyDescent="0.2">
      <c r="A232" s="33">
        <v>270101</v>
      </c>
      <c r="B232" s="33"/>
      <c r="C232" s="34" t="s">
        <v>456</v>
      </c>
      <c r="D232" s="156"/>
      <c r="E232" s="156"/>
      <c r="F232" s="156" t="s">
        <v>276</v>
      </c>
      <c r="G232" s="156"/>
      <c r="H232" s="156"/>
      <c r="I232" s="38" t="s">
        <v>372</v>
      </c>
      <c r="J232" s="99">
        <v>3312.9</v>
      </c>
      <c r="K232" s="101">
        <v>0.90668700000000002</v>
      </c>
      <c r="L232" s="101">
        <v>1.00743</v>
      </c>
      <c r="M232" s="96">
        <v>3003.8</v>
      </c>
      <c r="N232" s="83">
        <v>250.31666666666669</v>
      </c>
    </row>
    <row r="233" spans="1:14" s="63" customFormat="1" x14ac:dyDescent="0.2">
      <c r="A233" s="33">
        <v>270101</v>
      </c>
      <c r="B233" s="33"/>
      <c r="C233" s="34" t="s">
        <v>795</v>
      </c>
      <c r="D233" s="156"/>
      <c r="E233" s="156"/>
      <c r="F233" s="156"/>
      <c r="G233" s="156" t="s">
        <v>276</v>
      </c>
      <c r="H233" s="156"/>
      <c r="I233" s="38" t="s">
        <v>372</v>
      </c>
      <c r="J233" s="99">
        <v>3312.9</v>
      </c>
      <c r="K233" s="101">
        <v>0.91075499999999998</v>
      </c>
      <c r="L233" s="101">
        <v>1.0119499999999999</v>
      </c>
      <c r="M233" s="96">
        <v>3017.2</v>
      </c>
      <c r="N233" s="83">
        <v>251.43333333333331</v>
      </c>
    </row>
    <row r="234" spans="1:14" s="63" customFormat="1" x14ac:dyDescent="0.2">
      <c r="A234" s="33">
        <v>270101</v>
      </c>
      <c r="B234" s="33"/>
      <c r="C234" s="75" t="s">
        <v>796</v>
      </c>
      <c r="D234" s="156"/>
      <c r="E234" s="156"/>
      <c r="F234" s="156" t="s">
        <v>276</v>
      </c>
      <c r="G234" s="156"/>
      <c r="H234" s="156"/>
      <c r="I234" s="38" t="s">
        <v>372</v>
      </c>
      <c r="J234" s="99">
        <v>3312.9</v>
      </c>
      <c r="K234" s="101">
        <v>0.90898200000000007</v>
      </c>
      <c r="L234" s="101">
        <v>1.0099800000000001</v>
      </c>
      <c r="M234" s="96">
        <v>3011.4</v>
      </c>
      <c r="N234" s="83">
        <v>250.95000000000002</v>
      </c>
    </row>
    <row r="235" spans="1:14" s="63" customFormat="1" x14ac:dyDescent="0.2">
      <c r="A235" s="33">
        <v>270101</v>
      </c>
      <c r="B235" s="33"/>
      <c r="C235" s="34" t="s">
        <v>454</v>
      </c>
      <c r="D235" s="156"/>
      <c r="E235" s="156"/>
      <c r="F235" s="156" t="s">
        <v>276</v>
      </c>
      <c r="G235" s="156"/>
      <c r="H235" s="156"/>
      <c r="I235" s="38" t="s">
        <v>372</v>
      </c>
      <c r="J235" s="99">
        <v>3312.9</v>
      </c>
      <c r="K235" s="101">
        <v>0.9065430000000001</v>
      </c>
      <c r="L235" s="101">
        <v>1.0072700000000001</v>
      </c>
      <c r="M235" s="96">
        <v>3003.3</v>
      </c>
      <c r="N235" s="83">
        <v>250.27500000000001</v>
      </c>
    </row>
    <row r="236" spans="1:14" s="63" customFormat="1" x14ac:dyDescent="0.2">
      <c r="A236" s="167">
        <v>280101</v>
      </c>
      <c r="B236" s="167"/>
      <c r="C236" s="168" t="s">
        <v>311</v>
      </c>
      <c r="D236" s="170"/>
      <c r="E236" s="170"/>
      <c r="F236" s="170"/>
      <c r="G236" s="170"/>
      <c r="H236" s="170"/>
      <c r="I236" s="177"/>
      <c r="J236" s="178"/>
      <c r="K236" s="179"/>
      <c r="L236" s="179"/>
      <c r="M236" s="96"/>
      <c r="N236" s="175">
        <f>SUM(N237:N244)</f>
        <v>1416.2666666666667</v>
      </c>
    </row>
    <row r="237" spans="1:14" s="63" customFormat="1" x14ac:dyDescent="0.2">
      <c r="A237" s="33">
        <v>280101</v>
      </c>
      <c r="B237" s="33" t="s">
        <v>1370</v>
      </c>
      <c r="C237" s="34" t="s">
        <v>797</v>
      </c>
      <c r="D237" s="156"/>
      <c r="E237" s="156"/>
      <c r="F237" s="156" t="s">
        <v>276</v>
      </c>
      <c r="G237" s="156"/>
      <c r="H237" s="156"/>
      <c r="I237" s="38" t="s">
        <v>372</v>
      </c>
      <c r="J237" s="99">
        <v>3312.9</v>
      </c>
      <c r="K237" s="101">
        <v>0.9</v>
      </c>
      <c r="L237" s="101"/>
      <c r="M237" s="96">
        <v>2981.6</v>
      </c>
      <c r="N237" s="83">
        <v>248.46666666666667</v>
      </c>
    </row>
    <row r="238" spans="1:14" s="63" customFormat="1" x14ac:dyDescent="0.2">
      <c r="A238" s="33">
        <v>280101</v>
      </c>
      <c r="B238" s="33" t="s">
        <v>1375</v>
      </c>
      <c r="C238" s="34" t="s">
        <v>460</v>
      </c>
      <c r="D238" s="156"/>
      <c r="E238" s="156" t="s">
        <v>276</v>
      </c>
      <c r="F238" s="156"/>
      <c r="G238" s="156"/>
      <c r="H238" s="156"/>
      <c r="I238" s="38" t="s">
        <v>372</v>
      </c>
      <c r="J238" s="99">
        <v>1656.4</v>
      </c>
      <c r="K238" s="101">
        <v>0.9</v>
      </c>
      <c r="L238" s="101"/>
      <c r="M238" s="96">
        <v>1490.8</v>
      </c>
      <c r="N238" s="83">
        <v>124.23333333333333</v>
      </c>
    </row>
    <row r="239" spans="1:14" s="63" customFormat="1" x14ac:dyDescent="0.2">
      <c r="A239" s="33">
        <v>280101</v>
      </c>
      <c r="B239" s="33" t="s">
        <v>1371</v>
      </c>
      <c r="C239" s="34" t="s">
        <v>457</v>
      </c>
      <c r="D239" s="156"/>
      <c r="E239" s="156"/>
      <c r="F239" s="156"/>
      <c r="G239" s="156"/>
      <c r="H239" s="156" t="s">
        <v>276</v>
      </c>
      <c r="I239" s="38" t="s">
        <v>372</v>
      </c>
      <c r="J239" s="99">
        <v>3644.2</v>
      </c>
      <c r="K239" s="101">
        <v>0.9</v>
      </c>
      <c r="L239" s="101"/>
      <c r="M239" s="96">
        <v>3279.8</v>
      </c>
      <c r="N239" s="83">
        <v>273.31666666666666</v>
      </c>
    </row>
    <row r="240" spans="1:14" s="63" customFormat="1" x14ac:dyDescent="0.2">
      <c r="A240" s="33">
        <v>280101</v>
      </c>
      <c r="B240" s="33" t="s">
        <v>1592</v>
      </c>
      <c r="C240" s="34" t="s">
        <v>798</v>
      </c>
      <c r="D240" s="156"/>
      <c r="E240" s="156"/>
      <c r="F240" s="156"/>
      <c r="G240" s="156"/>
      <c r="H240" s="156" t="s">
        <v>276</v>
      </c>
      <c r="I240" s="38" t="s">
        <v>372</v>
      </c>
      <c r="J240" s="99">
        <v>3644.2</v>
      </c>
      <c r="K240" s="101">
        <v>0.9</v>
      </c>
      <c r="L240" s="97"/>
      <c r="M240" s="96">
        <v>3279.8</v>
      </c>
      <c r="N240" s="83">
        <v>273.31666666666666</v>
      </c>
    </row>
    <row r="241" spans="1:14" s="63" customFormat="1" x14ac:dyDescent="0.2">
      <c r="A241" s="33">
        <v>280101</v>
      </c>
      <c r="B241" s="33" t="s">
        <v>1373</v>
      </c>
      <c r="C241" s="34" t="s">
        <v>461</v>
      </c>
      <c r="D241" s="156"/>
      <c r="E241" s="156" t="s">
        <v>276</v>
      </c>
      <c r="F241" s="156"/>
      <c r="G241" s="156"/>
      <c r="H241" s="156"/>
      <c r="I241" s="38" t="s">
        <v>372</v>
      </c>
      <c r="J241" s="99">
        <v>1656.4</v>
      </c>
      <c r="K241" s="101">
        <v>0.9</v>
      </c>
      <c r="L241" s="97"/>
      <c r="M241" s="96">
        <v>1490.8</v>
      </c>
      <c r="N241" s="83">
        <v>124.23333333333333</v>
      </c>
    </row>
    <row r="242" spans="1:14" s="63" customFormat="1" x14ac:dyDescent="0.2">
      <c r="A242" s="33">
        <v>280101</v>
      </c>
      <c r="B242" s="33" t="s">
        <v>1372</v>
      </c>
      <c r="C242" s="34" t="s">
        <v>458</v>
      </c>
      <c r="D242" s="156"/>
      <c r="E242" s="156" t="s">
        <v>276</v>
      </c>
      <c r="F242" s="156"/>
      <c r="G242" s="156"/>
      <c r="H242" s="156"/>
      <c r="I242" s="38" t="s">
        <v>372</v>
      </c>
      <c r="J242" s="99">
        <v>1656.4</v>
      </c>
      <c r="K242" s="101">
        <v>0.9</v>
      </c>
      <c r="L242" s="98"/>
      <c r="M242" s="96">
        <v>1490.8</v>
      </c>
      <c r="N242" s="83">
        <v>124.23333333333333</v>
      </c>
    </row>
    <row r="243" spans="1:14" s="63" customFormat="1" x14ac:dyDescent="0.2">
      <c r="A243" s="33">
        <v>280101</v>
      </c>
      <c r="B243" s="33"/>
      <c r="C243" s="75" t="s">
        <v>799</v>
      </c>
      <c r="D243" s="156"/>
      <c r="E243" s="156" t="s">
        <v>276</v>
      </c>
      <c r="F243" s="156"/>
      <c r="G243" s="156"/>
      <c r="H243" s="156"/>
      <c r="I243" s="38" t="s">
        <v>372</v>
      </c>
      <c r="J243" s="99">
        <v>1656.4</v>
      </c>
      <c r="K243" s="101">
        <v>0.9</v>
      </c>
      <c r="L243" s="101"/>
      <c r="M243" s="96">
        <v>1490.8</v>
      </c>
      <c r="N243" s="83">
        <v>124.23333333333333</v>
      </c>
    </row>
    <row r="244" spans="1:14" s="63" customFormat="1" ht="31.5" customHeight="1" x14ac:dyDescent="0.2">
      <c r="A244" s="33">
        <v>280101</v>
      </c>
      <c r="B244" s="33" t="s">
        <v>1374</v>
      </c>
      <c r="C244" s="64" t="s">
        <v>459</v>
      </c>
      <c r="D244" s="161"/>
      <c r="E244" s="156" t="s">
        <v>276</v>
      </c>
      <c r="F244" s="162"/>
      <c r="G244" s="162"/>
      <c r="H244" s="162"/>
      <c r="I244" s="38" t="s">
        <v>372</v>
      </c>
      <c r="J244" s="99">
        <v>1656.4</v>
      </c>
      <c r="K244" s="101">
        <v>0.9</v>
      </c>
      <c r="L244" s="97"/>
      <c r="M244" s="96">
        <v>1490.8</v>
      </c>
      <c r="N244" s="83">
        <v>124.23333333333333</v>
      </c>
    </row>
    <row r="245" spans="1:14" s="63" customFormat="1" ht="28.5" customHeight="1" x14ac:dyDescent="0.2">
      <c r="A245" s="167">
        <v>291601</v>
      </c>
      <c r="B245" s="167"/>
      <c r="C245" s="186" t="s">
        <v>313</v>
      </c>
      <c r="D245" s="187"/>
      <c r="E245" s="170"/>
      <c r="F245" s="188"/>
      <c r="G245" s="188"/>
      <c r="H245" s="188"/>
      <c r="I245" s="177"/>
      <c r="J245" s="178"/>
      <c r="K245" s="179"/>
      <c r="L245" s="179"/>
      <c r="M245" s="96"/>
      <c r="N245" s="175">
        <f>SUM(N246:N253)</f>
        <v>1118.0999999999999</v>
      </c>
    </row>
    <row r="246" spans="1:14" s="63" customFormat="1" ht="30.75" customHeight="1" x14ac:dyDescent="0.2">
      <c r="A246" s="33">
        <v>291601</v>
      </c>
      <c r="B246" s="33" t="s">
        <v>1377</v>
      </c>
      <c r="C246" s="64" t="s">
        <v>800</v>
      </c>
      <c r="D246" s="161"/>
      <c r="E246" s="156" t="s">
        <v>276</v>
      </c>
      <c r="F246" s="162"/>
      <c r="G246" s="162"/>
      <c r="H246" s="162"/>
      <c r="I246" s="38" t="s">
        <v>372</v>
      </c>
      <c r="J246" s="99">
        <v>1656.4</v>
      </c>
      <c r="K246" s="101">
        <v>0.9</v>
      </c>
      <c r="L246" s="101"/>
      <c r="M246" s="96">
        <v>1490.8</v>
      </c>
      <c r="N246" s="83">
        <v>124.23333333333333</v>
      </c>
    </row>
    <row r="247" spans="1:14" s="63" customFormat="1" ht="27" customHeight="1" x14ac:dyDescent="0.2">
      <c r="A247" s="33">
        <v>291601</v>
      </c>
      <c r="B247" s="33" t="s">
        <v>1382</v>
      </c>
      <c r="C247" s="64" t="s">
        <v>801</v>
      </c>
      <c r="D247" s="161"/>
      <c r="E247" s="156" t="s">
        <v>276</v>
      </c>
      <c r="F247" s="162"/>
      <c r="G247" s="162"/>
      <c r="H247" s="162"/>
      <c r="I247" s="38" t="s">
        <v>372</v>
      </c>
      <c r="J247" s="99">
        <v>1656.4</v>
      </c>
      <c r="K247" s="101">
        <v>0.9</v>
      </c>
      <c r="L247" s="101"/>
      <c r="M247" s="96">
        <v>1490.8</v>
      </c>
      <c r="N247" s="83">
        <v>124.23333333333333</v>
      </c>
    </row>
    <row r="248" spans="1:14" s="63" customFormat="1" ht="27.75" customHeight="1" x14ac:dyDescent="0.2">
      <c r="A248" s="33">
        <v>291601</v>
      </c>
      <c r="B248" s="33" t="s">
        <v>1378</v>
      </c>
      <c r="C248" s="64" t="s">
        <v>802</v>
      </c>
      <c r="D248" s="161"/>
      <c r="E248" s="156" t="s">
        <v>276</v>
      </c>
      <c r="F248" s="163"/>
      <c r="G248" s="162"/>
      <c r="H248" s="162"/>
      <c r="I248" s="38" t="s">
        <v>372</v>
      </c>
      <c r="J248" s="99">
        <v>1656.4</v>
      </c>
      <c r="K248" s="101">
        <v>0.9</v>
      </c>
      <c r="L248" s="101"/>
      <c r="M248" s="96">
        <v>1490.8</v>
      </c>
      <c r="N248" s="83">
        <v>124.23333333333333</v>
      </c>
    </row>
    <row r="249" spans="1:14" s="63" customFormat="1" ht="27" customHeight="1" x14ac:dyDescent="0.2">
      <c r="A249" s="33">
        <v>291601</v>
      </c>
      <c r="B249" s="33" t="s">
        <v>1376</v>
      </c>
      <c r="C249" s="64" t="s">
        <v>803</v>
      </c>
      <c r="D249" s="161"/>
      <c r="E249" s="156" t="s">
        <v>276</v>
      </c>
      <c r="F249" s="156"/>
      <c r="G249" s="162"/>
      <c r="H249" s="162"/>
      <c r="I249" s="38" t="s">
        <v>372</v>
      </c>
      <c r="J249" s="99">
        <v>1656.4</v>
      </c>
      <c r="K249" s="101">
        <v>0.9</v>
      </c>
      <c r="L249" s="101"/>
      <c r="M249" s="96">
        <v>1490.8</v>
      </c>
      <c r="N249" s="83">
        <v>124.23333333333333</v>
      </c>
    </row>
    <row r="250" spans="1:14" s="63" customFormat="1" ht="27" customHeight="1" x14ac:dyDescent="0.2">
      <c r="A250" s="33">
        <v>291601</v>
      </c>
      <c r="B250" s="33" t="s">
        <v>1380</v>
      </c>
      <c r="C250" s="64" t="s">
        <v>804</v>
      </c>
      <c r="D250" s="161"/>
      <c r="E250" s="156" t="s">
        <v>276</v>
      </c>
      <c r="F250" s="156"/>
      <c r="G250" s="162"/>
      <c r="H250" s="162"/>
      <c r="I250" s="38" t="s">
        <v>372</v>
      </c>
      <c r="J250" s="99">
        <v>1656.4</v>
      </c>
      <c r="K250" s="101">
        <v>0.9</v>
      </c>
      <c r="L250" s="101"/>
      <c r="M250" s="96">
        <v>1490.8</v>
      </c>
      <c r="N250" s="83">
        <v>124.23333333333333</v>
      </c>
    </row>
    <row r="251" spans="1:14" s="63" customFormat="1" ht="27" customHeight="1" x14ac:dyDescent="0.2">
      <c r="A251" s="33">
        <v>291601</v>
      </c>
      <c r="B251" s="33" t="s">
        <v>1381</v>
      </c>
      <c r="C251" s="64" t="s">
        <v>805</v>
      </c>
      <c r="D251" s="161"/>
      <c r="E251" s="156"/>
      <c r="F251" s="156" t="s">
        <v>276</v>
      </c>
      <c r="G251" s="162"/>
      <c r="H251" s="162"/>
      <c r="I251" s="38" t="s">
        <v>372</v>
      </c>
      <c r="J251" s="99">
        <v>3312.9</v>
      </c>
      <c r="K251" s="101">
        <v>0.9</v>
      </c>
      <c r="L251" s="101"/>
      <c r="M251" s="96">
        <v>2981.6</v>
      </c>
      <c r="N251" s="83">
        <v>248.46666666666667</v>
      </c>
    </row>
    <row r="252" spans="1:14" s="63" customFormat="1" ht="27" customHeight="1" x14ac:dyDescent="0.2">
      <c r="A252" s="33">
        <v>291601</v>
      </c>
      <c r="B252" s="33" t="s">
        <v>1379</v>
      </c>
      <c r="C252" s="64" t="s">
        <v>806</v>
      </c>
      <c r="D252" s="161"/>
      <c r="E252" s="156" t="s">
        <v>276</v>
      </c>
      <c r="F252" s="156"/>
      <c r="G252" s="162"/>
      <c r="H252" s="162"/>
      <c r="I252" s="38" t="s">
        <v>372</v>
      </c>
      <c r="J252" s="99">
        <v>1656.4</v>
      </c>
      <c r="K252" s="101">
        <v>0.9</v>
      </c>
      <c r="L252" s="101"/>
      <c r="M252" s="96">
        <v>1490.8</v>
      </c>
      <c r="N252" s="83">
        <v>124.23333333333333</v>
      </c>
    </row>
    <row r="253" spans="1:14" s="63" customFormat="1" ht="27.75" customHeight="1" x14ac:dyDescent="0.2">
      <c r="A253" s="33">
        <v>291601</v>
      </c>
      <c r="B253" s="33" t="s">
        <v>1383</v>
      </c>
      <c r="C253" s="64" t="s">
        <v>807</v>
      </c>
      <c r="D253" s="161"/>
      <c r="E253" s="156" t="s">
        <v>276</v>
      </c>
      <c r="F253" s="157"/>
      <c r="G253" s="162"/>
      <c r="H253" s="162"/>
      <c r="I253" s="38" t="s">
        <v>372</v>
      </c>
      <c r="J253" s="99">
        <v>1656.4</v>
      </c>
      <c r="K253" s="101">
        <v>0.9</v>
      </c>
      <c r="L253" s="101"/>
      <c r="M253" s="96">
        <v>1490.8</v>
      </c>
      <c r="N253" s="83">
        <v>124.23333333333333</v>
      </c>
    </row>
    <row r="254" spans="1:14" s="63" customFormat="1" x14ac:dyDescent="0.2">
      <c r="A254" s="167">
        <v>300101</v>
      </c>
      <c r="B254" s="167"/>
      <c r="C254" s="186" t="s">
        <v>315</v>
      </c>
      <c r="D254" s="170"/>
      <c r="E254" s="170"/>
      <c r="F254" s="170"/>
      <c r="G254" s="170"/>
      <c r="H254" s="170"/>
      <c r="I254" s="177"/>
      <c r="J254" s="178"/>
      <c r="K254" s="179"/>
      <c r="L254" s="179"/>
      <c r="M254" s="96"/>
      <c r="N254" s="175">
        <f>SUM(N255:N268)</f>
        <v>2633.7499999999995</v>
      </c>
    </row>
    <row r="255" spans="1:14" s="63" customFormat="1" ht="26.25" customHeight="1" x14ac:dyDescent="0.2">
      <c r="A255" s="33">
        <v>300101</v>
      </c>
      <c r="B255" s="33" t="s">
        <v>1393</v>
      </c>
      <c r="C255" s="64" t="s">
        <v>808</v>
      </c>
      <c r="D255" s="161"/>
      <c r="E255" s="156"/>
      <c r="F255" s="163"/>
      <c r="G255" s="162" t="s">
        <v>276</v>
      </c>
      <c r="H255" s="162"/>
      <c r="I255" s="38" t="s">
        <v>372</v>
      </c>
      <c r="J255" s="99">
        <v>3312.9</v>
      </c>
      <c r="K255" s="101">
        <v>0.9</v>
      </c>
      <c r="L255" s="101"/>
      <c r="M255" s="96">
        <v>2981.6</v>
      </c>
      <c r="N255" s="83">
        <v>248.46666666666667</v>
      </c>
    </row>
    <row r="256" spans="1:14" s="63" customFormat="1" x14ac:dyDescent="0.2">
      <c r="A256" s="33">
        <v>300101</v>
      </c>
      <c r="B256" s="33" t="s">
        <v>1395</v>
      </c>
      <c r="C256" s="64" t="s">
        <v>809</v>
      </c>
      <c r="D256" s="156"/>
      <c r="E256" s="156" t="s">
        <v>276</v>
      </c>
      <c r="F256" s="156"/>
      <c r="G256" s="156"/>
      <c r="H256" s="156"/>
      <c r="I256" s="38" t="s">
        <v>372</v>
      </c>
      <c r="J256" s="99">
        <v>1656.4</v>
      </c>
      <c r="K256" s="101">
        <v>0.9</v>
      </c>
      <c r="L256" s="101"/>
      <c r="M256" s="96">
        <v>1490.8</v>
      </c>
      <c r="N256" s="83">
        <v>124.23333333333333</v>
      </c>
    </row>
    <row r="257" spans="1:14" s="63" customFormat="1" ht="27.75" customHeight="1" x14ac:dyDescent="0.2">
      <c r="A257" s="33">
        <v>300101</v>
      </c>
      <c r="B257" s="33" t="s">
        <v>1389</v>
      </c>
      <c r="C257" s="64" t="s">
        <v>810</v>
      </c>
      <c r="D257" s="161"/>
      <c r="E257" s="162" t="s">
        <v>276</v>
      </c>
      <c r="F257" s="156"/>
      <c r="G257" s="162"/>
      <c r="H257" s="162"/>
      <c r="I257" s="38" t="s">
        <v>372</v>
      </c>
      <c r="J257" s="99">
        <v>1656.4</v>
      </c>
      <c r="K257" s="101">
        <v>0.9</v>
      </c>
      <c r="L257" s="101"/>
      <c r="M257" s="96">
        <v>1490.8</v>
      </c>
      <c r="N257" s="83">
        <v>124.23333333333333</v>
      </c>
    </row>
    <row r="258" spans="1:14" s="62" customFormat="1" x14ac:dyDescent="0.25">
      <c r="A258" s="33">
        <v>300101</v>
      </c>
      <c r="B258" s="33" t="s">
        <v>1397</v>
      </c>
      <c r="C258" s="75" t="s">
        <v>811</v>
      </c>
      <c r="D258" s="156"/>
      <c r="E258" s="156" t="s">
        <v>276</v>
      </c>
      <c r="F258" s="156"/>
      <c r="G258" s="156"/>
      <c r="H258" s="156"/>
      <c r="I258" s="38" t="s">
        <v>372</v>
      </c>
      <c r="J258" s="99">
        <v>1656.4</v>
      </c>
      <c r="K258" s="101">
        <v>0.9</v>
      </c>
      <c r="L258" s="101"/>
      <c r="M258" s="96">
        <v>1490.8</v>
      </c>
      <c r="N258" s="83">
        <v>124.23333333333333</v>
      </c>
    </row>
    <row r="259" spans="1:14" s="62" customFormat="1" x14ac:dyDescent="0.25">
      <c r="A259" s="33">
        <v>300101</v>
      </c>
      <c r="B259" s="33" t="s">
        <v>1384</v>
      </c>
      <c r="C259" s="72" t="s">
        <v>812</v>
      </c>
      <c r="D259" s="156"/>
      <c r="E259" s="156" t="s">
        <v>276</v>
      </c>
      <c r="F259" s="156"/>
      <c r="G259" s="156"/>
      <c r="H259" s="156"/>
      <c r="I259" s="38" t="s">
        <v>372</v>
      </c>
      <c r="J259" s="99">
        <v>1656.4</v>
      </c>
      <c r="K259" s="101">
        <v>0.9</v>
      </c>
      <c r="L259" s="101"/>
      <c r="M259" s="96">
        <v>1490.8</v>
      </c>
      <c r="N259" s="83">
        <v>124.23333333333333</v>
      </c>
    </row>
    <row r="260" spans="1:14" s="62" customFormat="1" x14ac:dyDescent="0.25">
      <c r="A260" s="33">
        <v>300101</v>
      </c>
      <c r="B260" s="33" t="s">
        <v>1386</v>
      </c>
      <c r="C260" s="64" t="s">
        <v>813</v>
      </c>
      <c r="D260" s="156"/>
      <c r="E260" s="156"/>
      <c r="F260" s="156"/>
      <c r="G260" s="156"/>
      <c r="H260" s="156" t="s">
        <v>276</v>
      </c>
      <c r="I260" s="38" t="s">
        <v>372</v>
      </c>
      <c r="J260" s="99">
        <v>3644.2</v>
      </c>
      <c r="K260" s="101">
        <v>0.9</v>
      </c>
      <c r="L260" s="101"/>
      <c r="M260" s="96">
        <v>3279.8</v>
      </c>
      <c r="N260" s="83">
        <v>273.31666666666666</v>
      </c>
    </row>
    <row r="261" spans="1:14" s="62" customFormat="1" x14ac:dyDescent="0.25">
      <c r="A261" s="33">
        <v>300101</v>
      </c>
      <c r="B261" s="33" t="s">
        <v>1387</v>
      </c>
      <c r="C261" s="34" t="s">
        <v>421</v>
      </c>
      <c r="D261" s="156"/>
      <c r="E261" s="156" t="s">
        <v>276</v>
      </c>
      <c r="F261" s="156"/>
      <c r="G261" s="156"/>
      <c r="H261" s="156"/>
      <c r="I261" s="38" t="s">
        <v>372</v>
      </c>
      <c r="J261" s="99">
        <v>1656.4</v>
      </c>
      <c r="K261" s="101">
        <v>0.9</v>
      </c>
      <c r="L261" s="101"/>
      <c r="M261" s="96">
        <v>1490.8</v>
      </c>
      <c r="N261" s="83">
        <v>124.23333333333333</v>
      </c>
    </row>
    <row r="262" spans="1:14" s="62" customFormat="1" x14ac:dyDescent="0.25">
      <c r="A262" s="33">
        <v>300101</v>
      </c>
      <c r="B262" s="33" t="s">
        <v>1391</v>
      </c>
      <c r="C262" s="34" t="s">
        <v>814</v>
      </c>
      <c r="D262" s="156"/>
      <c r="E262" s="156"/>
      <c r="F262" s="156" t="s">
        <v>276</v>
      </c>
      <c r="G262" s="156"/>
      <c r="H262" s="156"/>
      <c r="I262" s="38" t="s">
        <v>372</v>
      </c>
      <c r="J262" s="99">
        <v>3312.9</v>
      </c>
      <c r="K262" s="101">
        <v>0.9</v>
      </c>
      <c r="L262" s="101"/>
      <c r="M262" s="96">
        <v>2981.6</v>
      </c>
      <c r="N262" s="83">
        <v>248.46666666666667</v>
      </c>
    </row>
    <row r="263" spans="1:14" s="62" customFormat="1" x14ac:dyDescent="0.25">
      <c r="A263" s="33">
        <v>300101</v>
      </c>
      <c r="B263" s="33" t="s">
        <v>1394</v>
      </c>
      <c r="C263" s="34" t="s">
        <v>815</v>
      </c>
      <c r="D263" s="156"/>
      <c r="E263" s="156"/>
      <c r="F263" s="156" t="s">
        <v>276</v>
      </c>
      <c r="G263" s="156"/>
      <c r="H263" s="156"/>
      <c r="I263" s="38" t="s">
        <v>372</v>
      </c>
      <c r="J263" s="99">
        <v>3312.9</v>
      </c>
      <c r="K263" s="101">
        <v>0.9</v>
      </c>
      <c r="L263" s="101"/>
      <c r="M263" s="96">
        <v>2981.6</v>
      </c>
      <c r="N263" s="83">
        <v>248.46666666666667</v>
      </c>
    </row>
    <row r="264" spans="1:14" s="62" customFormat="1" x14ac:dyDescent="0.25">
      <c r="A264" s="33">
        <v>300101</v>
      </c>
      <c r="B264" s="33" t="s">
        <v>1385</v>
      </c>
      <c r="C264" s="34" t="s">
        <v>816</v>
      </c>
      <c r="D264" s="156"/>
      <c r="E264" s="156"/>
      <c r="F264" s="156" t="s">
        <v>276</v>
      </c>
      <c r="G264" s="156"/>
      <c r="H264" s="156"/>
      <c r="I264" s="38" t="s">
        <v>372</v>
      </c>
      <c r="J264" s="99">
        <v>3312.9</v>
      </c>
      <c r="K264" s="101">
        <v>0.9</v>
      </c>
      <c r="L264" s="101"/>
      <c r="M264" s="96">
        <v>2981.6</v>
      </c>
      <c r="N264" s="83">
        <v>248.46666666666667</v>
      </c>
    </row>
    <row r="265" spans="1:14" s="62" customFormat="1" ht="33.75" customHeight="1" x14ac:dyDescent="0.25">
      <c r="A265" s="33">
        <v>300101</v>
      </c>
      <c r="B265" s="33" t="s">
        <v>1396</v>
      </c>
      <c r="C265" s="34" t="s">
        <v>463</v>
      </c>
      <c r="D265" s="156"/>
      <c r="E265" s="156"/>
      <c r="F265" s="156" t="s">
        <v>276</v>
      </c>
      <c r="G265" s="156"/>
      <c r="H265" s="156"/>
      <c r="I265" s="38" t="s">
        <v>372</v>
      </c>
      <c r="J265" s="99">
        <v>3312.9</v>
      </c>
      <c r="K265" s="101">
        <v>0.9</v>
      </c>
      <c r="L265" s="101"/>
      <c r="M265" s="96">
        <v>2981.6</v>
      </c>
      <c r="N265" s="83">
        <v>248.46666666666667</v>
      </c>
    </row>
    <row r="266" spans="1:14" s="62" customFormat="1" x14ac:dyDescent="0.25">
      <c r="A266" s="33">
        <v>300101</v>
      </c>
      <c r="B266" s="33" t="s">
        <v>1390</v>
      </c>
      <c r="C266" s="34" t="s">
        <v>817</v>
      </c>
      <c r="D266" s="156"/>
      <c r="E266" s="156" t="s">
        <v>276</v>
      </c>
      <c r="F266" s="156"/>
      <c r="G266" s="156"/>
      <c r="H266" s="156"/>
      <c r="I266" s="38" t="s">
        <v>372</v>
      </c>
      <c r="J266" s="99">
        <v>1656.4</v>
      </c>
      <c r="K266" s="101">
        <v>0.9</v>
      </c>
      <c r="L266" s="101"/>
      <c r="M266" s="96">
        <v>1490.8</v>
      </c>
      <c r="N266" s="83">
        <v>124.23333333333333</v>
      </c>
    </row>
    <row r="267" spans="1:14" s="62" customFormat="1" x14ac:dyDescent="0.25">
      <c r="A267" s="33">
        <v>300101</v>
      </c>
      <c r="B267" s="33" t="s">
        <v>1392</v>
      </c>
      <c r="C267" s="34" t="s">
        <v>818</v>
      </c>
      <c r="D267" s="156"/>
      <c r="E267" s="156" t="s">
        <v>276</v>
      </c>
      <c r="F267" s="156"/>
      <c r="G267" s="156"/>
      <c r="H267" s="156"/>
      <c r="I267" s="38" t="s">
        <v>372</v>
      </c>
      <c r="J267" s="99">
        <v>1656.4</v>
      </c>
      <c r="K267" s="101">
        <v>0.9</v>
      </c>
      <c r="L267" s="101"/>
      <c r="M267" s="96">
        <v>1490.8</v>
      </c>
      <c r="N267" s="83">
        <v>124.23333333333333</v>
      </c>
    </row>
    <row r="268" spans="1:14" s="62" customFormat="1" ht="26.25" customHeight="1" x14ac:dyDescent="0.25">
      <c r="A268" s="33">
        <v>300101</v>
      </c>
      <c r="B268" s="33" t="s">
        <v>1388</v>
      </c>
      <c r="C268" s="34" t="s">
        <v>819</v>
      </c>
      <c r="D268" s="156"/>
      <c r="E268" s="156"/>
      <c r="F268" s="156" t="s">
        <v>276</v>
      </c>
      <c r="G268" s="156"/>
      <c r="H268" s="156"/>
      <c r="I268" s="38" t="s">
        <v>372</v>
      </c>
      <c r="J268" s="99">
        <v>3312.9</v>
      </c>
      <c r="K268" s="101">
        <v>0.9</v>
      </c>
      <c r="L268" s="101"/>
      <c r="M268" s="96">
        <v>2981.6</v>
      </c>
      <c r="N268" s="83">
        <v>248.46666666666667</v>
      </c>
    </row>
    <row r="269" spans="1:14" s="62" customFormat="1" x14ac:dyDescent="0.25">
      <c r="A269" s="167">
        <v>313301</v>
      </c>
      <c r="B269" s="167"/>
      <c r="C269" s="168" t="s">
        <v>464</v>
      </c>
      <c r="D269" s="170"/>
      <c r="E269" s="170"/>
      <c r="F269" s="170"/>
      <c r="G269" s="170"/>
      <c r="H269" s="170"/>
      <c r="I269" s="177"/>
      <c r="J269" s="178"/>
      <c r="K269" s="179"/>
      <c r="L269" s="179"/>
      <c r="M269" s="96"/>
      <c r="N269" s="175">
        <f>SUM(N270:N281)</f>
        <v>1877.3000000000002</v>
      </c>
    </row>
    <row r="270" spans="1:14" s="63" customFormat="1" x14ac:dyDescent="0.2">
      <c r="A270" s="33">
        <v>313301</v>
      </c>
      <c r="B270" s="33" t="s">
        <v>1400</v>
      </c>
      <c r="C270" s="75" t="s">
        <v>473</v>
      </c>
      <c r="D270" s="156"/>
      <c r="E270" s="156" t="s">
        <v>276</v>
      </c>
      <c r="F270" s="156"/>
      <c r="G270" s="156"/>
      <c r="H270" s="156"/>
      <c r="I270" s="38" t="s">
        <v>372</v>
      </c>
      <c r="J270" s="99">
        <v>1656.4</v>
      </c>
      <c r="K270" s="101">
        <v>0.9</v>
      </c>
      <c r="L270" s="101"/>
      <c r="M270" s="96">
        <v>1490.8</v>
      </c>
      <c r="N270" s="83">
        <v>124.23333333333333</v>
      </c>
    </row>
    <row r="271" spans="1:14" s="63" customFormat="1" x14ac:dyDescent="0.2">
      <c r="A271" s="33">
        <v>313301</v>
      </c>
      <c r="B271" s="33" t="s">
        <v>1402</v>
      </c>
      <c r="C271" s="54" t="s">
        <v>470</v>
      </c>
      <c r="D271" s="156"/>
      <c r="E271" s="156"/>
      <c r="F271" s="156" t="s">
        <v>276</v>
      </c>
      <c r="G271" s="156"/>
      <c r="H271" s="156"/>
      <c r="I271" s="38" t="s">
        <v>372</v>
      </c>
      <c r="J271" s="99">
        <v>3312.9</v>
      </c>
      <c r="K271" s="101">
        <v>0.9</v>
      </c>
      <c r="L271" s="101"/>
      <c r="M271" s="96">
        <v>2981.6</v>
      </c>
      <c r="N271" s="83">
        <v>248.46666666666667</v>
      </c>
    </row>
    <row r="272" spans="1:14" s="63" customFormat="1" x14ac:dyDescent="0.2">
      <c r="A272" s="33">
        <v>313301</v>
      </c>
      <c r="B272" s="33" t="s">
        <v>1401</v>
      </c>
      <c r="C272" s="75" t="s">
        <v>472</v>
      </c>
      <c r="D272" s="156"/>
      <c r="E272" s="156" t="s">
        <v>276</v>
      </c>
      <c r="F272" s="156"/>
      <c r="G272" s="156"/>
      <c r="H272" s="156"/>
      <c r="I272" s="38" t="s">
        <v>372</v>
      </c>
      <c r="J272" s="99">
        <v>1656.4</v>
      </c>
      <c r="K272" s="101">
        <v>0.9</v>
      </c>
      <c r="L272" s="101"/>
      <c r="M272" s="96">
        <v>1490.8</v>
      </c>
      <c r="N272" s="83">
        <v>124.23333333333333</v>
      </c>
    </row>
    <row r="273" spans="1:14" s="63" customFormat="1" x14ac:dyDescent="0.2">
      <c r="A273" s="33">
        <v>313301</v>
      </c>
      <c r="B273" s="33" t="s">
        <v>1404</v>
      </c>
      <c r="C273" s="34" t="s">
        <v>468</v>
      </c>
      <c r="D273" s="156"/>
      <c r="E273" s="156" t="s">
        <v>276</v>
      </c>
      <c r="F273" s="156"/>
      <c r="G273" s="156"/>
      <c r="H273" s="156"/>
      <c r="I273" s="38" t="s">
        <v>374</v>
      </c>
      <c r="J273" s="99">
        <v>1656.4</v>
      </c>
      <c r="K273" s="101">
        <v>1</v>
      </c>
      <c r="L273" s="101"/>
      <c r="M273" s="96">
        <v>1656.4</v>
      </c>
      <c r="N273" s="83">
        <v>138.03333333333333</v>
      </c>
    </row>
    <row r="274" spans="1:14" s="63" customFormat="1" x14ac:dyDescent="0.2">
      <c r="A274" s="33">
        <v>313301</v>
      </c>
      <c r="B274" s="33" t="s">
        <v>1403</v>
      </c>
      <c r="C274" s="75" t="s">
        <v>467</v>
      </c>
      <c r="D274" s="156"/>
      <c r="E274" s="156" t="s">
        <v>370</v>
      </c>
      <c r="F274" s="156"/>
      <c r="G274" s="156"/>
      <c r="H274" s="156"/>
      <c r="I274" s="38" t="s">
        <v>372</v>
      </c>
      <c r="J274" s="99">
        <v>1656.4</v>
      </c>
      <c r="K274" s="101">
        <v>0.9</v>
      </c>
      <c r="L274" s="101"/>
      <c r="M274" s="96">
        <v>1490.8</v>
      </c>
      <c r="N274" s="83">
        <v>124.23333333333333</v>
      </c>
    </row>
    <row r="275" spans="1:14" s="63" customFormat="1" x14ac:dyDescent="0.2">
      <c r="A275" s="33">
        <v>313301</v>
      </c>
      <c r="B275" s="33" t="s">
        <v>1399</v>
      </c>
      <c r="C275" s="34" t="s">
        <v>469</v>
      </c>
      <c r="D275" s="156"/>
      <c r="E275" s="156" t="s">
        <v>276</v>
      </c>
      <c r="F275" s="156"/>
      <c r="G275" s="156"/>
      <c r="H275" s="156"/>
      <c r="I275" s="38" t="s">
        <v>372</v>
      </c>
      <c r="J275" s="99">
        <v>1656.4</v>
      </c>
      <c r="K275" s="101">
        <v>0.9</v>
      </c>
      <c r="L275" s="101"/>
      <c r="M275" s="96">
        <v>1490.8</v>
      </c>
      <c r="N275" s="83">
        <v>124.23333333333333</v>
      </c>
    </row>
    <row r="276" spans="1:14" s="63" customFormat="1" x14ac:dyDescent="0.2">
      <c r="A276" s="33">
        <v>313301</v>
      </c>
      <c r="B276" s="33"/>
      <c r="C276" s="34" t="s">
        <v>820</v>
      </c>
      <c r="D276" s="156"/>
      <c r="E276" s="156"/>
      <c r="F276" s="156"/>
      <c r="G276" s="156" t="s">
        <v>276</v>
      </c>
      <c r="H276" s="156"/>
      <c r="I276" s="38" t="s">
        <v>372</v>
      </c>
      <c r="J276" s="99">
        <v>3312.9</v>
      </c>
      <c r="K276" s="101">
        <v>0.9</v>
      </c>
      <c r="L276" s="101"/>
      <c r="M276" s="96">
        <v>2981.6</v>
      </c>
      <c r="N276" s="83">
        <v>248.46666666666667</v>
      </c>
    </row>
    <row r="277" spans="1:14" s="63" customFormat="1" x14ac:dyDescent="0.2">
      <c r="A277" s="33">
        <v>313301</v>
      </c>
      <c r="B277" s="33"/>
      <c r="C277" s="34" t="s">
        <v>452</v>
      </c>
      <c r="D277" s="156"/>
      <c r="E277" s="156" t="s">
        <v>276</v>
      </c>
      <c r="F277" s="156"/>
      <c r="G277" s="156"/>
      <c r="H277" s="156"/>
      <c r="I277" s="38" t="s">
        <v>372</v>
      </c>
      <c r="J277" s="99">
        <v>1656.4</v>
      </c>
      <c r="K277" s="101">
        <v>0.9</v>
      </c>
      <c r="L277" s="101"/>
      <c r="M277" s="96">
        <v>1490.8</v>
      </c>
      <c r="N277" s="83">
        <v>124.23333333333333</v>
      </c>
    </row>
    <row r="278" spans="1:14" s="63" customFormat="1" ht="24.75" customHeight="1" x14ac:dyDescent="0.2">
      <c r="A278" s="33">
        <v>313301</v>
      </c>
      <c r="B278" s="33"/>
      <c r="C278" s="34" t="s">
        <v>821</v>
      </c>
      <c r="D278" s="156"/>
      <c r="E278" s="156" t="s">
        <v>276</v>
      </c>
      <c r="F278" s="156"/>
      <c r="G278" s="156"/>
      <c r="H278" s="156"/>
      <c r="I278" s="38" t="s">
        <v>372</v>
      </c>
      <c r="J278" s="99">
        <v>1656.4</v>
      </c>
      <c r="K278" s="101">
        <v>0.9</v>
      </c>
      <c r="L278" s="101"/>
      <c r="M278" s="96">
        <v>1490.8</v>
      </c>
      <c r="N278" s="83">
        <v>124.23333333333333</v>
      </c>
    </row>
    <row r="279" spans="1:14" s="63" customFormat="1" x14ac:dyDescent="0.2">
      <c r="A279" s="33">
        <v>313301</v>
      </c>
      <c r="B279" s="33" t="s">
        <v>1405</v>
      </c>
      <c r="C279" s="34" t="s">
        <v>466</v>
      </c>
      <c r="D279" s="156"/>
      <c r="E279" s="156" t="s">
        <v>276</v>
      </c>
      <c r="F279" s="156"/>
      <c r="G279" s="156"/>
      <c r="H279" s="156"/>
      <c r="I279" s="38" t="s">
        <v>372</v>
      </c>
      <c r="J279" s="99">
        <v>1656.4</v>
      </c>
      <c r="K279" s="101">
        <v>0.9</v>
      </c>
      <c r="L279" s="101"/>
      <c r="M279" s="96">
        <v>1490.8</v>
      </c>
      <c r="N279" s="83">
        <v>124.23333333333333</v>
      </c>
    </row>
    <row r="280" spans="1:14" s="63" customFormat="1" x14ac:dyDescent="0.2">
      <c r="A280" s="33">
        <v>313301</v>
      </c>
      <c r="B280" s="33" t="s">
        <v>1398</v>
      </c>
      <c r="C280" s="77" t="s">
        <v>471</v>
      </c>
      <c r="D280" s="156"/>
      <c r="E280" s="156"/>
      <c r="F280" s="156"/>
      <c r="G280" s="156" t="s">
        <v>276</v>
      </c>
      <c r="H280" s="156"/>
      <c r="I280" s="38" t="s">
        <v>372</v>
      </c>
      <c r="J280" s="99">
        <v>3312.9</v>
      </c>
      <c r="K280" s="101">
        <v>0.9</v>
      </c>
      <c r="L280" s="101"/>
      <c r="M280" s="96">
        <v>2981.6</v>
      </c>
      <c r="N280" s="83">
        <v>248.46666666666667</v>
      </c>
    </row>
    <row r="281" spans="1:14" s="63" customFormat="1" x14ac:dyDescent="0.2">
      <c r="A281" s="33">
        <v>313301</v>
      </c>
      <c r="B281" s="33" t="s">
        <v>1406</v>
      </c>
      <c r="C281" s="77" t="s">
        <v>465</v>
      </c>
      <c r="D281" s="156"/>
      <c r="E281" s="156" t="s">
        <v>276</v>
      </c>
      <c r="F281" s="156"/>
      <c r="G281" s="156"/>
      <c r="H281" s="156"/>
      <c r="I281" s="38" t="s">
        <v>372</v>
      </c>
      <c r="J281" s="99">
        <v>1656.4</v>
      </c>
      <c r="K281" s="101">
        <v>0.9</v>
      </c>
      <c r="L281" s="101"/>
      <c r="M281" s="96">
        <v>1490.8</v>
      </c>
      <c r="N281" s="83">
        <v>124.23333333333333</v>
      </c>
    </row>
    <row r="282" spans="1:14" s="63" customFormat="1" x14ac:dyDescent="0.2">
      <c r="A282" s="167">
        <v>334801</v>
      </c>
      <c r="B282" s="167"/>
      <c r="C282" s="189" t="s">
        <v>822</v>
      </c>
      <c r="D282" s="170"/>
      <c r="E282" s="170"/>
      <c r="F282" s="170"/>
      <c r="G282" s="170"/>
      <c r="H282" s="170"/>
      <c r="I282" s="177"/>
      <c r="J282" s="178"/>
      <c r="K282" s="180"/>
      <c r="L282" s="181"/>
      <c r="M282" s="96"/>
      <c r="N282" s="175">
        <f>SUM(N283:N306)</f>
        <v>3205.2166666666653</v>
      </c>
    </row>
    <row r="283" spans="1:14" s="63" customFormat="1" ht="29.25" customHeight="1" x14ac:dyDescent="0.2">
      <c r="A283" s="33">
        <v>334801</v>
      </c>
      <c r="B283" s="33" t="s">
        <v>1409</v>
      </c>
      <c r="C283" s="77" t="s">
        <v>823</v>
      </c>
      <c r="D283" s="156"/>
      <c r="E283" s="156"/>
      <c r="F283" s="156" t="s">
        <v>276</v>
      </c>
      <c r="G283" s="156"/>
      <c r="H283" s="156"/>
      <c r="I283" s="38" t="s">
        <v>372</v>
      </c>
      <c r="J283" s="99">
        <v>3312.9</v>
      </c>
      <c r="K283" s="101">
        <v>0.9</v>
      </c>
      <c r="L283" s="101"/>
      <c r="M283" s="96">
        <v>2981.6</v>
      </c>
      <c r="N283" s="83">
        <v>248.46666666666667</v>
      </c>
    </row>
    <row r="284" spans="1:14" s="63" customFormat="1" x14ac:dyDescent="0.2">
      <c r="A284" s="33">
        <v>334801</v>
      </c>
      <c r="B284" s="33" t="s">
        <v>1414</v>
      </c>
      <c r="C284" s="34" t="s">
        <v>824</v>
      </c>
      <c r="D284" s="156"/>
      <c r="E284" s="156"/>
      <c r="F284" s="156" t="s">
        <v>276</v>
      </c>
      <c r="G284" s="156"/>
      <c r="H284" s="156"/>
      <c r="I284" s="38" t="s">
        <v>372</v>
      </c>
      <c r="J284" s="99">
        <v>3312.9</v>
      </c>
      <c r="K284" s="101">
        <v>0.9</v>
      </c>
      <c r="L284" s="101"/>
      <c r="M284" s="96">
        <v>2981.6</v>
      </c>
      <c r="N284" s="83">
        <v>248.46666666666667</v>
      </c>
    </row>
    <row r="285" spans="1:14" x14ac:dyDescent="0.25">
      <c r="A285" s="33">
        <v>334801</v>
      </c>
      <c r="B285" s="33" t="s">
        <v>1412</v>
      </c>
      <c r="C285" s="34" t="s">
        <v>825</v>
      </c>
      <c r="D285" s="156"/>
      <c r="E285" s="156" t="s">
        <v>276</v>
      </c>
      <c r="F285" s="156"/>
      <c r="G285" s="156"/>
      <c r="H285" s="156"/>
      <c r="I285" s="38" t="s">
        <v>372</v>
      </c>
      <c r="J285" s="99">
        <v>1656.4</v>
      </c>
      <c r="K285" s="101">
        <v>0.9</v>
      </c>
      <c r="L285" s="101"/>
      <c r="M285" s="96">
        <v>1490.8</v>
      </c>
      <c r="N285" s="83">
        <v>124.23333333333333</v>
      </c>
    </row>
    <row r="286" spans="1:14" x14ac:dyDescent="0.25">
      <c r="A286" s="33">
        <v>334801</v>
      </c>
      <c r="B286" s="33" t="s">
        <v>1425</v>
      </c>
      <c r="C286" s="74" t="s">
        <v>826</v>
      </c>
      <c r="D286" s="156"/>
      <c r="E286" s="156" t="s">
        <v>276</v>
      </c>
      <c r="F286" s="156"/>
      <c r="G286" s="156"/>
      <c r="H286" s="156"/>
      <c r="I286" s="38" t="s">
        <v>372</v>
      </c>
      <c r="J286" s="99">
        <v>1656.4</v>
      </c>
      <c r="K286" s="101">
        <v>0.9</v>
      </c>
      <c r="L286" s="101"/>
      <c r="M286" s="96">
        <v>1490.8</v>
      </c>
      <c r="N286" s="83">
        <v>124.23333333333333</v>
      </c>
    </row>
    <row r="287" spans="1:14" s="62" customFormat="1" x14ac:dyDescent="0.25">
      <c r="A287" s="33">
        <v>334801</v>
      </c>
      <c r="B287" s="33" t="s">
        <v>1411</v>
      </c>
      <c r="C287" s="74" t="s">
        <v>827</v>
      </c>
      <c r="D287" s="156"/>
      <c r="E287" s="156" t="s">
        <v>276</v>
      </c>
      <c r="F287" s="156"/>
      <c r="G287" s="156"/>
      <c r="H287" s="156"/>
      <c r="I287" s="38" t="s">
        <v>372</v>
      </c>
      <c r="J287" s="99">
        <v>1656.4</v>
      </c>
      <c r="K287" s="101">
        <v>0.9</v>
      </c>
      <c r="L287" s="101"/>
      <c r="M287" s="96">
        <v>1490.8</v>
      </c>
      <c r="N287" s="83">
        <v>124.23333333333333</v>
      </c>
    </row>
    <row r="288" spans="1:14" s="62" customFormat="1" x14ac:dyDescent="0.25">
      <c r="A288" s="33">
        <v>334801</v>
      </c>
      <c r="B288" s="33" t="s">
        <v>1430</v>
      </c>
      <c r="C288" s="74" t="s">
        <v>828</v>
      </c>
      <c r="D288" s="156"/>
      <c r="E288" s="156" t="s">
        <v>276</v>
      </c>
      <c r="F288" s="156"/>
      <c r="G288" s="156"/>
      <c r="H288" s="156"/>
      <c r="I288" s="38" t="s">
        <v>372</v>
      </c>
      <c r="J288" s="99">
        <v>1656.4</v>
      </c>
      <c r="K288" s="101">
        <v>0.9</v>
      </c>
      <c r="L288" s="97"/>
      <c r="M288" s="96">
        <v>1490.8</v>
      </c>
      <c r="N288" s="83">
        <v>124.23333333333333</v>
      </c>
    </row>
    <row r="289" spans="1:14" s="62" customFormat="1" x14ac:dyDescent="0.25">
      <c r="A289" s="33">
        <v>334801</v>
      </c>
      <c r="B289" s="33" t="s">
        <v>1423</v>
      </c>
      <c r="C289" s="74" t="s">
        <v>829</v>
      </c>
      <c r="D289" s="156"/>
      <c r="E289" s="156" t="s">
        <v>276</v>
      </c>
      <c r="F289" s="156"/>
      <c r="G289" s="156"/>
      <c r="H289" s="156"/>
      <c r="I289" s="38" t="s">
        <v>372</v>
      </c>
      <c r="J289" s="99">
        <v>1656.4</v>
      </c>
      <c r="K289" s="101">
        <v>0.9</v>
      </c>
      <c r="L289" s="101"/>
      <c r="M289" s="96">
        <v>1490.8</v>
      </c>
      <c r="N289" s="83">
        <v>124.23333333333333</v>
      </c>
    </row>
    <row r="290" spans="1:14" s="62" customFormat="1" x14ac:dyDescent="0.25">
      <c r="A290" s="33">
        <v>334801</v>
      </c>
      <c r="B290" s="33" t="s">
        <v>1417</v>
      </c>
      <c r="C290" s="74" t="s">
        <v>830</v>
      </c>
      <c r="D290" s="156"/>
      <c r="E290" s="156" t="s">
        <v>276</v>
      </c>
      <c r="F290" s="156"/>
      <c r="G290" s="156"/>
      <c r="H290" s="156"/>
      <c r="I290" s="38" t="s">
        <v>372</v>
      </c>
      <c r="J290" s="99">
        <v>1656.4</v>
      </c>
      <c r="K290" s="101">
        <v>0.9</v>
      </c>
      <c r="L290" s="101"/>
      <c r="M290" s="96">
        <v>1490.8</v>
      </c>
      <c r="N290" s="83">
        <v>124.23333333333333</v>
      </c>
    </row>
    <row r="291" spans="1:14" s="62" customFormat="1" x14ac:dyDescent="0.25">
      <c r="A291" s="33">
        <v>334801</v>
      </c>
      <c r="B291" s="33" t="s">
        <v>1419</v>
      </c>
      <c r="C291" s="78" t="s">
        <v>831</v>
      </c>
      <c r="D291" s="156"/>
      <c r="E291" s="156" t="s">
        <v>276</v>
      </c>
      <c r="F291" s="156"/>
      <c r="G291" s="156"/>
      <c r="H291" s="156"/>
      <c r="I291" s="38" t="s">
        <v>372</v>
      </c>
      <c r="J291" s="99">
        <v>1656.4</v>
      </c>
      <c r="K291" s="101">
        <v>0.9</v>
      </c>
      <c r="L291" s="97"/>
      <c r="M291" s="96">
        <v>1490.8</v>
      </c>
      <c r="N291" s="83">
        <v>124.23333333333333</v>
      </c>
    </row>
    <row r="292" spans="1:14" s="62" customFormat="1" x14ac:dyDescent="0.25">
      <c r="A292" s="33">
        <v>334801</v>
      </c>
      <c r="B292" s="33" t="s">
        <v>1410</v>
      </c>
      <c r="C292" s="78" t="s">
        <v>832</v>
      </c>
      <c r="D292" s="156"/>
      <c r="E292" s="156" t="s">
        <v>276</v>
      </c>
      <c r="F292" s="156"/>
      <c r="G292" s="156"/>
      <c r="H292" s="156"/>
      <c r="I292" s="38" t="s">
        <v>372</v>
      </c>
      <c r="J292" s="99">
        <v>1656.4</v>
      </c>
      <c r="K292" s="101">
        <v>0.9</v>
      </c>
      <c r="L292" s="97"/>
      <c r="M292" s="96">
        <v>1490.8</v>
      </c>
      <c r="N292" s="83">
        <v>124.23333333333333</v>
      </c>
    </row>
    <row r="293" spans="1:14" s="62" customFormat="1" x14ac:dyDescent="0.25">
      <c r="A293" s="33">
        <v>334801</v>
      </c>
      <c r="B293" s="33" t="s">
        <v>1413</v>
      </c>
      <c r="C293" s="74" t="s">
        <v>833</v>
      </c>
      <c r="D293" s="156"/>
      <c r="E293" s="156" t="s">
        <v>276</v>
      </c>
      <c r="F293" s="156"/>
      <c r="G293" s="156"/>
      <c r="H293" s="156"/>
      <c r="I293" s="38" t="s">
        <v>372</v>
      </c>
      <c r="J293" s="99">
        <v>1656.4</v>
      </c>
      <c r="K293" s="101">
        <v>0.9</v>
      </c>
      <c r="L293" s="101"/>
      <c r="M293" s="96">
        <v>1490.8</v>
      </c>
      <c r="N293" s="83">
        <v>124.23333333333333</v>
      </c>
    </row>
    <row r="294" spans="1:14" s="62" customFormat="1" x14ac:dyDescent="0.25">
      <c r="A294" s="33">
        <v>334801</v>
      </c>
      <c r="B294" s="33" t="s">
        <v>1426</v>
      </c>
      <c r="C294" s="74" t="s">
        <v>834</v>
      </c>
      <c r="D294" s="156"/>
      <c r="E294" s="156" t="s">
        <v>276</v>
      </c>
      <c r="F294" s="156"/>
      <c r="G294" s="156"/>
      <c r="H294" s="156"/>
      <c r="I294" s="38" t="s">
        <v>372</v>
      </c>
      <c r="J294" s="99">
        <v>1656.4</v>
      </c>
      <c r="K294" s="101">
        <v>0.9</v>
      </c>
      <c r="L294" s="101"/>
      <c r="M294" s="96">
        <v>1490.8</v>
      </c>
      <c r="N294" s="83">
        <v>124.23333333333333</v>
      </c>
    </row>
    <row r="295" spans="1:14" s="62" customFormat="1" x14ac:dyDescent="0.25">
      <c r="A295" s="33">
        <v>334801</v>
      </c>
      <c r="B295" s="33" t="s">
        <v>1421</v>
      </c>
      <c r="C295" s="74" t="s">
        <v>835</v>
      </c>
      <c r="D295" s="156"/>
      <c r="E295" s="156" t="s">
        <v>276</v>
      </c>
      <c r="F295" s="156"/>
      <c r="G295" s="156"/>
      <c r="H295" s="156"/>
      <c r="I295" s="38" t="s">
        <v>372</v>
      </c>
      <c r="J295" s="99">
        <v>1656.4</v>
      </c>
      <c r="K295" s="101">
        <v>0.9</v>
      </c>
      <c r="L295" s="101"/>
      <c r="M295" s="96">
        <v>1490.8</v>
      </c>
      <c r="N295" s="83">
        <v>124.23333333333333</v>
      </c>
    </row>
    <row r="296" spans="1:14" s="62" customFormat="1" x14ac:dyDescent="0.25">
      <c r="A296" s="33">
        <v>334801</v>
      </c>
      <c r="B296" s="33" t="s">
        <v>1420</v>
      </c>
      <c r="C296" s="74" t="s">
        <v>836</v>
      </c>
      <c r="D296" s="156"/>
      <c r="E296" s="156" t="s">
        <v>276</v>
      </c>
      <c r="F296" s="156"/>
      <c r="G296" s="156"/>
      <c r="H296" s="156"/>
      <c r="I296" s="38" t="s">
        <v>372</v>
      </c>
      <c r="J296" s="99">
        <v>1656.4</v>
      </c>
      <c r="K296" s="101">
        <v>0.9</v>
      </c>
      <c r="L296" s="101"/>
      <c r="M296" s="96">
        <v>1490.8</v>
      </c>
      <c r="N296" s="83">
        <v>124.23333333333333</v>
      </c>
    </row>
    <row r="297" spans="1:14" s="62" customFormat="1" x14ac:dyDescent="0.25">
      <c r="A297" s="33">
        <v>334801</v>
      </c>
      <c r="B297" s="33" t="s">
        <v>1415</v>
      </c>
      <c r="C297" s="74" t="s">
        <v>837</v>
      </c>
      <c r="D297" s="156"/>
      <c r="E297" s="156" t="s">
        <v>276</v>
      </c>
      <c r="F297" s="156"/>
      <c r="G297" s="156"/>
      <c r="H297" s="156"/>
      <c r="I297" s="38" t="s">
        <v>372</v>
      </c>
      <c r="J297" s="99">
        <v>1656.4</v>
      </c>
      <c r="K297" s="101">
        <v>0.9</v>
      </c>
      <c r="L297" s="101"/>
      <c r="M297" s="96">
        <v>1490.8</v>
      </c>
      <c r="N297" s="83">
        <v>124.23333333333333</v>
      </c>
    </row>
    <row r="298" spans="1:14" s="62" customFormat="1" x14ac:dyDescent="0.25">
      <c r="A298" s="33">
        <v>334801</v>
      </c>
      <c r="B298" s="33" t="s">
        <v>1418</v>
      </c>
      <c r="C298" s="74" t="s">
        <v>838</v>
      </c>
      <c r="D298" s="156"/>
      <c r="E298" s="156" t="s">
        <v>276</v>
      </c>
      <c r="F298" s="156"/>
      <c r="G298" s="156"/>
      <c r="H298" s="156"/>
      <c r="I298" s="38" t="s">
        <v>372</v>
      </c>
      <c r="J298" s="99">
        <v>1656.4</v>
      </c>
      <c r="K298" s="101">
        <v>0.9</v>
      </c>
      <c r="L298" s="101"/>
      <c r="M298" s="96">
        <v>1490.8</v>
      </c>
      <c r="N298" s="83">
        <v>124.23333333333333</v>
      </c>
    </row>
    <row r="299" spans="1:14" s="62" customFormat="1" x14ac:dyDescent="0.25">
      <c r="A299" s="33">
        <v>334801</v>
      </c>
      <c r="B299" s="33" t="s">
        <v>1416</v>
      </c>
      <c r="C299" s="74" t="s">
        <v>839</v>
      </c>
      <c r="D299" s="156"/>
      <c r="E299" s="156" t="s">
        <v>276</v>
      </c>
      <c r="F299" s="156"/>
      <c r="G299" s="156"/>
      <c r="H299" s="156"/>
      <c r="I299" s="38" t="s">
        <v>372</v>
      </c>
      <c r="J299" s="99">
        <v>1656.4</v>
      </c>
      <c r="K299" s="101">
        <v>0.9</v>
      </c>
      <c r="L299" s="101"/>
      <c r="M299" s="96">
        <v>1490.8</v>
      </c>
      <c r="N299" s="83">
        <v>124.23333333333333</v>
      </c>
    </row>
    <row r="300" spans="1:14" s="62" customFormat="1" x14ac:dyDescent="0.25">
      <c r="A300" s="33">
        <v>334801</v>
      </c>
      <c r="B300" s="33" t="s">
        <v>1408</v>
      </c>
      <c r="C300" s="74" t="s">
        <v>840</v>
      </c>
      <c r="D300" s="156"/>
      <c r="E300" s="156" t="s">
        <v>276</v>
      </c>
      <c r="F300" s="156"/>
      <c r="G300" s="156"/>
      <c r="H300" s="156"/>
      <c r="I300" s="38" t="s">
        <v>372</v>
      </c>
      <c r="J300" s="99">
        <v>1656.4</v>
      </c>
      <c r="K300" s="101">
        <v>0.9</v>
      </c>
      <c r="L300" s="101"/>
      <c r="M300" s="96">
        <v>1490.8</v>
      </c>
      <c r="N300" s="83">
        <v>124.23333333333333</v>
      </c>
    </row>
    <row r="301" spans="1:14" x14ac:dyDescent="0.25">
      <c r="A301" s="33">
        <v>334801</v>
      </c>
      <c r="B301" s="33" t="s">
        <v>1422</v>
      </c>
      <c r="C301" s="78" t="s">
        <v>841</v>
      </c>
      <c r="D301" s="156"/>
      <c r="E301" s="156" t="s">
        <v>276</v>
      </c>
      <c r="F301" s="156"/>
      <c r="G301" s="156"/>
      <c r="H301" s="156"/>
      <c r="I301" s="38" t="s">
        <v>372</v>
      </c>
      <c r="J301" s="99">
        <v>1656.4</v>
      </c>
      <c r="K301" s="101">
        <v>0.9</v>
      </c>
      <c r="L301" s="101"/>
      <c r="M301" s="96">
        <v>1490.8</v>
      </c>
      <c r="N301" s="83">
        <v>124.23333333333333</v>
      </c>
    </row>
    <row r="302" spans="1:14" x14ac:dyDescent="0.25">
      <c r="A302" s="33">
        <v>334801</v>
      </c>
      <c r="B302" s="33" t="s">
        <v>1428</v>
      </c>
      <c r="C302" s="74" t="s">
        <v>842</v>
      </c>
      <c r="D302" s="156"/>
      <c r="E302" s="156" t="s">
        <v>276</v>
      </c>
      <c r="F302" s="156"/>
      <c r="G302" s="156"/>
      <c r="H302" s="156"/>
      <c r="I302" s="38" t="s">
        <v>372</v>
      </c>
      <c r="J302" s="99">
        <v>1656.4</v>
      </c>
      <c r="K302" s="101">
        <v>0.9</v>
      </c>
      <c r="L302" s="101"/>
      <c r="M302" s="96">
        <v>1490.8</v>
      </c>
      <c r="N302" s="83">
        <v>124.23333333333333</v>
      </c>
    </row>
    <row r="303" spans="1:14" s="63" customFormat="1" x14ac:dyDescent="0.2">
      <c r="A303" s="33">
        <v>334801</v>
      </c>
      <c r="B303" s="33" t="s">
        <v>1407</v>
      </c>
      <c r="C303" s="75" t="s">
        <v>843</v>
      </c>
      <c r="D303" s="156"/>
      <c r="E303" s="156" t="s">
        <v>276</v>
      </c>
      <c r="F303" s="156"/>
      <c r="G303" s="156"/>
      <c r="H303" s="156"/>
      <c r="I303" s="38" t="s">
        <v>372</v>
      </c>
      <c r="J303" s="99">
        <v>1656.4</v>
      </c>
      <c r="K303" s="101">
        <v>0.9</v>
      </c>
      <c r="L303" s="101"/>
      <c r="M303" s="96">
        <v>1490.8</v>
      </c>
      <c r="N303" s="83">
        <v>124.23333333333333</v>
      </c>
    </row>
    <row r="304" spans="1:14" s="63" customFormat="1" x14ac:dyDescent="0.2">
      <c r="A304" s="33">
        <v>334801</v>
      </c>
      <c r="B304" s="33" t="s">
        <v>1427</v>
      </c>
      <c r="C304" s="34" t="s">
        <v>844</v>
      </c>
      <c r="D304" s="156"/>
      <c r="E304" s="156" t="s">
        <v>276</v>
      </c>
      <c r="F304" s="156"/>
      <c r="G304" s="156"/>
      <c r="H304" s="156"/>
      <c r="I304" s="38" t="s">
        <v>372</v>
      </c>
      <c r="J304" s="99">
        <v>1656.4</v>
      </c>
      <c r="K304" s="101">
        <v>0.9</v>
      </c>
      <c r="L304" s="101"/>
      <c r="M304" s="96">
        <v>1490.8</v>
      </c>
      <c r="N304" s="83">
        <v>124.23333333333333</v>
      </c>
    </row>
    <row r="305" spans="1:14" s="63" customFormat="1" x14ac:dyDescent="0.2">
      <c r="A305" s="33">
        <v>334801</v>
      </c>
      <c r="B305" s="33" t="s">
        <v>1429</v>
      </c>
      <c r="C305" s="34" t="s">
        <v>845</v>
      </c>
      <c r="D305" s="156" t="s">
        <v>276</v>
      </c>
      <c r="E305" s="156"/>
      <c r="F305" s="156"/>
      <c r="G305" s="156"/>
      <c r="H305" s="156"/>
      <c r="I305" s="38" t="s">
        <v>372</v>
      </c>
      <c r="J305" s="99">
        <v>1490.8</v>
      </c>
      <c r="K305" s="101">
        <v>0.9</v>
      </c>
      <c r="L305" s="101"/>
      <c r="M305" s="96">
        <v>1341.7</v>
      </c>
      <c r="N305" s="83">
        <v>111.80833333333334</v>
      </c>
    </row>
    <row r="306" spans="1:14" s="63" customFormat="1" ht="27" customHeight="1" x14ac:dyDescent="0.2">
      <c r="A306" s="33">
        <v>334801</v>
      </c>
      <c r="B306" s="33" t="s">
        <v>1424</v>
      </c>
      <c r="C306" s="34" t="s">
        <v>846</v>
      </c>
      <c r="D306" s="156" t="s">
        <v>276</v>
      </c>
      <c r="E306" s="156"/>
      <c r="F306" s="156"/>
      <c r="G306" s="156"/>
      <c r="H306" s="156"/>
      <c r="I306" s="38" t="s">
        <v>372</v>
      </c>
      <c r="J306" s="99">
        <v>1490.8</v>
      </c>
      <c r="K306" s="101">
        <v>0.9</v>
      </c>
      <c r="L306" s="101"/>
      <c r="M306" s="96">
        <v>1341.7</v>
      </c>
      <c r="N306" s="83">
        <v>111.80833333333334</v>
      </c>
    </row>
    <row r="307" spans="1:14" s="63" customFormat="1" x14ac:dyDescent="0.2">
      <c r="A307" s="167">
        <v>340101</v>
      </c>
      <c r="B307" s="167"/>
      <c r="C307" s="168" t="s">
        <v>847</v>
      </c>
      <c r="D307" s="170"/>
      <c r="E307" s="170"/>
      <c r="F307" s="170"/>
      <c r="G307" s="170"/>
      <c r="H307" s="185"/>
      <c r="I307" s="177"/>
      <c r="J307" s="178"/>
      <c r="K307" s="180"/>
      <c r="L307" s="181"/>
      <c r="M307" s="96"/>
      <c r="N307" s="175">
        <f>SUM(N308:N312)</f>
        <v>1167.8</v>
      </c>
    </row>
    <row r="308" spans="1:14" s="63" customFormat="1" x14ac:dyDescent="0.2">
      <c r="A308" s="33">
        <v>340101</v>
      </c>
      <c r="B308" s="33" t="s">
        <v>1432</v>
      </c>
      <c r="C308" s="34" t="s">
        <v>848</v>
      </c>
      <c r="D308" s="156"/>
      <c r="E308" s="156"/>
      <c r="F308" s="156"/>
      <c r="G308" s="156" t="s">
        <v>276</v>
      </c>
      <c r="H308" s="156"/>
      <c r="I308" s="38" t="s">
        <v>372</v>
      </c>
      <c r="J308" s="99">
        <v>3312.9</v>
      </c>
      <c r="K308" s="101">
        <v>0.9</v>
      </c>
      <c r="L308" s="101"/>
      <c r="M308" s="96">
        <v>2981.6</v>
      </c>
      <c r="N308" s="83">
        <v>248.46666666666667</v>
      </c>
    </row>
    <row r="309" spans="1:14" s="63" customFormat="1" x14ac:dyDescent="0.2">
      <c r="A309" s="33">
        <v>340101</v>
      </c>
      <c r="B309" s="33" t="s">
        <v>1434</v>
      </c>
      <c r="C309" s="75" t="s">
        <v>849</v>
      </c>
      <c r="D309" s="156"/>
      <c r="E309" s="156" t="s">
        <v>276</v>
      </c>
      <c r="F309" s="156"/>
      <c r="G309" s="156"/>
      <c r="H309" s="156"/>
      <c r="I309" s="38" t="s">
        <v>372</v>
      </c>
      <c r="J309" s="99">
        <v>1656.4</v>
      </c>
      <c r="K309" s="101">
        <v>0.9</v>
      </c>
      <c r="L309" s="101"/>
      <c r="M309" s="96">
        <v>1490.8</v>
      </c>
      <c r="N309" s="83">
        <v>124.23333333333333</v>
      </c>
    </row>
    <row r="310" spans="1:14" s="63" customFormat="1" x14ac:dyDescent="0.2">
      <c r="A310" s="33">
        <v>340101</v>
      </c>
      <c r="B310" s="33" t="s">
        <v>1433</v>
      </c>
      <c r="C310" s="34" t="s">
        <v>850</v>
      </c>
      <c r="D310" s="156"/>
      <c r="E310" s="156"/>
      <c r="F310" s="156" t="s">
        <v>276</v>
      </c>
      <c r="G310" s="156"/>
      <c r="H310" s="156"/>
      <c r="I310" s="38" t="s">
        <v>372</v>
      </c>
      <c r="J310" s="99">
        <v>3312.9</v>
      </c>
      <c r="K310" s="101">
        <v>0.9</v>
      </c>
      <c r="L310" s="101"/>
      <c r="M310" s="96">
        <v>2981.6</v>
      </c>
      <c r="N310" s="83">
        <v>248.46666666666667</v>
      </c>
    </row>
    <row r="311" spans="1:14" s="63" customFormat="1" x14ac:dyDescent="0.2">
      <c r="A311" s="33">
        <v>340101</v>
      </c>
      <c r="B311" s="33" t="s">
        <v>1431</v>
      </c>
      <c r="C311" s="34" t="s">
        <v>851</v>
      </c>
      <c r="D311" s="156"/>
      <c r="E311" s="156"/>
      <c r="F311" s="156"/>
      <c r="G311" s="156"/>
      <c r="H311" s="156" t="s">
        <v>276</v>
      </c>
      <c r="I311" s="38" t="s">
        <v>372</v>
      </c>
      <c r="J311" s="99">
        <v>3644.2</v>
      </c>
      <c r="K311" s="101">
        <v>0.9</v>
      </c>
      <c r="L311" s="101"/>
      <c r="M311" s="96">
        <v>3279.8</v>
      </c>
      <c r="N311" s="83">
        <v>273.31666666666666</v>
      </c>
    </row>
    <row r="312" spans="1:14" s="63" customFormat="1" x14ac:dyDescent="0.2">
      <c r="A312" s="33">
        <v>340101</v>
      </c>
      <c r="B312" s="33" t="s">
        <v>1435</v>
      </c>
      <c r="C312" s="34" t="s">
        <v>852</v>
      </c>
      <c r="D312" s="156"/>
      <c r="E312" s="156"/>
      <c r="F312" s="156"/>
      <c r="G312" s="156"/>
      <c r="H312" s="156" t="s">
        <v>276</v>
      </c>
      <c r="I312" s="38" t="s">
        <v>372</v>
      </c>
      <c r="J312" s="99">
        <v>3644.2</v>
      </c>
      <c r="K312" s="101">
        <v>0.9</v>
      </c>
      <c r="L312" s="101"/>
      <c r="M312" s="96">
        <v>3279.8</v>
      </c>
      <c r="N312" s="83">
        <v>273.31666666666666</v>
      </c>
    </row>
    <row r="313" spans="1:14" s="63" customFormat="1" ht="14.25" x14ac:dyDescent="0.2">
      <c r="A313" s="167">
        <v>550101</v>
      </c>
      <c r="B313" s="167"/>
      <c r="C313" s="168" t="s">
        <v>339</v>
      </c>
      <c r="D313" s="170"/>
      <c r="E313" s="170"/>
      <c r="F313" s="170"/>
      <c r="G313" s="170"/>
      <c r="H313" s="170"/>
      <c r="I313" s="177"/>
      <c r="J313" s="178"/>
      <c r="K313" s="190"/>
      <c r="L313" s="190"/>
      <c r="M313" s="174"/>
      <c r="N313" s="175">
        <f>N314</f>
        <v>276.07499999999999</v>
      </c>
    </row>
    <row r="314" spans="1:14" s="63" customFormat="1" x14ac:dyDescent="0.2">
      <c r="A314" s="33">
        <v>550101</v>
      </c>
      <c r="B314" s="33" t="s">
        <v>1436</v>
      </c>
      <c r="C314" s="34" t="s">
        <v>853</v>
      </c>
      <c r="D314" s="156"/>
      <c r="E314" s="156"/>
      <c r="F314" s="156" t="s">
        <v>276</v>
      </c>
      <c r="G314" s="156"/>
      <c r="H314" s="156"/>
      <c r="I314" s="38" t="s">
        <v>374</v>
      </c>
      <c r="J314" s="99">
        <v>3312.9</v>
      </c>
      <c r="K314" s="101">
        <v>1</v>
      </c>
      <c r="L314" s="101"/>
      <c r="M314" s="96">
        <v>3312.9</v>
      </c>
      <c r="N314" s="83">
        <v>276.07499999999999</v>
      </c>
    </row>
    <row r="315" spans="1:14" s="63" customFormat="1" ht="42.75" customHeight="1" x14ac:dyDescent="0.2">
      <c r="A315" s="167">
        <v>363001</v>
      </c>
      <c r="B315" s="167"/>
      <c r="C315" s="176" t="s">
        <v>643</v>
      </c>
      <c r="D315" s="170"/>
      <c r="E315" s="170"/>
      <c r="F315" s="170"/>
      <c r="G315" s="170"/>
      <c r="H315" s="170"/>
      <c r="I315" s="177"/>
      <c r="J315" s="178"/>
      <c r="K315" s="179"/>
      <c r="L315" s="179"/>
      <c r="M315" s="96"/>
      <c r="N315" s="175">
        <f>SUM(N316:N321)</f>
        <v>1267.1833333333334</v>
      </c>
    </row>
    <row r="316" spans="1:14" s="63" customFormat="1" x14ac:dyDescent="0.2">
      <c r="A316" s="33">
        <v>363001</v>
      </c>
      <c r="B316" s="33" t="s">
        <v>1437</v>
      </c>
      <c r="C316" s="64" t="s">
        <v>474</v>
      </c>
      <c r="D316" s="156"/>
      <c r="E316" s="156"/>
      <c r="F316" s="156" t="s">
        <v>276</v>
      </c>
      <c r="G316" s="156"/>
      <c r="H316" s="156"/>
      <c r="I316" s="38" t="s">
        <v>372</v>
      </c>
      <c r="J316" s="99">
        <v>3312.9</v>
      </c>
      <c r="K316" s="101">
        <v>0.9</v>
      </c>
      <c r="L316" s="97"/>
      <c r="M316" s="96">
        <v>2981.6</v>
      </c>
      <c r="N316" s="83">
        <v>248.46666666666667</v>
      </c>
    </row>
    <row r="317" spans="1:14" s="63" customFormat="1" x14ac:dyDescent="0.2">
      <c r="A317" s="33">
        <v>363001</v>
      </c>
      <c r="B317" s="33" t="s">
        <v>1438</v>
      </c>
      <c r="C317" s="64" t="s">
        <v>475</v>
      </c>
      <c r="D317" s="156"/>
      <c r="E317" s="156" t="s">
        <v>276</v>
      </c>
      <c r="F317" s="156"/>
      <c r="G317" s="156"/>
      <c r="H317" s="156"/>
      <c r="I317" s="38" t="s">
        <v>372</v>
      </c>
      <c r="J317" s="99">
        <v>1656.4</v>
      </c>
      <c r="K317" s="101">
        <v>0.9</v>
      </c>
      <c r="L317" s="97"/>
      <c r="M317" s="96">
        <v>1490.8</v>
      </c>
      <c r="N317" s="83">
        <v>124.23333333333333</v>
      </c>
    </row>
    <row r="318" spans="1:14" s="63" customFormat="1" x14ac:dyDescent="0.2">
      <c r="A318" s="33">
        <v>363001</v>
      </c>
      <c r="B318" s="33" t="s">
        <v>1440</v>
      </c>
      <c r="C318" s="64" t="s">
        <v>854</v>
      </c>
      <c r="D318" s="156"/>
      <c r="E318" s="156" t="s">
        <v>276</v>
      </c>
      <c r="F318" s="156"/>
      <c r="G318" s="156"/>
      <c r="H318" s="156"/>
      <c r="I318" s="38" t="s">
        <v>372</v>
      </c>
      <c r="J318" s="99">
        <v>1656.4</v>
      </c>
      <c r="K318" s="101">
        <v>0.9</v>
      </c>
      <c r="L318" s="97"/>
      <c r="M318" s="96">
        <v>1490.8</v>
      </c>
      <c r="N318" s="83">
        <v>124.23333333333333</v>
      </c>
    </row>
    <row r="319" spans="1:14" s="62" customFormat="1" x14ac:dyDescent="0.25">
      <c r="A319" s="33">
        <v>363001</v>
      </c>
      <c r="B319" s="33" t="s">
        <v>1439</v>
      </c>
      <c r="C319" s="75" t="s">
        <v>855</v>
      </c>
      <c r="D319" s="156"/>
      <c r="E319" s="156"/>
      <c r="F319" s="156" t="s">
        <v>370</v>
      </c>
      <c r="G319" s="156"/>
      <c r="H319" s="156"/>
      <c r="I319" s="38" t="s">
        <v>372</v>
      </c>
      <c r="J319" s="99">
        <v>3312.9</v>
      </c>
      <c r="K319" s="101">
        <v>0.9</v>
      </c>
      <c r="L319" s="97"/>
      <c r="M319" s="96">
        <v>2981.6</v>
      </c>
      <c r="N319" s="83">
        <v>248.46666666666667</v>
      </c>
    </row>
    <row r="320" spans="1:14" s="62" customFormat="1" x14ac:dyDescent="0.25">
      <c r="A320" s="33">
        <v>363001</v>
      </c>
      <c r="B320" s="33" t="s">
        <v>1441</v>
      </c>
      <c r="C320" s="78" t="s">
        <v>476</v>
      </c>
      <c r="D320" s="156"/>
      <c r="E320" s="156"/>
      <c r="F320" s="156" t="s">
        <v>276</v>
      </c>
      <c r="G320" s="156"/>
      <c r="H320" s="156"/>
      <c r="I320" s="38" t="s">
        <v>372</v>
      </c>
      <c r="J320" s="99">
        <v>3312.9</v>
      </c>
      <c r="K320" s="101">
        <v>0.9</v>
      </c>
      <c r="L320" s="97"/>
      <c r="M320" s="96">
        <v>2981.6</v>
      </c>
      <c r="N320" s="83">
        <v>248.46666666666667</v>
      </c>
    </row>
    <row r="321" spans="1:14" s="62" customFormat="1" ht="30" customHeight="1" x14ac:dyDescent="0.25">
      <c r="A321" s="33">
        <v>363001</v>
      </c>
      <c r="B321" s="33" t="s">
        <v>1442</v>
      </c>
      <c r="C321" s="78" t="s">
        <v>856</v>
      </c>
      <c r="D321" s="156"/>
      <c r="E321" s="156"/>
      <c r="F321" s="156"/>
      <c r="G321" s="156"/>
      <c r="H321" s="156" t="s">
        <v>276</v>
      </c>
      <c r="I321" s="38" t="s">
        <v>372</v>
      </c>
      <c r="J321" s="99">
        <v>3644.2</v>
      </c>
      <c r="K321" s="101">
        <v>0.9</v>
      </c>
      <c r="L321" s="97"/>
      <c r="M321" s="96">
        <v>3279.8</v>
      </c>
      <c r="N321" s="83">
        <v>273.31666666666666</v>
      </c>
    </row>
    <row r="322" spans="1:14" s="62" customFormat="1" x14ac:dyDescent="0.25">
      <c r="A322" s="167">
        <v>371702</v>
      </c>
      <c r="B322" s="167"/>
      <c r="C322" s="191" t="s">
        <v>644</v>
      </c>
      <c r="D322" s="170"/>
      <c r="E322" s="170"/>
      <c r="F322" s="170"/>
      <c r="G322" s="170"/>
      <c r="H322" s="170"/>
      <c r="I322" s="177"/>
      <c r="J322" s="178"/>
      <c r="K322" s="179"/>
      <c r="L322" s="179"/>
      <c r="M322" s="96"/>
      <c r="N322" s="175">
        <f>SUM(N323:N325)</f>
        <v>372.7</v>
      </c>
    </row>
    <row r="323" spans="1:14" s="62" customFormat="1" x14ac:dyDescent="0.25">
      <c r="A323" s="33">
        <v>371702</v>
      </c>
      <c r="B323" s="33" t="s">
        <v>1443</v>
      </c>
      <c r="C323" s="78" t="s">
        <v>857</v>
      </c>
      <c r="D323" s="156"/>
      <c r="E323" s="156" t="s">
        <v>276</v>
      </c>
      <c r="F323" s="156"/>
      <c r="G323" s="156"/>
      <c r="H323" s="156"/>
      <c r="I323" s="38" t="s">
        <v>372</v>
      </c>
      <c r="J323" s="99">
        <v>1656.4</v>
      </c>
      <c r="K323" s="101">
        <v>0.9</v>
      </c>
      <c r="L323" s="101"/>
      <c r="M323" s="96">
        <v>1490.8</v>
      </c>
      <c r="N323" s="83">
        <v>124.23333333333333</v>
      </c>
    </row>
    <row r="324" spans="1:14" s="62" customFormat="1" x14ac:dyDescent="0.25">
      <c r="A324" s="33">
        <v>371702</v>
      </c>
      <c r="B324" s="33" t="s">
        <v>1444</v>
      </c>
      <c r="C324" s="78" t="s">
        <v>857</v>
      </c>
      <c r="D324" s="156"/>
      <c r="E324" s="156" t="s">
        <v>276</v>
      </c>
      <c r="F324" s="156"/>
      <c r="G324" s="156"/>
      <c r="H324" s="156"/>
      <c r="I324" s="38" t="s">
        <v>372</v>
      </c>
      <c r="J324" s="99">
        <v>1656.4</v>
      </c>
      <c r="K324" s="101">
        <v>0.9</v>
      </c>
      <c r="L324" s="101"/>
      <c r="M324" s="96">
        <v>1490.8</v>
      </c>
      <c r="N324" s="83">
        <v>124.23333333333333</v>
      </c>
    </row>
    <row r="325" spans="1:14" s="62" customFormat="1" x14ac:dyDescent="0.25">
      <c r="A325" s="33">
        <v>371702</v>
      </c>
      <c r="B325" s="33" t="s">
        <v>1445</v>
      </c>
      <c r="C325" s="78" t="s">
        <v>857</v>
      </c>
      <c r="D325" s="156"/>
      <c r="E325" s="156" t="s">
        <v>276</v>
      </c>
      <c r="F325" s="156"/>
      <c r="G325" s="156"/>
      <c r="H325" s="156"/>
      <c r="I325" s="38" t="s">
        <v>372</v>
      </c>
      <c r="J325" s="99">
        <v>1656.4</v>
      </c>
      <c r="K325" s="101">
        <v>0.9</v>
      </c>
      <c r="L325" s="101"/>
      <c r="M325" s="96">
        <v>1490.8</v>
      </c>
      <c r="N325" s="83">
        <v>124.23333333333333</v>
      </c>
    </row>
    <row r="326" spans="1:14" s="62" customFormat="1" x14ac:dyDescent="0.25">
      <c r="A326" s="167">
        <v>381401</v>
      </c>
      <c r="B326" s="167"/>
      <c r="C326" s="191" t="s">
        <v>645</v>
      </c>
      <c r="D326" s="170"/>
      <c r="E326" s="170"/>
      <c r="F326" s="170"/>
      <c r="G326" s="170"/>
      <c r="H326" s="170"/>
      <c r="I326" s="177"/>
      <c r="J326" s="178"/>
      <c r="K326" s="180"/>
      <c r="L326" s="181"/>
      <c r="M326" s="96"/>
      <c r="N326" s="175">
        <f>SUM(N327:N360)</f>
        <v>6609.2166666666635</v>
      </c>
    </row>
    <row r="327" spans="1:14" s="62" customFormat="1" ht="30" customHeight="1" x14ac:dyDescent="0.25">
      <c r="A327" s="33">
        <v>381401</v>
      </c>
      <c r="B327" s="33" t="s">
        <v>1466</v>
      </c>
      <c r="C327" s="78" t="s">
        <v>858</v>
      </c>
      <c r="D327" s="156"/>
      <c r="E327" s="156" t="s">
        <v>276</v>
      </c>
      <c r="F327" s="156"/>
      <c r="G327" s="156"/>
      <c r="H327" s="156"/>
      <c r="I327" s="38" t="s">
        <v>372</v>
      </c>
      <c r="J327" s="99">
        <v>1656.4</v>
      </c>
      <c r="K327" s="101">
        <v>0.9</v>
      </c>
      <c r="L327" s="101"/>
      <c r="M327" s="96">
        <v>1490.8</v>
      </c>
      <c r="N327" s="83">
        <v>124.23333333333333</v>
      </c>
    </row>
    <row r="328" spans="1:14" s="62" customFormat="1" x14ac:dyDescent="0.25">
      <c r="A328" s="33">
        <v>381401</v>
      </c>
      <c r="B328" s="33" t="s">
        <v>1456</v>
      </c>
      <c r="C328" s="78" t="s">
        <v>859</v>
      </c>
      <c r="D328" s="156"/>
      <c r="E328" s="156" t="s">
        <v>276</v>
      </c>
      <c r="F328" s="156"/>
      <c r="G328" s="156"/>
      <c r="H328" s="156"/>
      <c r="I328" s="38" t="s">
        <v>372</v>
      </c>
      <c r="J328" s="99">
        <v>1656.4</v>
      </c>
      <c r="K328" s="101">
        <v>0.9</v>
      </c>
      <c r="L328" s="101"/>
      <c r="M328" s="96">
        <v>1490.8</v>
      </c>
      <c r="N328" s="83">
        <v>124.23333333333333</v>
      </c>
    </row>
    <row r="329" spans="1:14" s="62" customFormat="1" x14ac:dyDescent="0.25">
      <c r="A329" s="33">
        <v>381401</v>
      </c>
      <c r="B329" s="33" t="s">
        <v>1460</v>
      </c>
      <c r="C329" s="78" t="s">
        <v>860</v>
      </c>
      <c r="D329" s="156"/>
      <c r="E329" s="156" t="s">
        <v>276</v>
      </c>
      <c r="F329" s="156"/>
      <c r="G329" s="156"/>
      <c r="H329" s="156"/>
      <c r="I329" s="38" t="s">
        <v>372</v>
      </c>
      <c r="J329" s="99">
        <v>1656.4</v>
      </c>
      <c r="K329" s="101">
        <v>0.9</v>
      </c>
      <c r="L329" s="101"/>
      <c r="M329" s="96">
        <v>1490.8</v>
      </c>
      <c r="N329" s="83">
        <v>124.23333333333333</v>
      </c>
    </row>
    <row r="330" spans="1:14" s="62" customFormat="1" ht="28.5" customHeight="1" x14ac:dyDescent="0.25">
      <c r="A330" s="33">
        <v>381401</v>
      </c>
      <c r="B330" s="33" t="s">
        <v>1461</v>
      </c>
      <c r="C330" s="78" t="s">
        <v>861</v>
      </c>
      <c r="D330" s="156"/>
      <c r="E330" s="156" t="s">
        <v>276</v>
      </c>
      <c r="F330" s="156"/>
      <c r="G330" s="156"/>
      <c r="H330" s="156"/>
      <c r="I330" s="38" t="s">
        <v>372</v>
      </c>
      <c r="J330" s="99">
        <v>1656.4</v>
      </c>
      <c r="K330" s="101">
        <v>0.9</v>
      </c>
      <c r="L330" s="101"/>
      <c r="M330" s="96">
        <v>1490.8</v>
      </c>
      <c r="N330" s="83">
        <v>124.23333333333333</v>
      </c>
    </row>
    <row r="331" spans="1:14" s="62" customFormat="1" x14ac:dyDescent="0.25">
      <c r="A331" s="33">
        <v>381401</v>
      </c>
      <c r="B331" s="33" t="s">
        <v>1478</v>
      </c>
      <c r="C331" s="78" t="s">
        <v>862</v>
      </c>
      <c r="D331" s="156"/>
      <c r="E331" s="156" t="s">
        <v>276</v>
      </c>
      <c r="F331" s="156"/>
      <c r="G331" s="156"/>
      <c r="H331" s="156"/>
      <c r="I331" s="38" t="s">
        <v>372</v>
      </c>
      <c r="J331" s="99">
        <v>1656.4</v>
      </c>
      <c r="K331" s="101">
        <v>0.9</v>
      </c>
      <c r="L331" s="101"/>
      <c r="M331" s="96">
        <v>1490.8</v>
      </c>
      <c r="N331" s="83">
        <v>124.23333333333333</v>
      </c>
    </row>
    <row r="332" spans="1:14" s="62" customFormat="1" x14ac:dyDescent="0.25">
      <c r="A332" s="33">
        <v>381401</v>
      </c>
      <c r="B332" s="33" t="s">
        <v>1447</v>
      </c>
      <c r="C332" s="78" t="s">
        <v>863</v>
      </c>
      <c r="D332" s="156"/>
      <c r="E332" s="156" t="s">
        <v>276</v>
      </c>
      <c r="F332" s="156"/>
      <c r="G332" s="156"/>
      <c r="H332" s="156"/>
      <c r="I332" s="38" t="s">
        <v>372</v>
      </c>
      <c r="J332" s="99">
        <v>1656.4</v>
      </c>
      <c r="K332" s="101">
        <v>0.9</v>
      </c>
      <c r="L332" s="101"/>
      <c r="M332" s="96">
        <v>1490.8</v>
      </c>
      <c r="N332" s="83">
        <v>124.23333333333333</v>
      </c>
    </row>
    <row r="333" spans="1:14" s="62" customFormat="1" x14ac:dyDescent="0.25">
      <c r="A333" s="33">
        <v>381401</v>
      </c>
      <c r="B333" s="33" t="s">
        <v>1476</v>
      </c>
      <c r="C333" s="78" t="s">
        <v>864</v>
      </c>
      <c r="D333" s="156"/>
      <c r="E333" s="156"/>
      <c r="F333" s="156" t="s">
        <v>276</v>
      </c>
      <c r="G333" s="156"/>
      <c r="H333" s="156"/>
      <c r="I333" s="38" t="s">
        <v>372</v>
      </c>
      <c r="J333" s="99">
        <v>3312.9</v>
      </c>
      <c r="K333" s="101">
        <v>0.9</v>
      </c>
      <c r="L333" s="101"/>
      <c r="M333" s="96">
        <v>2981.6</v>
      </c>
      <c r="N333" s="83">
        <v>248.46666666666667</v>
      </c>
    </row>
    <row r="334" spans="1:14" s="62" customFormat="1" x14ac:dyDescent="0.25">
      <c r="A334" s="33">
        <v>381401</v>
      </c>
      <c r="B334" s="33" t="s">
        <v>1459</v>
      </c>
      <c r="C334" s="78" t="s">
        <v>865</v>
      </c>
      <c r="D334" s="156"/>
      <c r="E334" s="156"/>
      <c r="F334" s="156"/>
      <c r="G334" s="156"/>
      <c r="H334" s="156" t="s">
        <v>276</v>
      </c>
      <c r="I334" s="38" t="s">
        <v>372</v>
      </c>
      <c r="J334" s="99">
        <v>3644.2</v>
      </c>
      <c r="K334" s="101">
        <v>0.9</v>
      </c>
      <c r="L334" s="101"/>
      <c r="M334" s="96">
        <v>3279.8</v>
      </c>
      <c r="N334" s="83">
        <v>273.31666666666666</v>
      </c>
    </row>
    <row r="335" spans="1:14" s="62" customFormat="1" x14ac:dyDescent="0.25">
      <c r="A335" s="33">
        <v>381401</v>
      </c>
      <c r="B335" s="33" t="s">
        <v>1469</v>
      </c>
      <c r="C335" s="78" t="s">
        <v>866</v>
      </c>
      <c r="D335" s="156"/>
      <c r="E335" s="156"/>
      <c r="F335" s="156" t="s">
        <v>276</v>
      </c>
      <c r="G335" s="156"/>
      <c r="H335" s="156"/>
      <c r="I335" s="38" t="s">
        <v>372</v>
      </c>
      <c r="J335" s="99">
        <v>3312.9</v>
      </c>
      <c r="K335" s="101">
        <v>0.9</v>
      </c>
      <c r="L335" s="101"/>
      <c r="M335" s="96">
        <v>2981.6</v>
      </c>
      <c r="N335" s="83">
        <v>248.46666666666667</v>
      </c>
    </row>
    <row r="336" spans="1:14" s="62" customFormat="1" x14ac:dyDescent="0.25">
      <c r="A336" s="33">
        <v>381401</v>
      </c>
      <c r="B336" s="33" t="s">
        <v>1465</v>
      </c>
      <c r="C336" s="78" t="s">
        <v>867</v>
      </c>
      <c r="D336" s="156"/>
      <c r="E336" s="156"/>
      <c r="F336" s="156"/>
      <c r="G336" s="156" t="s">
        <v>276</v>
      </c>
      <c r="H336" s="156"/>
      <c r="I336" s="38" t="s">
        <v>372</v>
      </c>
      <c r="J336" s="99">
        <v>3312.9</v>
      </c>
      <c r="K336" s="101">
        <v>0.9</v>
      </c>
      <c r="L336" s="101"/>
      <c r="M336" s="96">
        <v>2981.6</v>
      </c>
      <c r="N336" s="83">
        <v>248.46666666666667</v>
      </c>
    </row>
    <row r="337" spans="1:14" s="62" customFormat="1" x14ac:dyDescent="0.25">
      <c r="A337" s="33">
        <v>381401</v>
      </c>
      <c r="B337" s="33" t="s">
        <v>1455</v>
      </c>
      <c r="C337" s="78" t="s">
        <v>868</v>
      </c>
      <c r="D337" s="156"/>
      <c r="E337" s="156"/>
      <c r="F337" s="156" t="s">
        <v>276</v>
      </c>
      <c r="G337" s="156"/>
      <c r="H337" s="156"/>
      <c r="I337" s="38" t="s">
        <v>372</v>
      </c>
      <c r="J337" s="99">
        <v>3312.9</v>
      </c>
      <c r="K337" s="101">
        <v>0.9</v>
      </c>
      <c r="L337" s="101"/>
      <c r="M337" s="96">
        <v>2981.6</v>
      </c>
      <c r="N337" s="83">
        <v>248.46666666666667</v>
      </c>
    </row>
    <row r="338" spans="1:14" s="62" customFormat="1" x14ac:dyDescent="0.25">
      <c r="A338" s="33">
        <v>381401</v>
      </c>
      <c r="B338" s="33" t="s">
        <v>1448</v>
      </c>
      <c r="C338" s="78" t="s">
        <v>869</v>
      </c>
      <c r="D338" s="156"/>
      <c r="E338" s="156" t="s">
        <v>276</v>
      </c>
      <c r="F338" s="156"/>
      <c r="G338" s="156"/>
      <c r="H338" s="156"/>
      <c r="I338" s="38" t="s">
        <v>372</v>
      </c>
      <c r="J338" s="99">
        <v>1656.4</v>
      </c>
      <c r="K338" s="101">
        <v>0.9</v>
      </c>
      <c r="L338" s="101"/>
      <c r="M338" s="96">
        <v>1490.8</v>
      </c>
      <c r="N338" s="83">
        <v>124.23333333333333</v>
      </c>
    </row>
    <row r="339" spans="1:14" s="62" customFormat="1" x14ac:dyDescent="0.25">
      <c r="A339" s="33">
        <v>381401</v>
      </c>
      <c r="B339" s="33" t="s">
        <v>1457</v>
      </c>
      <c r="C339" s="78" t="s">
        <v>870</v>
      </c>
      <c r="D339" s="156"/>
      <c r="E339" s="156"/>
      <c r="F339" s="156" t="s">
        <v>370</v>
      </c>
      <c r="G339" s="156"/>
      <c r="H339" s="156"/>
      <c r="I339" s="38" t="s">
        <v>372</v>
      </c>
      <c r="J339" s="99">
        <v>3312.9</v>
      </c>
      <c r="K339" s="101">
        <v>0.9</v>
      </c>
      <c r="L339" s="101"/>
      <c r="M339" s="96">
        <v>2981.6</v>
      </c>
      <c r="N339" s="83">
        <v>248.46666666666667</v>
      </c>
    </row>
    <row r="340" spans="1:14" s="62" customFormat="1" x14ac:dyDescent="0.25">
      <c r="A340" s="33">
        <v>381401</v>
      </c>
      <c r="B340" s="33" t="s">
        <v>1449</v>
      </c>
      <c r="C340" s="78" t="s">
        <v>871</v>
      </c>
      <c r="D340" s="156"/>
      <c r="E340" s="156"/>
      <c r="F340" s="156" t="s">
        <v>276</v>
      </c>
      <c r="G340" s="156"/>
      <c r="H340" s="156"/>
      <c r="I340" s="38" t="s">
        <v>372</v>
      </c>
      <c r="J340" s="99">
        <v>3312.9</v>
      </c>
      <c r="K340" s="101">
        <v>0.9</v>
      </c>
      <c r="L340" s="101"/>
      <c r="M340" s="96">
        <v>2981.6</v>
      </c>
      <c r="N340" s="83">
        <v>248.46666666666667</v>
      </c>
    </row>
    <row r="341" spans="1:14" s="62" customFormat="1" x14ac:dyDescent="0.25">
      <c r="A341" s="33">
        <v>381401</v>
      </c>
      <c r="B341" s="33" t="s">
        <v>1463</v>
      </c>
      <c r="C341" s="78" t="s">
        <v>872</v>
      </c>
      <c r="D341" s="156"/>
      <c r="E341" s="156"/>
      <c r="F341" s="156" t="s">
        <v>276</v>
      </c>
      <c r="G341" s="156"/>
      <c r="H341" s="156"/>
      <c r="I341" s="38" t="s">
        <v>372</v>
      </c>
      <c r="J341" s="99">
        <v>3312.9</v>
      </c>
      <c r="K341" s="101">
        <v>0.9</v>
      </c>
      <c r="L341" s="101"/>
      <c r="M341" s="96">
        <v>2981.6</v>
      </c>
      <c r="N341" s="83">
        <v>248.46666666666667</v>
      </c>
    </row>
    <row r="342" spans="1:14" s="62" customFormat="1" x14ac:dyDescent="0.25">
      <c r="A342" s="33">
        <v>381401</v>
      </c>
      <c r="B342" s="33" t="s">
        <v>1479</v>
      </c>
      <c r="C342" s="78" t="s">
        <v>873</v>
      </c>
      <c r="D342" s="156"/>
      <c r="E342" s="156"/>
      <c r="F342" s="156"/>
      <c r="G342" s="156" t="s">
        <v>276</v>
      </c>
      <c r="H342" s="156"/>
      <c r="I342" s="38" t="s">
        <v>372</v>
      </c>
      <c r="J342" s="99">
        <v>3312.9</v>
      </c>
      <c r="K342" s="101">
        <v>0.9</v>
      </c>
      <c r="L342" s="101"/>
      <c r="M342" s="96">
        <v>2981.6</v>
      </c>
      <c r="N342" s="83">
        <v>248.46666666666667</v>
      </c>
    </row>
    <row r="343" spans="1:14" s="62" customFormat="1" x14ac:dyDescent="0.25">
      <c r="A343" s="33">
        <v>381401</v>
      </c>
      <c r="B343" s="33" t="s">
        <v>1470</v>
      </c>
      <c r="C343" s="78" t="s">
        <v>874</v>
      </c>
      <c r="D343" s="156"/>
      <c r="E343" s="156"/>
      <c r="F343" s="156" t="s">
        <v>276</v>
      </c>
      <c r="G343" s="156"/>
      <c r="H343" s="156"/>
      <c r="I343" s="38" t="s">
        <v>372</v>
      </c>
      <c r="J343" s="99">
        <v>3312.9</v>
      </c>
      <c r="K343" s="101">
        <v>0.9</v>
      </c>
      <c r="L343" s="101"/>
      <c r="M343" s="96">
        <v>2981.6</v>
      </c>
      <c r="N343" s="83">
        <v>248.46666666666667</v>
      </c>
    </row>
    <row r="344" spans="1:14" s="62" customFormat="1" x14ac:dyDescent="0.25">
      <c r="A344" s="33">
        <v>381401</v>
      </c>
      <c r="B344" s="33" t="s">
        <v>1473</v>
      </c>
      <c r="C344" s="78" t="s">
        <v>875</v>
      </c>
      <c r="D344" s="156"/>
      <c r="E344" s="156" t="s">
        <v>276</v>
      </c>
      <c r="F344" s="156"/>
      <c r="G344" s="156"/>
      <c r="H344" s="156"/>
      <c r="I344" s="38" t="s">
        <v>372</v>
      </c>
      <c r="J344" s="99">
        <v>1656.4</v>
      </c>
      <c r="K344" s="101">
        <v>0.9</v>
      </c>
      <c r="L344" s="101"/>
      <c r="M344" s="96">
        <v>1490.8</v>
      </c>
      <c r="N344" s="83">
        <v>124.23333333333333</v>
      </c>
    </row>
    <row r="345" spans="1:14" s="62" customFormat="1" x14ac:dyDescent="0.25">
      <c r="A345" s="33">
        <v>381401</v>
      </c>
      <c r="B345" s="33" t="s">
        <v>1458</v>
      </c>
      <c r="C345" s="78" t="s">
        <v>876</v>
      </c>
      <c r="D345" s="156"/>
      <c r="E345" s="156" t="s">
        <v>276</v>
      </c>
      <c r="F345" s="156"/>
      <c r="G345" s="156"/>
      <c r="H345" s="156"/>
      <c r="I345" s="38" t="s">
        <v>372</v>
      </c>
      <c r="J345" s="99">
        <v>1656.4</v>
      </c>
      <c r="K345" s="101">
        <v>0.9</v>
      </c>
      <c r="L345" s="101"/>
      <c r="M345" s="96">
        <v>1490.8</v>
      </c>
      <c r="N345" s="83">
        <v>124.23333333333333</v>
      </c>
    </row>
    <row r="346" spans="1:14" s="62" customFormat="1" x14ac:dyDescent="0.25">
      <c r="A346" s="33">
        <v>381401</v>
      </c>
      <c r="B346" s="33" t="s">
        <v>1446</v>
      </c>
      <c r="C346" s="78" t="s">
        <v>877</v>
      </c>
      <c r="D346" s="156"/>
      <c r="E346" s="156"/>
      <c r="F346" s="156" t="s">
        <v>276</v>
      </c>
      <c r="G346" s="156"/>
      <c r="H346" s="156"/>
      <c r="I346" s="38" t="s">
        <v>372</v>
      </c>
      <c r="J346" s="99">
        <v>3312.9</v>
      </c>
      <c r="K346" s="101">
        <v>0.9</v>
      </c>
      <c r="L346" s="101"/>
      <c r="M346" s="96">
        <v>2981.6</v>
      </c>
      <c r="N346" s="83">
        <v>248.46666666666667</v>
      </c>
    </row>
    <row r="347" spans="1:14" s="62" customFormat="1" x14ac:dyDescent="0.25">
      <c r="A347" s="33">
        <v>381401</v>
      </c>
      <c r="B347" s="33" t="s">
        <v>1464</v>
      </c>
      <c r="C347" s="78" t="s">
        <v>878</v>
      </c>
      <c r="D347" s="156"/>
      <c r="E347" s="156" t="s">
        <v>276</v>
      </c>
      <c r="F347" s="156"/>
      <c r="G347" s="156"/>
      <c r="H347" s="156"/>
      <c r="I347" s="38" t="s">
        <v>372</v>
      </c>
      <c r="J347" s="99">
        <v>1656.4</v>
      </c>
      <c r="K347" s="101">
        <v>0.9</v>
      </c>
      <c r="L347" s="101"/>
      <c r="M347" s="96">
        <v>1490.8</v>
      </c>
      <c r="N347" s="83">
        <v>124.23333333333333</v>
      </c>
    </row>
    <row r="348" spans="1:14" s="62" customFormat="1" x14ac:dyDescent="0.25">
      <c r="A348" s="33">
        <v>381401</v>
      </c>
      <c r="B348" s="33" t="s">
        <v>1462</v>
      </c>
      <c r="C348" s="78" t="s">
        <v>879</v>
      </c>
      <c r="D348" s="156"/>
      <c r="E348" s="156" t="s">
        <v>276</v>
      </c>
      <c r="F348" s="156"/>
      <c r="G348" s="156"/>
      <c r="H348" s="156"/>
      <c r="I348" s="38" t="s">
        <v>372</v>
      </c>
      <c r="J348" s="99">
        <v>1656.4</v>
      </c>
      <c r="K348" s="101">
        <v>0.9</v>
      </c>
      <c r="L348" s="101"/>
      <c r="M348" s="96">
        <v>1490.8</v>
      </c>
      <c r="N348" s="83">
        <v>124.23333333333333</v>
      </c>
    </row>
    <row r="349" spans="1:14" s="62" customFormat="1" x14ac:dyDescent="0.25">
      <c r="A349" s="33">
        <v>381401</v>
      </c>
      <c r="B349" s="33" t="s">
        <v>1453</v>
      </c>
      <c r="C349" s="78" t="s">
        <v>880</v>
      </c>
      <c r="D349" s="156"/>
      <c r="E349" s="156" t="s">
        <v>276</v>
      </c>
      <c r="F349" s="156"/>
      <c r="G349" s="156"/>
      <c r="H349" s="156"/>
      <c r="I349" s="38" t="s">
        <v>372</v>
      </c>
      <c r="J349" s="99">
        <v>1656.4</v>
      </c>
      <c r="K349" s="101">
        <v>0.9</v>
      </c>
      <c r="L349" s="101"/>
      <c r="M349" s="96">
        <v>1490.8</v>
      </c>
      <c r="N349" s="83">
        <v>124.23333333333333</v>
      </c>
    </row>
    <row r="350" spans="1:14" s="62" customFormat="1" x14ac:dyDescent="0.25">
      <c r="A350" s="33">
        <v>381401</v>
      </c>
      <c r="B350" s="33" t="s">
        <v>1477</v>
      </c>
      <c r="C350" s="78" t="s">
        <v>881</v>
      </c>
      <c r="D350" s="156"/>
      <c r="E350" s="156"/>
      <c r="F350" s="156" t="s">
        <v>276</v>
      </c>
      <c r="G350" s="156"/>
      <c r="H350" s="156"/>
      <c r="I350" s="38" t="s">
        <v>372</v>
      </c>
      <c r="J350" s="99">
        <v>3312.9</v>
      </c>
      <c r="K350" s="101">
        <v>0.9</v>
      </c>
      <c r="L350" s="101"/>
      <c r="M350" s="96">
        <v>2981.6</v>
      </c>
      <c r="N350" s="83">
        <v>248.46666666666667</v>
      </c>
    </row>
    <row r="351" spans="1:14" s="63" customFormat="1" x14ac:dyDescent="0.2">
      <c r="A351" s="33">
        <v>381401</v>
      </c>
      <c r="B351" s="33" t="s">
        <v>1452</v>
      </c>
      <c r="C351" s="34" t="s">
        <v>882</v>
      </c>
      <c r="D351" s="156"/>
      <c r="E351" s="156" t="s">
        <v>276</v>
      </c>
      <c r="F351" s="156"/>
      <c r="G351" s="156"/>
      <c r="H351" s="156"/>
      <c r="I351" s="38" t="s">
        <v>372</v>
      </c>
      <c r="J351" s="99">
        <v>1656.4</v>
      </c>
      <c r="K351" s="101">
        <v>0.9</v>
      </c>
      <c r="L351" s="101"/>
      <c r="M351" s="96">
        <v>1490.8</v>
      </c>
      <c r="N351" s="83">
        <v>124.23333333333333</v>
      </c>
    </row>
    <row r="352" spans="1:14" s="63" customFormat="1" x14ac:dyDescent="0.2">
      <c r="A352" s="33">
        <v>381401</v>
      </c>
      <c r="B352" s="33" t="s">
        <v>1474</v>
      </c>
      <c r="C352" s="34" t="s">
        <v>883</v>
      </c>
      <c r="D352" s="156"/>
      <c r="E352" s="156"/>
      <c r="F352" s="156" t="s">
        <v>370</v>
      </c>
      <c r="G352" s="156"/>
      <c r="H352" s="156"/>
      <c r="I352" s="38" t="s">
        <v>372</v>
      </c>
      <c r="J352" s="99">
        <v>3312.9</v>
      </c>
      <c r="K352" s="101">
        <v>0.9</v>
      </c>
      <c r="L352" s="101"/>
      <c r="M352" s="96">
        <v>2981.6</v>
      </c>
      <c r="N352" s="83">
        <v>248.46666666666667</v>
      </c>
    </row>
    <row r="353" spans="1:14" s="63" customFormat="1" x14ac:dyDescent="0.2">
      <c r="A353" s="33">
        <v>381401</v>
      </c>
      <c r="B353" s="33" t="s">
        <v>1472</v>
      </c>
      <c r="C353" s="34" t="s">
        <v>884</v>
      </c>
      <c r="D353" s="156"/>
      <c r="E353" s="156" t="s">
        <v>370</v>
      </c>
      <c r="F353" s="156"/>
      <c r="G353" s="156"/>
      <c r="H353" s="156"/>
      <c r="I353" s="38" t="s">
        <v>372</v>
      </c>
      <c r="J353" s="99">
        <v>1656.4</v>
      </c>
      <c r="K353" s="101">
        <v>0.9</v>
      </c>
      <c r="L353" s="101"/>
      <c r="M353" s="96">
        <v>1490.8</v>
      </c>
      <c r="N353" s="83">
        <v>124.23333333333333</v>
      </c>
    </row>
    <row r="354" spans="1:14" s="63" customFormat="1" x14ac:dyDescent="0.2">
      <c r="A354" s="33">
        <v>381401</v>
      </c>
      <c r="B354" s="33" t="s">
        <v>1468</v>
      </c>
      <c r="C354" s="34" t="s">
        <v>885</v>
      </c>
      <c r="D354" s="156"/>
      <c r="E354" s="156"/>
      <c r="F354" s="156" t="s">
        <v>370</v>
      </c>
      <c r="G354" s="156"/>
      <c r="H354" s="156"/>
      <c r="I354" s="38" t="s">
        <v>372</v>
      </c>
      <c r="J354" s="99">
        <v>3312.9</v>
      </c>
      <c r="K354" s="101">
        <v>0.9</v>
      </c>
      <c r="L354" s="101"/>
      <c r="M354" s="96">
        <v>2981.6</v>
      </c>
      <c r="N354" s="83">
        <v>248.46666666666667</v>
      </c>
    </row>
    <row r="355" spans="1:14" s="63" customFormat="1" x14ac:dyDescent="0.2">
      <c r="A355" s="33">
        <v>381401</v>
      </c>
      <c r="B355" s="33" t="s">
        <v>1450</v>
      </c>
      <c r="C355" s="34" t="s">
        <v>886</v>
      </c>
      <c r="D355" s="156"/>
      <c r="E355" s="156"/>
      <c r="F355" s="156" t="s">
        <v>276</v>
      </c>
      <c r="G355" s="156"/>
      <c r="H355" s="156"/>
      <c r="I355" s="38" t="s">
        <v>372</v>
      </c>
      <c r="J355" s="99">
        <v>3312.9</v>
      </c>
      <c r="K355" s="101">
        <v>0.9</v>
      </c>
      <c r="L355" s="101"/>
      <c r="M355" s="96">
        <v>2981.6</v>
      </c>
      <c r="N355" s="83">
        <v>248.46666666666667</v>
      </c>
    </row>
    <row r="356" spans="1:14" s="63" customFormat="1" ht="21.75" customHeight="1" x14ac:dyDescent="0.2">
      <c r="A356" s="33">
        <v>381401</v>
      </c>
      <c r="B356" s="33" t="s">
        <v>1475</v>
      </c>
      <c r="C356" s="34" t="s">
        <v>887</v>
      </c>
      <c r="D356" s="156"/>
      <c r="E356" s="156"/>
      <c r="F356" s="156" t="s">
        <v>276</v>
      </c>
      <c r="G356" s="156"/>
      <c r="H356" s="156"/>
      <c r="I356" s="73" t="s">
        <v>372</v>
      </c>
      <c r="J356" s="99">
        <v>3312.9</v>
      </c>
      <c r="K356" s="101">
        <v>0.9</v>
      </c>
      <c r="L356" s="101"/>
      <c r="M356" s="96">
        <v>2981.6</v>
      </c>
      <c r="N356" s="83">
        <v>248.46666666666667</v>
      </c>
    </row>
    <row r="357" spans="1:14" s="63" customFormat="1" x14ac:dyDescent="0.2">
      <c r="A357" s="33">
        <v>381401</v>
      </c>
      <c r="B357" s="33" t="s">
        <v>1454</v>
      </c>
      <c r="C357" s="34" t="s">
        <v>888</v>
      </c>
      <c r="D357" s="156"/>
      <c r="E357" s="156"/>
      <c r="F357" s="156" t="s">
        <v>276</v>
      </c>
      <c r="G357" s="156"/>
      <c r="H357" s="156"/>
      <c r="I357" s="38" t="s">
        <v>372</v>
      </c>
      <c r="J357" s="99">
        <v>3312.9</v>
      </c>
      <c r="K357" s="101">
        <v>0.9</v>
      </c>
      <c r="L357" s="101"/>
      <c r="M357" s="96">
        <v>2981.6</v>
      </c>
      <c r="N357" s="83">
        <v>248.46666666666667</v>
      </c>
    </row>
    <row r="358" spans="1:14" s="63" customFormat="1" ht="28.5" customHeight="1" x14ac:dyDescent="0.2">
      <c r="A358" s="33">
        <v>381401</v>
      </c>
      <c r="B358" s="33" t="s">
        <v>1471</v>
      </c>
      <c r="C358" s="34" t="s">
        <v>889</v>
      </c>
      <c r="D358" s="156"/>
      <c r="E358" s="156"/>
      <c r="F358" s="156" t="s">
        <v>370</v>
      </c>
      <c r="G358" s="156"/>
      <c r="H358" s="156"/>
      <c r="I358" s="38" t="s">
        <v>372</v>
      </c>
      <c r="J358" s="99">
        <v>3312.9</v>
      </c>
      <c r="K358" s="101">
        <v>0.9</v>
      </c>
      <c r="L358" s="101"/>
      <c r="M358" s="96">
        <v>2981.6</v>
      </c>
      <c r="N358" s="83">
        <v>248.46666666666667</v>
      </c>
    </row>
    <row r="359" spans="1:14" s="63" customFormat="1" x14ac:dyDescent="0.2">
      <c r="A359" s="33">
        <v>381401</v>
      </c>
      <c r="B359" s="33" t="s">
        <v>1451</v>
      </c>
      <c r="C359" s="75" t="s">
        <v>890</v>
      </c>
      <c r="D359" s="156"/>
      <c r="E359" s="156"/>
      <c r="F359" s="156" t="s">
        <v>276</v>
      </c>
      <c r="G359" s="156"/>
      <c r="H359" s="156"/>
      <c r="I359" s="38" t="s">
        <v>372</v>
      </c>
      <c r="J359" s="99">
        <v>3312.9</v>
      </c>
      <c r="K359" s="101">
        <v>0.9</v>
      </c>
      <c r="L359" s="101"/>
      <c r="M359" s="96">
        <v>2981.6</v>
      </c>
      <c r="N359" s="83">
        <v>248.46666666666667</v>
      </c>
    </row>
    <row r="360" spans="1:14" s="63" customFormat="1" x14ac:dyDescent="0.2">
      <c r="A360" s="33">
        <v>381401</v>
      </c>
      <c r="B360" s="33" t="s">
        <v>1467</v>
      </c>
      <c r="C360" s="34" t="s">
        <v>891</v>
      </c>
      <c r="D360" s="156"/>
      <c r="E360" s="156" t="s">
        <v>276</v>
      </c>
      <c r="F360" s="156"/>
      <c r="G360" s="156"/>
      <c r="H360" s="156"/>
      <c r="I360" s="38" t="s">
        <v>372</v>
      </c>
      <c r="J360" s="99">
        <v>1656.4</v>
      </c>
      <c r="K360" s="101">
        <v>0.9</v>
      </c>
      <c r="L360" s="101"/>
      <c r="M360" s="96">
        <v>1490.8</v>
      </c>
      <c r="N360" s="83">
        <v>124.23333333333333</v>
      </c>
    </row>
    <row r="361" spans="1:14" s="63" customFormat="1" x14ac:dyDescent="0.2">
      <c r="A361" s="167">
        <v>400601</v>
      </c>
      <c r="B361" s="167"/>
      <c r="C361" s="168" t="s">
        <v>892</v>
      </c>
      <c r="D361" s="170"/>
      <c r="E361" s="170"/>
      <c r="F361" s="170"/>
      <c r="G361" s="170"/>
      <c r="H361" s="170"/>
      <c r="I361" s="177"/>
      <c r="J361" s="178"/>
      <c r="K361" s="179"/>
      <c r="L361" s="179"/>
      <c r="M361" s="96"/>
      <c r="N361" s="175">
        <f>SUM(N362:N369)</f>
        <v>1391.4166666666667</v>
      </c>
    </row>
    <row r="362" spans="1:14" s="63" customFormat="1" x14ac:dyDescent="0.2">
      <c r="A362" s="33">
        <v>400601</v>
      </c>
      <c r="B362" s="33" t="s">
        <v>1481</v>
      </c>
      <c r="C362" s="34" t="s">
        <v>893</v>
      </c>
      <c r="D362" s="156"/>
      <c r="E362" s="156" t="s">
        <v>276</v>
      </c>
      <c r="F362" s="156"/>
      <c r="G362" s="156"/>
      <c r="H362" s="156"/>
      <c r="I362" s="38" t="s">
        <v>372</v>
      </c>
      <c r="J362" s="99">
        <v>1656.4</v>
      </c>
      <c r="K362" s="101">
        <v>0.9</v>
      </c>
      <c r="L362" s="101"/>
      <c r="M362" s="96">
        <v>1490.8</v>
      </c>
      <c r="N362" s="83">
        <v>124.23333333333333</v>
      </c>
    </row>
    <row r="363" spans="1:14" s="63" customFormat="1" x14ac:dyDescent="0.2">
      <c r="A363" s="33">
        <v>400601</v>
      </c>
      <c r="B363" s="33" t="s">
        <v>1480</v>
      </c>
      <c r="C363" s="34" t="s">
        <v>894</v>
      </c>
      <c r="D363" s="156"/>
      <c r="E363" s="156" t="s">
        <v>276</v>
      </c>
      <c r="F363" s="156"/>
      <c r="G363" s="156"/>
      <c r="H363" s="156"/>
      <c r="I363" s="38" t="s">
        <v>372</v>
      </c>
      <c r="J363" s="99">
        <v>1656.4</v>
      </c>
      <c r="K363" s="101">
        <v>0.9</v>
      </c>
      <c r="L363" s="101"/>
      <c r="M363" s="96">
        <v>1490.8</v>
      </c>
      <c r="N363" s="83">
        <v>124.23333333333333</v>
      </c>
    </row>
    <row r="364" spans="1:14" s="63" customFormat="1" x14ac:dyDescent="0.2">
      <c r="A364" s="33">
        <v>400601</v>
      </c>
      <c r="B364" s="33" t="s">
        <v>1487</v>
      </c>
      <c r="C364" s="77" t="s">
        <v>895</v>
      </c>
      <c r="D364" s="156"/>
      <c r="E364" s="156" t="s">
        <v>276</v>
      </c>
      <c r="F364" s="156"/>
      <c r="G364" s="156"/>
      <c r="H364" s="156"/>
      <c r="I364" s="38" t="s">
        <v>372</v>
      </c>
      <c r="J364" s="99">
        <v>1656.4</v>
      </c>
      <c r="K364" s="101">
        <v>0.9</v>
      </c>
      <c r="L364" s="101"/>
      <c r="M364" s="96">
        <v>1490.8</v>
      </c>
      <c r="N364" s="83">
        <v>124.23333333333333</v>
      </c>
    </row>
    <row r="365" spans="1:14" s="63" customFormat="1" x14ac:dyDescent="0.2">
      <c r="A365" s="33">
        <v>400601</v>
      </c>
      <c r="B365" s="33" t="s">
        <v>1486</v>
      </c>
      <c r="C365" s="34" t="s">
        <v>896</v>
      </c>
      <c r="D365" s="156"/>
      <c r="E365" s="156" t="s">
        <v>276</v>
      </c>
      <c r="F365" s="156"/>
      <c r="G365" s="156"/>
      <c r="H365" s="156"/>
      <c r="I365" s="38" t="s">
        <v>372</v>
      </c>
      <c r="J365" s="99">
        <v>1656.4</v>
      </c>
      <c r="K365" s="101">
        <v>0.9</v>
      </c>
      <c r="L365" s="101"/>
      <c r="M365" s="96">
        <v>1490.8</v>
      </c>
      <c r="N365" s="83">
        <v>124.23333333333333</v>
      </c>
    </row>
    <row r="366" spans="1:14" s="63" customFormat="1" x14ac:dyDescent="0.2">
      <c r="A366" s="33">
        <v>400601</v>
      </c>
      <c r="B366" s="33" t="s">
        <v>1484</v>
      </c>
      <c r="C366" s="34" t="s">
        <v>897</v>
      </c>
      <c r="D366" s="156"/>
      <c r="E366" s="156"/>
      <c r="F366" s="156"/>
      <c r="G366" s="156"/>
      <c r="H366" s="156" t="s">
        <v>276</v>
      </c>
      <c r="I366" s="38" t="s">
        <v>372</v>
      </c>
      <c r="J366" s="99">
        <v>3644.2</v>
      </c>
      <c r="K366" s="101">
        <v>0.9</v>
      </c>
      <c r="L366" s="101"/>
      <c r="M366" s="96">
        <v>3279.8</v>
      </c>
      <c r="N366" s="83">
        <v>273.31666666666666</v>
      </c>
    </row>
    <row r="367" spans="1:14" s="63" customFormat="1" x14ac:dyDescent="0.2">
      <c r="A367" s="33">
        <v>400601</v>
      </c>
      <c r="B367" s="33" t="s">
        <v>1485</v>
      </c>
      <c r="C367" s="77" t="s">
        <v>898</v>
      </c>
      <c r="D367" s="156"/>
      <c r="E367" s="156"/>
      <c r="F367" s="156" t="s">
        <v>276</v>
      </c>
      <c r="G367" s="156"/>
      <c r="H367" s="156"/>
      <c r="I367" s="38" t="s">
        <v>372</v>
      </c>
      <c r="J367" s="99">
        <v>3312.9</v>
      </c>
      <c r="K367" s="101">
        <v>0.9</v>
      </c>
      <c r="L367" s="101"/>
      <c r="M367" s="96">
        <v>2981.6</v>
      </c>
      <c r="N367" s="83">
        <v>248.46666666666667</v>
      </c>
    </row>
    <row r="368" spans="1:14" s="63" customFormat="1" x14ac:dyDescent="0.2">
      <c r="A368" s="33">
        <v>400601</v>
      </c>
      <c r="B368" s="33" t="s">
        <v>1483</v>
      </c>
      <c r="C368" s="77" t="s">
        <v>899</v>
      </c>
      <c r="D368" s="156"/>
      <c r="E368" s="156"/>
      <c r="F368" s="156" t="s">
        <v>276</v>
      </c>
      <c r="G368" s="156"/>
      <c r="H368" s="156"/>
      <c r="I368" s="38" t="s">
        <v>372</v>
      </c>
      <c r="J368" s="99">
        <v>3312.9</v>
      </c>
      <c r="K368" s="101">
        <v>0.9</v>
      </c>
      <c r="L368" s="101"/>
      <c r="M368" s="96">
        <v>2981.6</v>
      </c>
      <c r="N368" s="83">
        <v>248.46666666666667</v>
      </c>
    </row>
    <row r="369" spans="1:14" s="63" customFormat="1" x14ac:dyDescent="0.2">
      <c r="A369" s="33">
        <v>400601</v>
      </c>
      <c r="B369" s="33" t="s">
        <v>1482</v>
      </c>
      <c r="C369" s="77" t="s">
        <v>900</v>
      </c>
      <c r="D369" s="156"/>
      <c r="E369" s="156" t="s">
        <v>276</v>
      </c>
      <c r="F369" s="156"/>
      <c r="G369" s="156"/>
      <c r="H369" s="156"/>
      <c r="I369" s="38" t="s">
        <v>372</v>
      </c>
      <c r="J369" s="99">
        <v>1656.4</v>
      </c>
      <c r="K369" s="101">
        <v>0.9</v>
      </c>
      <c r="L369" s="101"/>
      <c r="M369" s="96">
        <v>1490.8</v>
      </c>
      <c r="N369" s="83">
        <v>124.23333333333333</v>
      </c>
    </row>
    <row r="370" spans="1:14" s="63" customFormat="1" x14ac:dyDescent="0.2">
      <c r="A370" s="167">
        <v>410101</v>
      </c>
      <c r="B370" s="167"/>
      <c r="C370" s="189" t="s">
        <v>326</v>
      </c>
      <c r="D370" s="170"/>
      <c r="E370" s="170"/>
      <c r="F370" s="170"/>
      <c r="G370" s="170"/>
      <c r="H370" s="170"/>
      <c r="I370" s="177"/>
      <c r="J370" s="178"/>
      <c r="K370" s="180"/>
      <c r="L370" s="181"/>
      <c r="M370" s="96"/>
      <c r="N370" s="175">
        <f>SUM(N371:N385)</f>
        <v>2237.4666666666667</v>
      </c>
    </row>
    <row r="371" spans="1:14" s="63" customFormat="1" x14ac:dyDescent="0.2">
      <c r="A371" s="33">
        <v>410101</v>
      </c>
      <c r="B371" s="33" t="s">
        <v>1488</v>
      </c>
      <c r="C371" s="77" t="s">
        <v>901</v>
      </c>
      <c r="D371" s="156"/>
      <c r="E371" s="156" t="s">
        <v>276</v>
      </c>
      <c r="F371" s="156"/>
      <c r="G371" s="156"/>
      <c r="H371" s="156"/>
      <c r="I371" s="38" t="s">
        <v>372</v>
      </c>
      <c r="J371" s="99">
        <v>1656.4</v>
      </c>
      <c r="K371" s="101">
        <v>0.90819899999999998</v>
      </c>
      <c r="L371" s="101">
        <v>1.00911</v>
      </c>
      <c r="M371" s="96">
        <v>1504.3</v>
      </c>
      <c r="N371" s="83">
        <v>125.35833333333333</v>
      </c>
    </row>
    <row r="372" spans="1:14" s="63" customFormat="1" x14ac:dyDescent="0.2">
      <c r="A372" s="33">
        <v>410101</v>
      </c>
      <c r="B372" s="33" t="s">
        <v>1495</v>
      </c>
      <c r="C372" s="34" t="s">
        <v>902</v>
      </c>
      <c r="D372" s="156"/>
      <c r="E372" s="156" t="s">
        <v>276</v>
      </c>
      <c r="F372" s="156"/>
      <c r="G372" s="156"/>
      <c r="H372" s="156"/>
      <c r="I372" s="38" t="s">
        <v>372</v>
      </c>
      <c r="J372" s="99">
        <v>1656.4</v>
      </c>
      <c r="K372" s="101">
        <v>0.90819899999999998</v>
      </c>
      <c r="L372" s="101">
        <v>1.00911</v>
      </c>
      <c r="M372" s="96">
        <v>1504.3</v>
      </c>
      <c r="N372" s="83">
        <v>125.35833333333333</v>
      </c>
    </row>
    <row r="373" spans="1:14" s="63" customFormat="1" x14ac:dyDescent="0.2">
      <c r="A373" s="33">
        <v>410101</v>
      </c>
      <c r="B373" s="33" t="s">
        <v>1502</v>
      </c>
      <c r="C373" s="34" t="s">
        <v>903</v>
      </c>
      <c r="D373" s="156"/>
      <c r="E373" s="156"/>
      <c r="F373" s="156" t="s">
        <v>276</v>
      </c>
      <c r="G373" s="156"/>
      <c r="H373" s="156"/>
      <c r="I373" s="38" t="s">
        <v>372</v>
      </c>
      <c r="J373" s="99">
        <v>3312.9</v>
      </c>
      <c r="K373" s="101">
        <v>0.90468000000000015</v>
      </c>
      <c r="L373" s="101">
        <v>1.0052000000000001</v>
      </c>
      <c r="M373" s="96">
        <v>2997.1</v>
      </c>
      <c r="N373" s="83">
        <v>249.75833333333333</v>
      </c>
    </row>
    <row r="374" spans="1:14" s="63" customFormat="1" x14ac:dyDescent="0.2">
      <c r="A374" s="33">
        <v>410101</v>
      </c>
      <c r="B374" s="33" t="s">
        <v>1498</v>
      </c>
      <c r="C374" s="75" t="s">
        <v>904</v>
      </c>
      <c r="D374" s="156"/>
      <c r="E374" s="156" t="s">
        <v>276</v>
      </c>
      <c r="F374" s="156"/>
      <c r="G374" s="156"/>
      <c r="H374" s="156"/>
      <c r="I374" s="38" t="s">
        <v>372</v>
      </c>
      <c r="J374" s="99">
        <v>1656.4</v>
      </c>
      <c r="K374" s="101">
        <v>0.90314099999999997</v>
      </c>
      <c r="L374" s="101">
        <v>1.00349</v>
      </c>
      <c r="M374" s="96">
        <v>1496</v>
      </c>
      <c r="N374" s="83">
        <v>124.66666666666667</v>
      </c>
    </row>
    <row r="375" spans="1:14" s="63" customFormat="1" x14ac:dyDescent="0.2">
      <c r="A375" s="33">
        <v>410101</v>
      </c>
      <c r="B375" s="33" t="s">
        <v>1499</v>
      </c>
      <c r="C375" s="34" t="s">
        <v>905</v>
      </c>
      <c r="D375" s="156"/>
      <c r="E375" s="156" t="s">
        <v>276</v>
      </c>
      <c r="F375" s="156"/>
      <c r="G375" s="156"/>
      <c r="H375" s="156"/>
      <c r="I375" s="38" t="s">
        <v>372</v>
      </c>
      <c r="J375" s="99">
        <v>1656.4</v>
      </c>
      <c r="K375" s="101">
        <v>0.90296100000000001</v>
      </c>
      <c r="L375" s="101">
        <v>1.00329</v>
      </c>
      <c r="M375" s="96">
        <v>1495.7</v>
      </c>
      <c r="N375" s="83">
        <v>124.64166666666667</v>
      </c>
    </row>
    <row r="376" spans="1:14" s="63" customFormat="1" x14ac:dyDescent="0.2">
      <c r="A376" s="33">
        <v>410101</v>
      </c>
      <c r="B376" s="33" t="s">
        <v>1492</v>
      </c>
      <c r="C376" s="34" t="s">
        <v>906</v>
      </c>
      <c r="D376" s="156"/>
      <c r="E376" s="156" t="s">
        <v>276</v>
      </c>
      <c r="F376" s="156"/>
      <c r="G376" s="156"/>
      <c r="H376" s="156"/>
      <c r="I376" s="38" t="s">
        <v>372</v>
      </c>
      <c r="J376" s="99">
        <v>1656.4</v>
      </c>
      <c r="K376" s="101">
        <v>0.90813599999999994</v>
      </c>
      <c r="L376" s="101">
        <v>1.0090399999999999</v>
      </c>
      <c r="M376" s="96">
        <v>1504.2</v>
      </c>
      <c r="N376" s="83">
        <v>125.35000000000001</v>
      </c>
    </row>
    <row r="377" spans="1:14" s="63" customFormat="1" x14ac:dyDescent="0.2">
      <c r="A377" s="33">
        <v>410101</v>
      </c>
      <c r="B377" s="33" t="s">
        <v>1497</v>
      </c>
      <c r="C377" s="34" t="s">
        <v>907</v>
      </c>
      <c r="D377" s="156" t="s">
        <v>276</v>
      </c>
      <c r="E377" s="156"/>
      <c r="F377" s="156"/>
      <c r="G377" s="156"/>
      <c r="H377" s="156"/>
      <c r="I377" s="38" t="s">
        <v>372</v>
      </c>
      <c r="J377" s="99">
        <v>1490.8</v>
      </c>
      <c r="K377" s="101">
        <v>0.9010800000000001</v>
      </c>
      <c r="L377" s="101">
        <v>1.0012000000000001</v>
      </c>
      <c r="M377" s="96">
        <v>1343.3</v>
      </c>
      <c r="N377" s="83">
        <v>111.94166666666666</v>
      </c>
    </row>
    <row r="378" spans="1:14" s="63" customFormat="1" x14ac:dyDescent="0.2">
      <c r="A378" s="33">
        <v>410101</v>
      </c>
      <c r="B378" s="33" t="s">
        <v>1500</v>
      </c>
      <c r="C378" s="34" t="s">
        <v>908</v>
      </c>
      <c r="D378" s="156"/>
      <c r="E378" s="156"/>
      <c r="F378" s="156" t="s">
        <v>276</v>
      </c>
      <c r="G378" s="156"/>
      <c r="H378" s="156"/>
      <c r="I378" s="38" t="s">
        <v>372</v>
      </c>
      <c r="J378" s="99">
        <v>3312.9</v>
      </c>
      <c r="K378" s="101">
        <v>0.904941</v>
      </c>
      <c r="L378" s="101">
        <v>1.00549</v>
      </c>
      <c r="M378" s="96">
        <v>2998</v>
      </c>
      <c r="N378" s="83">
        <v>249.83333333333334</v>
      </c>
    </row>
    <row r="379" spans="1:14" s="63" customFormat="1" x14ac:dyDescent="0.2">
      <c r="A379" s="33">
        <v>410101</v>
      </c>
      <c r="B379" s="33" t="s">
        <v>1489</v>
      </c>
      <c r="C379" s="34" t="s">
        <v>909</v>
      </c>
      <c r="D379" s="156"/>
      <c r="E379" s="156" t="s">
        <v>276</v>
      </c>
      <c r="F379" s="156"/>
      <c r="G379" s="156"/>
      <c r="H379" s="156"/>
      <c r="I379" s="38" t="s">
        <v>372</v>
      </c>
      <c r="J379" s="99">
        <v>1656.4</v>
      </c>
      <c r="K379" s="101">
        <v>0.90674100000000002</v>
      </c>
      <c r="L379" s="101">
        <v>1.00749</v>
      </c>
      <c r="M379" s="96">
        <v>1501.9</v>
      </c>
      <c r="N379" s="83">
        <v>125.15833333333335</v>
      </c>
    </row>
    <row r="380" spans="1:14" s="63" customFormat="1" x14ac:dyDescent="0.2">
      <c r="A380" s="33">
        <v>410101</v>
      </c>
      <c r="B380" s="33" t="s">
        <v>1496</v>
      </c>
      <c r="C380" s="34" t="s">
        <v>910</v>
      </c>
      <c r="D380" s="156"/>
      <c r="E380" s="156" t="s">
        <v>276</v>
      </c>
      <c r="F380" s="156"/>
      <c r="G380" s="156"/>
      <c r="H380" s="156"/>
      <c r="I380" s="38" t="s">
        <v>372</v>
      </c>
      <c r="J380" s="99">
        <v>1656.4</v>
      </c>
      <c r="K380" s="101">
        <v>0.90406800000000009</v>
      </c>
      <c r="L380" s="101">
        <v>1.0045200000000001</v>
      </c>
      <c r="M380" s="96">
        <v>1497.5</v>
      </c>
      <c r="N380" s="83">
        <v>124.79166666666667</v>
      </c>
    </row>
    <row r="381" spans="1:14" s="63" customFormat="1" x14ac:dyDescent="0.2">
      <c r="A381" s="33">
        <v>410101</v>
      </c>
      <c r="B381" s="33" t="s">
        <v>1494</v>
      </c>
      <c r="C381" s="34" t="s">
        <v>911</v>
      </c>
      <c r="D381" s="156"/>
      <c r="E381" s="156" t="s">
        <v>276</v>
      </c>
      <c r="F381" s="156"/>
      <c r="G381" s="156"/>
      <c r="H381" s="156"/>
      <c r="I381" s="38" t="s">
        <v>372</v>
      </c>
      <c r="J381" s="99">
        <v>1656.4</v>
      </c>
      <c r="K381" s="101">
        <v>0.90819899999999998</v>
      </c>
      <c r="L381" s="101">
        <v>1.00911</v>
      </c>
      <c r="M381" s="96">
        <v>1504.3</v>
      </c>
      <c r="N381" s="83">
        <v>125.35833333333333</v>
      </c>
    </row>
    <row r="382" spans="1:14" s="63" customFormat="1" x14ac:dyDescent="0.2">
      <c r="A382" s="33">
        <v>410101</v>
      </c>
      <c r="B382" s="33" t="s">
        <v>1490</v>
      </c>
      <c r="C382" s="34" t="s">
        <v>912</v>
      </c>
      <c r="D382" s="156"/>
      <c r="E382" s="156" t="s">
        <v>276</v>
      </c>
      <c r="F382" s="156"/>
      <c r="G382" s="156"/>
      <c r="H382" s="156"/>
      <c r="I382" s="38" t="s">
        <v>372</v>
      </c>
      <c r="J382" s="99">
        <v>1656.4</v>
      </c>
      <c r="K382" s="101">
        <v>0.9083159999999999</v>
      </c>
      <c r="L382" s="101">
        <v>1.0092399999999999</v>
      </c>
      <c r="M382" s="96">
        <v>1504.5</v>
      </c>
      <c r="N382" s="83">
        <v>125.375</v>
      </c>
    </row>
    <row r="383" spans="1:14" s="63" customFormat="1" x14ac:dyDescent="0.2">
      <c r="A383" s="33">
        <v>410101</v>
      </c>
      <c r="B383" s="33" t="s">
        <v>1491</v>
      </c>
      <c r="C383" s="34" t="s">
        <v>913</v>
      </c>
      <c r="D383" s="156"/>
      <c r="E383" s="156" t="s">
        <v>276</v>
      </c>
      <c r="F383" s="156"/>
      <c r="G383" s="156"/>
      <c r="H383" s="156"/>
      <c r="I383" s="38" t="s">
        <v>372</v>
      </c>
      <c r="J383" s="99">
        <v>1656.4</v>
      </c>
      <c r="K383" s="101">
        <v>0.90685799999999994</v>
      </c>
      <c r="L383" s="101">
        <v>1.00762</v>
      </c>
      <c r="M383" s="96">
        <v>1502.1</v>
      </c>
      <c r="N383" s="83">
        <v>125.175</v>
      </c>
    </row>
    <row r="384" spans="1:14" s="63" customFormat="1" x14ac:dyDescent="0.2">
      <c r="A384" s="33">
        <v>410101</v>
      </c>
      <c r="B384" s="33" t="s">
        <v>1501</v>
      </c>
      <c r="C384" s="34" t="s">
        <v>914</v>
      </c>
      <c r="D384" s="156"/>
      <c r="E384" s="156" t="s">
        <v>276</v>
      </c>
      <c r="F384" s="156"/>
      <c r="G384" s="156"/>
      <c r="H384" s="156"/>
      <c r="I384" s="38" t="s">
        <v>372</v>
      </c>
      <c r="J384" s="99">
        <v>1656.4</v>
      </c>
      <c r="K384" s="101">
        <v>0.90383399999999992</v>
      </c>
      <c r="L384" s="101">
        <v>1.0042599999999999</v>
      </c>
      <c r="M384" s="96">
        <v>1497.1</v>
      </c>
      <c r="N384" s="83">
        <v>124.75833333333333</v>
      </c>
    </row>
    <row r="385" spans="1:14" s="63" customFormat="1" x14ac:dyDescent="0.2">
      <c r="A385" s="33">
        <v>410101</v>
      </c>
      <c r="B385" s="33" t="s">
        <v>1493</v>
      </c>
      <c r="C385" s="34" t="s">
        <v>915</v>
      </c>
      <c r="D385" s="156"/>
      <c r="E385" s="156"/>
      <c r="F385" s="156" t="s">
        <v>370</v>
      </c>
      <c r="G385" s="156"/>
      <c r="H385" s="156"/>
      <c r="I385" s="38" t="s">
        <v>372</v>
      </c>
      <c r="J385" s="99">
        <v>3312.9</v>
      </c>
      <c r="K385" s="101">
        <v>0.9053460000000001</v>
      </c>
      <c r="L385" s="101">
        <v>1.0059400000000001</v>
      </c>
      <c r="M385" s="96">
        <v>2999.3</v>
      </c>
      <c r="N385" s="83">
        <v>249.94166666666669</v>
      </c>
    </row>
    <row r="386" spans="1:14" s="63" customFormat="1" x14ac:dyDescent="0.2">
      <c r="A386" s="167">
        <v>420101</v>
      </c>
      <c r="B386" s="167"/>
      <c r="C386" s="168" t="s">
        <v>916</v>
      </c>
      <c r="D386" s="170"/>
      <c r="E386" s="170"/>
      <c r="F386" s="170"/>
      <c r="G386" s="170"/>
      <c r="H386" s="170"/>
      <c r="I386" s="177"/>
      <c r="J386" s="178"/>
      <c r="K386" s="179"/>
      <c r="L386" s="179"/>
      <c r="M386" s="96"/>
      <c r="N386" s="175">
        <f>SUM(N387:N395)</f>
        <v>1366.5666666666666</v>
      </c>
    </row>
    <row r="387" spans="1:14" s="63" customFormat="1" x14ac:dyDescent="0.2">
      <c r="A387" s="33">
        <v>420101</v>
      </c>
      <c r="B387" s="33" t="s">
        <v>1503</v>
      </c>
      <c r="C387" s="34" t="s">
        <v>917</v>
      </c>
      <c r="D387" s="156"/>
      <c r="E387" s="156" t="s">
        <v>276</v>
      </c>
      <c r="F387" s="156"/>
      <c r="G387" s="156"/>
      <c r="H387" s="156"/>
      <c r="I387" s="38" t="s">
        <v>372</v>
      </c>
      <c r="J387" s="99">
        <v>1656.4</v>
      </c>
      <c r="K387" s="101">
        <v>0.9</v>
      </c>
      <c r="L387" s="97"/>
      <c r="M387" s="96">
        <v>1490.8</v>
      </c>
      <c r="N387" s="83">
        <v>124.23333333333333</v>
      </c>
    </row>
    <row r="388" spans="1:14" s="63" customFormat="1" x14ac:dyDescent="0.2">
      <c r="A388" s="33">
        <v>420101</v>
      </c>
      <c r="B388" s="33" t="s">
        <v>1511</v>
      </c>
      <c r="C388" s="34" t="s">
        <v>918</v>
      </c>
      <c r="D388" s="156"/>
      <c r="E388" s="156" t="s">
        <v>276</v>
      </c>
      <c r="F388" s="156"/>
      <c r="G388" s="156"/>
      <c r="H388" s="156"/>
      <c r="I388" s="38" t="s">
        <v>372</v>
      </c>
      <c r="J388" s="99">
        <v>1656.4</v>
      </c>
      <c r="K388" s="101">
        <v>0.9</v>
      </c>
      <c r="L388" s="97"/>
      <c r="M388" s="96">
        <v>1490.8</v>
      </c>
      <c r="N388" s="83">
        <v>124.23333333333333</v>
      </c>
    </row>
    <row r="389" spans="1:14" s="63" customFormat="1" x14ac:dyDescent="0.2">
      <c r="A389" s="33">
        <v>420101</v>
      </c>
      <c r="B389" s="33" t="s">
        <v>1509</v>
      </c>
      <c r="C389" s="34" t="s">
        <v>919</v>
      </c>
      <c r="D389" s="156"/>
      <c r="E389" s="156" t="s">
        <v>276</v>
      </c>
      <c r="F389" s="156"/>
      <c r="G389" s="156"/>
      <c r="H389" s="156"/>
      <c r="I389" s="38" t="s">
        <v>372</v>
      </c>
      <c r="J389" s="99">
        <v>1656.4</v>
      </c>
      <c r="K389" s="101">
        <v>0.9</v>
      </c>
      <c r="L389" s="98"/>
      <c r="M389" s="96">
        <v>1490.8</v>
      </c>
      <c r="N389" s="83">
        <v>124.23333333333333</v>
      </c>
    </row>
    <row r="390" spans="1:14" s="63" customFormat="1" x14ac:dyDescent="0.2">
      <c r="A390" s="33">
        <v>420101</v>
      </c>
      <c r="B390" s="33" t="s">
        <v>1507</v>
      </c>
      <c r="C390" s="34" t="s">
        <v>920</v>
      </c>
      <c r="D390" s="156"/>
      <c r="E390" s="156"/>
      <c r="F390" s="156" t="s">
        <v>276</v>
      </c>
      <c r="G390" s="156"/>
      <c r="H390" s="156"/>
      <c r="I390" s="38" t="s">
        <v>372</v>
      </c>
      <c r="J390" s="99">
        <v>3312.9</v>
      </c>
      <c r="K390" s="101">
        <v>0.9</v>
      </c>
      <c r="L390" s="98"/>
      <c r="M390" s="96">
        <v>2981.6</v>
      </c>
      <c r="N390" s="83">
        <v>248.46666666666667</v>
      </c>
    </row>
    <row r="391" spans="1:14" s="63" customFormat="1" x14ac:dyDescent="0.2">
      <c r="A391" s="33">
        <v>420101</v>
      </c>
      <c r="B391" s="33" t="s">
        <v>1508</v>
      </c>
      <c r="C391" s="34" t="s">
        <v>921</v>
      </c>
      <c r="D391" s="156"/>
      <c r="E391" s="156" t="s">
        <v>276</v>
      </c>
      <c r="F391" s="156"/>
      <c r="G391" s="156"/>
      <c r="H391" s="156"/>
      <c r="I391" s="38" t="s">
        <v>372</v>
      </c>
      <c r="J391" s="99">
        <v>1656.4</v>
      </c>
      <c r="K391" s="101">
        <v>0.9</v>
      </c>
      <c r="L391" s="98"/>
      <c r="M391" s="96">
        <v>1490.8</v>
      </c>
      <c r="N391" s="83">
        <v>124.23333333333333</v>
      </c>
    </row>
    <row r="392" spans="1:14" s="63" customFormat="1" x14ac:dyDescent="0.2">
      <c r="A392" s="33">
        <v>420101</v>
      </c>
      <c r="B392" s="33" t="s">
        <v>1504</v>
      </c>
      <c r="C392" s="34" t="s">
        <v>922</v>
      </c>
      <c r="D392" s="156"/>
      <c r="E392" s="156" t="s">
        <v>276</v>
      </c>
      <c r="F392" s="156"/>
      <c r="G392" s="156"/>
      <c r="H392" s="156"/>
      <c r="I392" s="38" t="s">
        <v>372</v>
      </c>
      <c r="J392" s="99">
        <v>1656.4</v>
      </c>
      <c r="K392" s="101">
        <v>0.9</v>
      </c>
      <c r="L392" s="97"/>
      <c r="M392" s="96">
        <v>1490.8</v>
      </c>
      <c r="N392" s="83">
        <v>124.23333333333333</v>
      </c>
    </row>
    <row r="393" spans="1:14" s="63" customFormat="1" x14ac:dyDescent="0.2">
      <c r="A393" s="33">
        <v>420101</v>
      </c>
      <c r="B393" s="33" t="s">
        <v>1510</v>
      </c>
      <c r="C393" s="34" t="s">
        <v>533</v>
      </c>
      <c r="D393" s="156"/>
      <c r="E393" s="156" t="s">
        <v>276</v>
      </c>
      <c r="F393" s="156"/>
      <c r="G393" s="156"/>
      <c r="H393" s="156"/>
      <c r="I393" s="38" t="s">
        <v>372</v>
      </c>
      <c r="J393" s="99">
        <v>1656.4</v>
      </c>
      <c r="K393" s="101">
        <v>0.9</v>
      </c>
      <c r="L393" s="98"/>
      <c r="M393" s="96">
        <v>1490.8</v>
      </c>
      <c r="N393" s="83">
        <v>124.23333333333333</v>
      </c>
    </row>
    <row r="394" spans="1:14" s="63" customFormat="1" x14ac:dyDescent="0.2">
      <c r="A394" s="33">
        <v>420101</v>
      </c>
      <c r="B394" s="33" t="s">
        <v>1505</v>
      </c>
      <c r="C394" s="34" t="s">
        <v>923</v>
      </c>
      <c r="D394" s="156"/>
      <c r="E394" s="156" t="s">
        <v>275</v>
      </c>
      <c r="F394" s="156"/>
      <c r="G394" s="156"/>
      <c r="H394" s="156"/>
      <c r="I394" s="38" t="s">
        <v>372</v>
      </c>
      <c r="J394" s="99">
        <v>1656.4</v>
      </c>
      <c r="K394" s="101">
        <v>0.9</v>
      </c>
      <c r="L394" s="97"/>
      <c r="M394" s="96">
        <v>1490.8</v>
      </c>
      <c r="N394" s="83">
        <v>124.23333333333333</v>
      </c>
    </row>
    <row r="395" spans="1:14" s="63" customFormat="1" x14ac:dyDescent="0.2">
      <c r="A395" s="33">
        <v>420101</v>
      </c>
      <c r="B395" s="33" t="s">
        <v>1506</v>
      </c>
      <c r="C395" s="34" t="s">
        <v>924</v>
      </c>
      <c r="D395" s="156"/>
      <c r="E395" s="156"/>
      <c r="F395" s="156" t="s">
        <v>276</v>
      </c>
      <c r="G395" s="156"/>
      <c r="H395" s="156"/>
      <c r="I395" s="38" t="s">
        <v>372</v>
      </c>
      <c r="J395" s="99">
        <v>3312.9</v>
      </c>
      <c r="K395" s="101">
        <v>0.9</v>
      </c>
      <c r="L395" s="97"/>
      <c r="M395" s="96">
        <v>2981.6</v>
      </c>
      <c r="N395" s="83">
        <v>248.46666666666667</v>
      </c>
    </row>
    <row r="396" spans="1:14" s="63" customFormat="1" x14ac:dyDescent="0.2">
      <c r="A396" s="167">
        <v>440101</v>
      </c>
      <c r="B396" s="167"/>
      <c r="C396" s="168" t="s">
        <v>925</v>
      </c>
      <c r="D396" s="170"/>
      <c r="E396" s="170"/>
      <c r="F396" s="170"/>
      <c r="G396" s="170"/>
      <c r="H396" s="170"/>
      <c r="I396" s="177"/>
      <c r="J396" s="178"/>
      <c r="K396" s="179"/>
      <c r="L396" s="179"/>
      <c r="M396" s="96"/>
      <c r="N396" s="175">
        <f>SUM(N397:N414)</f>
        <v>3105.833333333333</v>
      </c>
    </row>
    <row r="397" spans="1:14" s="63" customFormat="1" x14ac:dyDescent="0.2">
      <c r="A397" s="33">
        <v>440101</v>
      </c>
      <c r="B397" s="33" t="s">
        <v>1528</v>
      </c>
      <c r="C397" s="34" t="s">
        <v>479</v>
      </c>
      <c r="D397" s="156"/>
      <c r="E397" s="156" t="s">
        <v>276</v>
      </c>
      <c r="F397" s="156"/>
      <c r="G397" s="156"/>
      <c r="H397" s="156"/>
      <c r="I397" s="38" t="s">
        <v>372</v>
      </c>
      <c r="J397" s="99">
        <v>1656.4</v>
      </c>
      <c r="K397" s="101">
        <v>0.9</v>
      </c>
      <c r="L397" s="101"/>
      <c r="M397" s="96">
        <v>1490.8</v>
      </c>
      <c r="N397" s="83">
        <v>124.23333333333333</v>
      </c>
    </row>
    <row r="398" spans="1:14" s="63" customFormat="1" ht="25.5" customHeight="1" x14ac:dyDescent="0.2">
      <c r="A398" s="33">
        <v>440101</v>
      </c>
      <c r="B398" s="33" t="s">
        <v>1524</v>
      </c>
      <c r="C398" s="34" t="s">
        <v>480</v>
      </c>
      <c r="D398" s="156"/>
      <c r="E398" s="156" t="s">
        <v>276</v>
      </c>
      <c r="F398" s="156"/>
      <c r="G398" s="156"/>
      <c r="H398" s="156"/>
      <c r="I398" s="38" t="s">
        <v>372</v>
      </c>
      <c r="J398" s="99">
        <v>1656.4</v>
      </c>
      <c r="K398" s="101">
        <v>0.9</v>
      </c>
      <c r="L398" s="101"/>
      <c r="M398" s="96">
        <v>1490.8</v>
      </c>
      <c r="N398" s="83">
        <v>124.23333333333333</v>
      </c>
    </row>
    <row r="399" spans="1:14" s="63" customFormat="1" x14ac:dyDescent="0.2">
      <c r="A399" s="33">
        <v>440101</v>
      </c>
      <c r="B399" s="33" t="s">
        <v>1518</v>
      </c>
      <c r="C399" s="34" t="s">
        <v>481</v>
      </c>
      <c r="D399" s="156"/>
      <c r="E399" s="156" t="s">
        <v>370</v>
      </c>
      <c r="F399" s="156"/>
      <c r="G399" s="156"/>
      <c r="H399" s="156"/>
      <c r="I399" s="38" t="s">
        <v>372</v>
      </c>
      <c r="J399" s="99">
        <v>1656.4</v>
      </c>
      <c r="K399" s="101">
        <v>0.9</v>
      </c>
      <c r="L399" s="101"/>
      <c r="M399" s="96">
        <v>1490.8</v>
      </c>
      <c r="N399" s="83">
        <v>124.23333333333333</v>
      </c>
    </row>
    <row r="400" spans="1:14" s="63" customFormat="1" x14ac:dyDescent="0.2">
      <c r="A400" s="33">
        <v>440101</v>
      </c>
      <c r="B400" s="33" t="s">
        <v>1526</v>
      </c>
      <c r="C400" s="34" t="s">
        <v>482</v>
      </c>
      <c r="D400" s="156"/>
      <c r="E400" s="156"/>
      <c r="F400" s="156"/>
      <c r="G400" s="156" t="s">
        <v>276</v>
      </c>
      <c r="H400" s="156"/>
      <c r="I400" s="38" t="s">
        <v>372</v>
      </c>
      <c r="J400" s="99">
        <v>3312.9</v>
      </c>
      <c r="K400" s="101">
        <v>0.9</v>
      </c>
      <c r="L400" s="101"/>
      <c r="M400" s="96">
        <v>2981.6</v>
      </c>
      <c r="N400" s="83">
        <v>248.46666666666667</v>
      </c>
    </row>
    <row r="401" spans="1:14" s="63" customFormat="1" x14ac:dyDescent="0.2">
      <c r="A401" s="33">
        <v>440101</v>
      </c>
      <c r="B401" s="33" t="s">
        <v>1515</v>
      </c>
      <c r="C401" s="34" t="s">
        <v>483</v>
      </c>
      <c r="D401" s="156"/>
      <c r="E401" s="156"/>
      <c r="F401" s="156" t="s">
        <v>276</v>
      </c>
      <c r="G401" s="156"/>
      <c r="H401" s="156"/>
      <c r="I401" s="38" t="s">
        <v>372</v>
      </c>
      <c r="J401" s="99">
        <v>3312.9</v>
      </c>
      <c r="K401" s="101">
        <v>0.9</v>
      </c>
      <c r="L401" s="101"/>
      <c r="M401" s="96">
        <v>2981.6</v>
      </c>
      <c r="N401" s="83">
        <v>248.46666666666667</v>
      </c>
    </row>
    <row r="402" spans="1:14" s="63" customFormat="1" x14ac:dyDescent="0.2">
      <c r="A402" s="33">
        <v>440101</v>
      </c>
      <c r="B402" s="33" t="s">
        <v>1525</v>
      </c>
      <c r="C402" s="34" t="s">
        <v>926</v>
      </c>
      <c r="D402" s="156"/>
      <c r="E402" s="156"/>
      <c r="F402" s="156" t="s">
        <v>276</v>
      </c>
      <c r="G402" s="156"/>
      <c r="H402" s="156"/>
      <c r="I402" s="38" t="s">
        <v>372</v>
      </c>
      <c r="J402" s="99">
        <v>3312.9</v>
      </c>
      <c r="K402" s="101">
        <v>0.9</v>
      </c>
      <c r="L402" s="101"/>
      <c r="M402" s="96">
        <v>2981.6</v>
      </c>
      <c r="N402" s="83">
        <v>248.46666666666667</v>
      </c>
    </row>
    <row r="403" spans="1:14" s="63" customFormat="1" x14ac:dyDescent="0.2">
      <c r="A403" s="33">
        <v>440101</v>
      </c>
      <c r="B403" s="33" t="s">
        <v>1517</v>
      </c>
      <c r="C403" s="34" t="s">
        <v>421</v>
      </c>
      <c r="D403" s="156"/>
      <c r="E403" s="156" t="s">
        <v>276</v>
      </c>
      <c r="F403" s="156"/>
      <c r="G403" s="156"/>
      <c r="H403" s="156"/>
      <c r="I403" s="38" t="s">
        <v>372</v>
      </c>
      <c r="J403" s="99">
        <v>1656.4</v>
      </c>
      <c r="K403" s="101">
        <v>0.9</v>
      </c>
      <c r="L403" s="101"/>
      <c r="M403" s="96">
        <v>1490.8</v>
      </c>
      <c r="N403" s="83">
        <v>124.23333333333333</v>
      </c>
    </row>
    <row r="404" spans="1:14" s="63" customFormat="1" x14ac:dyDescent="0.2">
      <c r="A404" s="33">
        <v>440101</v>
      </c>
      <c r="B404" s="33" t="s">
        <v>1521</v>
      </c>
      <c r="C404" s="75" t="s">
        <v>484</v>
      </c>
      <c r="D404" s="156"/>
      <c r="E404" s="156" t="s">
        <v>276</v>
      </c>
      <c r="F404" s="156"/>
      <c r="G404" s="156"/>
      <c r="H404" s="156"/>
      <c r="I404" s="38" t="s">
        <v>372</v>
      </c>
      <c r="J404" s="99">
        <v>1656.4</v>
      </c>
      <c r="K404" s="101">
        <v>0.9</v>
      </c>
      <c r="L404" s="101"/>
      <c r="M404" s="96">
        <v>1490.8</v>
      </c>
      <c r="N404" s="83">
        <v>124.23333333333333</v>
      </c>
    </row>
    <row r="405" spans="1:14" s="63" customFormat="1" x14ac:dyDescent="0.2">
      <c r="A405" s="33">
        <v>440101</v>
      </c>
      <c r="B405" s="33" t="s">
        <v>1519</v>
      </c>
      <c r="C405" s="64" t="s">
        <v>927</v>
      </c>
      <c r="D405" s="156"/>
      <c r="E405" s="156" t="s">
        <v>276</v>
      </c>
      <c r="F405" s="156"/>
      <c r="G405" s="156"/>
      <c r="H405" s="156"/>
      <c r="I405" s="38" t="s">
        <v>372</v>
      </c>
      <c r="J405" s="99">
        <v>1656.4</v>
      </c>
      <c r="K405" s="101">
        <v>0.9</v>
      </c>
      <c r="L405" s="101"/>
      <c r="M405" s="96">
        <v>1490.8</v>
      </c>
      <c r="N405" s="83">
        <v>124.23333333333333</v>
      </c>
    </row>
    <row r="406" spans="1:14" s="63" customFormat="1" x14ac:dyDescent="0.2">
      <c r="A406" s="33">
        <v>440101</v>
      </c>
      <c r="B406" s="33" t="s">
        <v>1516</v>
      </c>
      <c r="C406" s="64" t="s">
        <v>485</v>
      </c>
      <c r="D406" s="156"/>
      <c r="E406" s="156" t="s">
        <v>276</v>
      </c>
      <c r="F406" s="156"/>
      <c r="G406" s="156"/>
      <c r="H406" s="156"/>
      <c r="I406" s="38" t="s">
        <v>372</v>
      </c>
      <c r="J406" s="99">
        <v>1656.4</v>
      </c>
      <c r="K406" s="101">
        <v>0.9</v>
      </c>
      <c r="L406" s="101"/>
      <c r="M406" s="96">
        <v>1490.8</v>
      </c>
      <c r="N406" s="83">
        <v>124.23333333333333</v>
      </c>
    </row>
    <row r="407" spans="1:14" s="63" customFormat="1" x14ac:dyDescent="0.2">
      <c r="A407" s="33">
        <v>440101</v>
      </c>
      <c r="B407" s="33" t="s">
        <v>1529</v>
      </c>
      <c r="C407" s="64" t="s">
        <v>486</v>
      </c>
      <c r="D407" s="156"/>
      <c r="E407" s="156" t="s">
        <v>276</v>
      </c>
      <c r="F407" s="156"/>
      <c r="G407" s="156"/>
      <c r="H407" s="156"/>
      <c r="I407" s="38" t="s">
        <v>372</v>
      </c>
      <c r="J407" s="99">
        <v>1656.4</v>
      </c>
      <c r="K407" s="101">
        <v>0.9</v>
      </c>
      <c r="L407" s="101"/>
      <c r="M407" s="96">
        <v>1490.8</v>
      </c>
      <c r="N407" s="83">
        <v>124.23333333333333</v>
      </c>
    </row>
    <row r="408" spans="1:14" s="63" customFormat="1" x14ac:dyDescent="0.2">
      <c r="A408" s="33">
        <v>440101</v>
      </c>
      <c r="B408" s="33" t="s">
        <v>1514</v>
      </c>
      <c r="C408" s="64" t="s">
        <v>928</v>
      </c>
      <c r="D408" s="156"/>
      <c r="E408" s="156" t="s">
        <v>276</v>
      </c>
      <c r="F408" s="156"/>
      <c r="G408" s="156"/>
      <c r="H408" s="156"/>
      <c r="I408" s="38" t="s">
        <v>372</v>
      </c>
      <c r="J408" s="99">
        <v>1656.4</v>
      </c>
      <c r="K408" s="101">
        <v>0.9</v>
      </c>
      <c r="L408" s="101"/>
      <c r="M408" s="96">
        <v>1490.8</v>
      </c>
      <c r="N408" s="83">
        <v>124.23333333333333</v>
      </c>
    </row>
    <row r="409" spans="1:14" s="63" customFormat="1" x14ac:dyDescent="0.2">
      <c r="A409" s="33">
        <v>440101</v>
      </c>
      <c r="B409" s="33" t="s">
        <v>1527</v>
      </c>
      <c r="C409" s="64" t="s">
        <v>488</v>
      </c>
      <c r="D409" s="156"/>
      <c r="E409" s="156" t="s">
        <v>276</v>
      </c>
      <c r="F409" s="156"/>
      <c r="G409" s="156"/>
      <c r="H409" s="156"/>
      <c r="I409" s="38" t="s">
        <v>372</v>
      </c>
      <c r="J409" s="99">
        <v>1656.4</v>
      </c>
      <c r="K409" s="101">
        <v>0.9</v>
      </c>
      <c r="L409" s="101"/>
      <c r="M409" s="96">
        <v>1490.8</v>
      </c>
      <c r="N409" s="83">
        <v>124.23333333333333</v>
      </c>
    </row>
    <row r="410" spans="1:14" s="63" customFormat="1" x14ac:dyDescent="0.2">
      <c r="A410" s="33">
        <v>440101</v>
      </c>
      <c r="B410" s="33" t="s">
        <v>1522</v>
      </c>
      <c r="C410" s="64" t="s">
        <v>489</v>
      </c>
      <c r="D410" s="156"/>
      <c r="E410" s="156"/>
      <c r="F410" s="156" t="s">
        <v>276</v>
      </c>
      <c r="G410" s="156"/>
      <c r="H410" s="156"/>
      <c r="I410" s="38" t="s">
        <v>372</v>
      </c>
      <c r="J410" s="99">
        <v>3312.9</v>
      </c>
      <c r="K410" s="101">
        <v>0.9</v>
      </c>
      <c r="L410" s="101"/>
      <c r="M410" s="96">
        <v>2981.6</v>
      </c>
      <c r="N410" s="83">
        <v>248.46666666666667</v>
      </c>
    </row>
    <row r="411" spans="1:14" s="63" customFormat="1" ht="25.5" customHeight="1" x14ac:dyDescent="0.2">
      <c r="A411" s="33">
        <v>440101</v>
      </c>
      <c r="B411" s="33" t="s">
        <v>1512</v>
      </c>
      <c r="C411" s="75" t="s">
        <v>490</v>
      </c>
      <c r="D411" s="156"/>
      <c r="E411" s="156" t="s">
        <v>276</v>
      </c>
      <c r="F411" s="156"/>
      <c r="G411" s="156"/>
      <c r="H411" s="156"/>
      <c r="I411" s="38" t="s">
        <v>372</v>
      </c>
      <c r="J411" s="99">
        <v>1656.4</v>
      </c>
      <c r="K411" s="101">
        <v>0.9</v>
      </c>
      <c r="L411" s="101"/>
      <c r="M411" s="96">
        <v>1490.8</v>
      </c>
      <c r="N411" s="83">
        <v>124.23333333333333</v>
      </c>
    </row>
    <row r="412" spans="1:14" s="63" customFormat="1" x14ac:dyDescent="0.2">
      <c r="A412" s="33">
        <v>440101</v>
      </c>
      <c r="B412" s="33" t="s">
        <v>1513</v>
      </c>
      <c r="C412" s="64" t="s">
        <v>929</v>
      </c>
      <c r="D412" s="156"/>
      <c r="E412" s="156"/>
      <c r="F412" s="156" t="s">
        <v>276</v>
      </c>
      <c r="G412" s="156"/>
      <c r="H412" s="156"/>
      <c r="I412" s="38" t="s">
        <v>372</v>
      </c>
      <c r="J412" s="99">
        <v>3312.9</v>
      </c>
      <c r="K412" s="101">
        <v>0.9</v>
      </c>
      <c r="L412" s="101"/>
      <c r="M412" s="96">
        <v>2981.6</v>
      </c>
      <c r="N412" s="83">
        <v>248.46666666666667</v>
      </c>
    </row>
    <row r="413" spans="1:14" s="63" customFormat="1" x14ac:dyDescent="0.2">
      <c r="A413" s="33">
        <v>440101</v>
      </c>
      <c r="B413" s="33" t="s">
        <v>1520</v>
      </c>
      <c r="C413" s="64" t="s">
        <v>487</v>
      </c>
      <c r="D413" s="156"/>
      <c r="E413" s="156"/>
      <c r="F413" s="156" t="s">
        <v>276</v>
      </c>
      <c r="G413" s="156"/>
      <c r="H413" s="156"/>
      <c r="I413" s="38" t="s">
        <v>372</v>
      </c>
      <c r="J413" s="99">
        <v>3312.9</v>
      </c>
      <c r="K413" s="101">
        <v>0.9</v>
      </c>
      <c r="L413" s="101"/>
      <c r="M413" s="96">
        <v>2981.6</v>
      </c>
      <c r="N413" s="83">
        <v>248.46666666666667</v>
      </c>
    </row>
    <row r="414" spans="1:14" s="63" customFormat="1" x14ac:dyDescent="0.2">
      <c r="A414" s="33">
        <v>440101</v>
      </c>
      <c r="B414" s="33" t="s">
        <v>1523</v>
      </c>
      <c r="C414" s="64" t="s">
        <v>930</v>
      </c>
      <c r="D414" s="156"/>
      <c r="E414" s="156"/>
      <c r="F414" s="156"/>
      <c r="G414" s="156" t="s">
        <v>276</v>
      </c>
      <c r="H414" s="156"/>
      <c r="I414" s="38" t="s">
        <v>372</v>
      </c>
      <c r="J414" s="99">
        <v>3312.9</v>
      </c>
      <c r="K414" s="101">
        <v>0.9</v>
      </c>
      <c r="L414" s="101"/>
      <c r="M414" s="96">
        <v>2981.6</v>
      </c>
      <c r="N414" s="83">
        <v>248.46666666666667</v>
      </c>
    </row>
    <row r="415" spans="1:14" s="63" customFormat="1" x14ac:dyDescent="0.2">
      <c r="A415" s="167">
        <v>450701</v>
      </c>
      <c r="B415" s="167"/>
      <c r="C415" s="186" t="s">
        <v>646</v>
      </c>
      <c r="D415" s="170"/>
      <c r="E415" s="170"/>
      <c r="F415" s="170"/>
      <c r="G415" s="170"/>
      <c r="H415" s="170"/>
      <c r="I415" s="177"/>
      <c r="J415" s="178"/>
      <c r="K415" s="179"/>
      <c r="L415" s="179"/>
      <c r="M415" s="96"/>
      <c r="N415" s="174">
        <f>SUM(N416:N436)</f>
        <v>4397.8833333333323</v>
      </c>
    </row>
    <row r="416" spans="1:14" s="63" customFormat="1" x14ac:dyDescent="0.2">
      <c r="A416" s="33">
        <v>450701</v>
      </c>
      <c r="B416" s="33" t="s">
        <v>1544</v>
      </c>
      <c r="C416" s="64" t="s">
        <v>491</v>
      </c>
      <c r="D416" s="156"/>
      <c r="E416" s="156"/>
      <c r="F416" s="156"/>
      <c r="G416" s="156"/>
      <c r="H416" s="156" t="s">
        <v>276</v>
      </c>
      <c r="I416" s="38" t="s">
        <v>372</v>
      </c>
      <c r="J416" s="99">
        <v>3644.2</v>
      </c>
      <c r="K416" s="101">
        <v>0.9</v>
      </c>
      <c r="L416" s="101"/>
      <c r="M416" s="96">
        <v>3279.8</v>
      </c>
      <c r="N416" s="83">
        <v>273.31666666666666</v>
      </c>
    </row>
    <row r="417" spans="1:14" s="63" customFormat="1" x14ac:dyDescent="0.2">
      <c r="A417" s="33">
        <v>450701</v>
      </c>
      <c r="B417" s="33" t="s">
        <v>1547</v>
      </c>
      <c r="C417" s="78" t="s">
        <v>492</v>
      </c>
      <c r="D417" s="157"/>
      <c r="E417" s="158" t="s">
        <v>276</v>
      </c>
      <c r="F417" s="156"/>
      <c r="G417" s="157"/>
      <c r="H417" s="156"/>
      <c r="I417" s="38" t="s">
        <v>372</v>
      </c>
      <c r="J417" s="99">
        <v>1656.4</v>
      </c>
      <c r="K417" s="101">
        <v>0.9</v>
      </c>
      <c r="L417" s="101"/>
      <c r="M417" s="96">
        <v>1490.8</v>
      </c>
      <c r="N417" s="83">
        <v>124.23333333333333</v>
      </c>
    </row>
    <row r="418" spans="1:14" s="63" customFormat="1" x14ac:dyDescent="0.2">
      <c r="A418" s="33">
        <v>450701</v>
      </c>
      <c r="B418" s="33" t="s">
        <v>1540</v>
      </c>
      <c r="C418" s="64" t="s">
        <v>493</v>
      </c>
      <c r="D418" s="156"/>
      <c r="E418" s="156"/>
      <c r="F418" s="156"/>
      <c r="G418" s="156"/>
      <c r="H418" s="156" t="s">
        <v>276</v>
      </c>
      <c r="I418" s="38" t="s">
        <v>372</v>
      </c>
      <c r="J418" s="99">
        <v>3644.2</v>
      </c>
      <c r="K418" s="101">
        <v>0.9</v>
      </c>
      <c r="L418" s="101"/>
      <c r="M418" s="96">
        <v>3279.8</v>
      </c>
      <c r="N418" s="83">
        <v>273.31666666666666</v>
      </c>
    </row>
    <row r="419" spans="1:14" s="63" customFormat="1" x14ac:dyDescent="0.2">
      <c r="A419" s="33">
        <v>450701</v>
      </c>
      <c r="B419" s="33" t="s">
        <v>1533</v>
      </c>
      <c r="C419" s="64" t="s">
        <v>494</v>
      </c>
      <c r="D419" s="156"/>
      <c r="E419" s="156" t="s">
        <v>276</v>
      </c>
      <c r="F419" s="156"/>
      <c r="G419" s="156"/>
      <c r="H419" s="156"/>
      <c r="I419" s="38" t="s">
        <v>372</v>
      </c>
      <c r="J419" s="99">
        <v>1656.4</v>
      </c>
      <c r="K419" s="101">
        <v>0.9</v>
      </c>
      <c r="L419" s="101"/>
      <c r="M419" s="96">
        <v>1490.8</v>
      </c>
      <c r="N419" s="83">
        <v>124.23333333333333</v>
      </c>
    </row>
    <row r="420" spans="1:14" s="63" customFormat="1" x14ac:dyDescent="0.2">
      <c r="A420" s="33">
        <v>450701</v>
      </c>
      <c r="B420" s="33" t="s">
        <v>1534</v>
      </c>
      <c r="C420" s="64" t="s">
        <v>495</v>
      </c>
      <c r="D420" s="156"/>
      <c r="E420" s="156"/>
      <c r="F420" s="156"/>
      <c r="G420" s="156"/>
      <c r="H420" s="156" t="s">
        <v>276</v>
      </c>
      <c r="I420" s="38" t="s">
        <v>372</v>
      </c>
      <c r="J420" s="99">
        <v>3644.2</v>
      </c>
      <c r="K420" s="101">
        <v>0.9</v>
      </c>
      <c r="L420" s="101"/>
      <c r="M420" s="96">
        <v>3279.8</v>
      </c>
      <c r="N420" s="83">
        <v>273.31666666666666</v>
      </c>
    </row>
    <row r="421" spans="1:14" s="63" customFormat="1" x14ac:dyDescent="0.2">
      <c r="A421" s="33">
        <v>450701</v>
      </c>
      <c r="B421" s="33" t="s">
        <v>1538</v>
      </c>
      <c r="C421" s="64" t="s">
        <v>931</v>
      </c>
      <c r="D421" s="156"/>
      <c r="E421" s="156"/>
      <c r="F421" s="156" t="s">
        <v>276</v>
      </c>
      <c r="G421" s="156"/>
      <c r="H421" s="156"/>
      <c r="I421" s="38" t="s">
        <v>372</v>
      </c>
      <c r="J421" s="99">
        <v>3312.9</v>
      </c>
      <c r="K421" s="101">
        <v>0.9</v>
      </c>
      <c r="L421" s="101"/>
      <c r="M421" s="96">
        <v>2981.6</v>
      </c>
      <c r="N421" s="83">
        <v>248.46666666666667</v>
      </c>
    </row>
    <row r="422" spans="1:14" s="63" customFormat="1" x14ac:dyDescent="0.2">
      <c r="A422" s="33">
        <v>450701</v>
      </c>
      <c r="B422" s="33" t="s">
        <v>1531</v>
      </c>
      <c r="C422" s="64" t="s">
        <v>932</v>
      </c>
      <c r="D422" s="156"/>
      <c r="E422" s="156"/>
      <c r="F422" s="156" t="s">
        <v>276</v>
      </c>
      <c r="G422" s="156"/>
      <c r="H422" s="156"/>
      <c r="I422" s="38" t="s">
        <v>372</v>
      </c>
      <c r="J422" s="99">
        <v>3312.9</v>
      </c>
      <c r="K422" s="101">
        <v>0.9</v>
      </c>
      <c r="L422" s="101"/>
      <c r="M422" s="96">
        <v>2981.6</v>
      </c>
      <c r="N422" s="83">
        <v>248.46666666666667</v>
      </c>
    </row>
    <row r="423" spans="1:14" s="63" customFormat="1" ht="32.25" customHeight="1" x14ac:dyDescent="0.2">
      <c r="A423" s="33">
        <v>450701</v>
      </c>
      <c r="B423" s="33" t="s">
        <v>1539</v>
      </c>
      <c r="C423" s="78" t="s">
        <v>496</v>
      </c>
      <c r="D423" s="157"/>
      <c r="E423" s="158"/>
      <c r="F423" s="157" t="s">
        <v>275</v>
      </c>
      <c r="G423" s="157"/>
      <c r="H423" s="156"/>
      <c r="I423" s="38" t="s">
        <v>372</v>
      </c>
      <c r="J423" s="99">
        <v>3312.9</v>
      </c>
      <c r="K423" s="101">
        <v>0.9</v>
      </c>
      <c r="L423" s="101"/>
      <c r="M423" s="96">
        <v>2981.6</v>
      </c>
      <c r="N423" s="83">
        <v>248.46666666666667</v>
      </c>
    </row>
    <row r="424" spans="1:14" s="63" customFormat="1" ht="29.25" customHeight="1" x14ac:dyDescent="0.2">
      <c r="A424" s="33">
        <v>450701</v>
      </c>
      <c r="B424" s="33" t="s">
        <v>1541</v>
      </c>
      <c r="C424" s="78" t="s">
        <v>497</v>
      </c>
      <c r="D424" s="157"/>
      <c r="E424" s="158"/>
      <c r="F424" s="156"/>
      <c r="G424" s="157"/>
      <c r="H424" s="156" t="s">
        <v>276</v>
      </c>
      <c r="I424" s="38" t="s">
        <v>372</v>
      </c>
      <c r="J424" s="99">
        <v>3644.2</v>
      </c>
      <c r="K424" s="101">
        <v>0.9</v>
      </c>
      <c r="L424" s="101"/>
      <c r="M424" s="96">
        <v>3279.8</v>
      </c>
      <c r="N424" s="83">
        <v>273.31666666666666</v>
      </c>
    </row>
    <row r="425" spans="1:14" s="63" customFormat="1" ht="29.25" customHeight="1" x14ac:dyDescent="0.2">
      <c r="A425" s="33">
        <v>450701</v>
      </c>
      <c r="B425" s="33" t="s">
        <v>1535</v>
      </c>
      <c r="C425" s="82" t="s">
        <v>498</v>
      </c>
      <c r="D425" s="164"/>
      <c r="E425" s="164" t="s">
        <v>276</v>
      </c>
      <c r="F425" s="165"/>
      <c r="G425" s="164"/>
      <c r="H425" s="164"/>
      <c r="I425" s="38" t="s">
        <v>372</v>
      </c>
      <c r="J425" s="99">
        <v>1656.4</v>
      </c>
      <c r="K425" s="101">
        <v>0.9</v>
      </c>
      <c r="L425" s="101"/>
      <c r="M425" s="96">
        <v>1490.8</v>
      </c>
      <c r="N425" s="83">
        <v>124.23333333333333</v>
      </c>
    </row>
    <row r="426" spans="1:14" s="63" customFormat="1" x14ac:dyDescent="0.2">
      <c r="A426" s="33">
        <v>450701</v>
      </c>
      <c r="B426" s="33" t="s">
        <v>1543</v>
      </c>
      <c r="C426" s="75" t="s">
        <v>499</v>
      </c>
      <c r="D426" s="156"/>
      <c r="E426" s="156" t="s">
        <v>276</v>
      </c>
      <c r="F426" s="156"/>
      <c r="G426" s="156"/>
      <c r="H426" s="156"/>
      <c r="I426" s="38" t="s">
        <v>372</v>
      </c>
      <c r="J426" s="99">
        <v>1656.4</v>
      </c>
      <c r="K426" s="101">
        <v>0.9</v>
      </c>
      <c r="L426" s="101"/>
      <c r="M426" s="96">
        <v>1490.8</v>
      </c>
      <c r="N426" s="83">
        <v>124.23333333333333</v>
      </c>
    </row>
    <row r="427" spans="1:14" s="63" customFormat="1" x14ac:dyDescent="0.2">
      <c r="A427" s="33">
        <v>450701</v>
      </c>
      <c r="B427" s="33" t="s">
        <v>1537</v>
      </c>
      <c r="C427" s="79" t="s">
        <v>500</v>
      </c>
      <c r="D427" s="156"/>
      <c r="E427" s="156"/>
      <c r="F427" s="156" t="s">
        <v>276</v>
      </c>
      <c r="G427" s="156"/>
      <c r="H427" s="156"/>
      <c r="I427" s="38" t="s">
        <v>372</v>
      </c>
      <c r="J427" s="99">
        <v>3312.9</v>
      </c>
      <c r="K427" s="101">
        <v>0.9</v>
      </c>
      <c r="L427" s="101"/>
      <c r="M427" s="96">
        <v>2981.6</v>
      </c>
      <c r="N427" s="83">
        <v>248.46666666666667</v>
      </c>
    </row>
    <row r="428" spans="1:14" s="63" customFormat="1" x14ac:dyDescent="0.2">
      <c r="A428" s="33">
        <v>450701</v>
      </c>
      <c r="B428" s="33" t="s">
        <v>1545</v>
      </c>
      <c r="C428" s="79" t="s">
        <v>501</v>
      </c>
      <c r="D428" s="156"/>
      <c r="E428" s="156"/>
      <c r="F428" s="156" t="s">
        <v>276</v>
      </c>
      <c r="G428" s="156"/>
      <c r="H428" s="156"/>
      <c r="I428" s="38" t="s">
        <v>372</v>
      </c>
      <c r="J428" s="99">
        <v>3312.9</v>
      </c>
      <c r="K428" s="101">
        <v>0.9</v>
      </c>
      <c r="L428" s="101"/>
      <c r="M428" s="96">
        <v>2981.6</v>
      </c>
      <c r="N428" s="83">
        <v>248.46666666666667</v>
      </c>
    </row>
    <row r="429" spans="1:14" s="63" customFormat="1" x14ac:dyDescent="0.2">
      <c r="A429" s="33">
        <v>450701</v>
      </c>
      <c r="B429" s="33" t="s">
        <v>1542</v>
      </c>
      <c r="C429" s="79" t="s">
        <v>502</v>
      </c>
      <c r="D429" s="156"/>
      <c r="E429" s="156" t="s">
        <v>276</v>
      </c>
      <c r="F429" s="156"/>
      <c r="G429" s="156"/>
      <c r="H429" s="156"/>
      <c r="I429" s="38" t="s">
        <v>372</v>
      </c>
      <c r="J429" s="99">
        <v>1656.4</v>
      </c>
      <c r="K429" s="101">
        <v>0.9</v>
      </c>
      <c r="L429" s="101"/>
      <c r="M429" s="96">
        <v>1490.8</v>
      </c>
      <c r="N429" s="83">
        <v>124.23333333333333</v>
      </c>
    </row>
    <row r="430" spans="1:14" s="63" customFormat="1" ht="22.5" customHeight="1" x14ac:dyDescent="0.2">
      <c r="A430" s="33">
        <v>450701</v>
      </c>
      <c r="B430" s="33" t="s">
        <v>1550</v>
      </c>
      <c r="C430" s="79" t="s">
        <v>503</v>
      </c>
      <c r="D430" s="156"/>
      <c r="E430" s="156"/>
      <c r="F430" s="156" t="s">
        <v>276</v>
      </c>
      <c r="G430" s="156"/>
      <c r="H430" s="156"/>
      <c r="I430" s="38" t="s">
        <v>372</v>
      </c>
      <c r="J430" s="99">
        <v>3312.9</v>
      </c>
      <c r="K430" s="101">
        <v>0.9</v>
      </c>
      <c r="L430" s="101"/>
      <c r="M430" s="96">
        <v>2981.6</v>
      </c>
      <c r="N430" s="83">
        <v>248.46666666666667</v>
      </c>
    </row>
    <row r="431" spans="1:14" s="63" customFormat="1" x14ac:dyDescent="0.2">
      <c r="A431" s="33">
        <v>450701</v>
      </c>
      <c r="B431" s="33" t="s">
        <v>1546</v>
      </c>
      <c r="C431" s="75" t="s">
        <v>504</v>
      </c>
      <c r="D431" s="156"/>
      <c r="E431" s="156" t="s">
        <v>276</v>
      </c>
      <c r="F431" s="156"/>
      <c r="G431" s="156"/>
      <c r="H431" s="156"/>
      <c r="I431" s="38" t="s">
        <v>372</v>
      </c>
      <c r="J431" s="99">
        <v>1656.4</v>
      </c>
      <c r="K431" s="101">
        <v>0.9</v>
      </c>
      <c r="L431" s="101"/>
      <c r="M431" s="96">
        <v>1490.8</v>
      </c>
      <c r="N431" s="83">
        <v>124.23333333333333</v>
      </c>
    </row>
    <row r="432" spans="1:14" s="63" customFormat="1" ht="26.25" customHeight="1" x14ac:dyDescent="0.2">
      <c r="A432" s="33">
        <v>450701</v>
      </c>
      <c r="B432" s="33" t="s">
        <v>1548</v>
      </c>
      <c r="C432" s="34" t="s">
        <v>505</v>
      </c>
      <c r="D432" s="156"/>
      <c r="E432" s="156" t="s">
        <v>276</v>
      </c>
      <c r="F432" s="156"/>
      <c r="G432" s="156"/>
      <c r="H432" s="156"/>
      <c r="I432" s="38" t="s">
        <v>372</v>
      </c>
      <c r="J432" s="99">
        <v>1656.4</v>
      </c>
      <c r="K432" s="101">
        <v>0.9</v>
      </c>
      <c r="L432" s="101"/>
      <c r="M432" s="96">
        <v>1490.8</v>
      </c>
      <c r="N432" s="83">
        <v>124.23333333333333</v>
      </c>
    </row>
    <row r="433" spans="1:14" s="63" customFormat="1" x14ac:dyDescent="0.2">
      <c r="A433" s="33">
        <v>450701</v>
      </c>
      <c r="B433" s="33" t="s">
        <v>1530</v>
      </c>
      <c r="C433" s="34" t="s">
        <v>506</v>
      </c>
      <c r="D433" s="156"/>
      <c r="E433" s="156"/>
      <c r="F433" s="156"/>
      <c r="G433" s="156"/>
      <c r="H433" s="156" t="s">
        <v>276</v>
      </c>
      <c r="I433" s="38" t="s">
        <v>372</v>
      </c>
      <c r="J433" s="99">
        <v>3644.2</v>
      </c>
      <c r="K433" s="101">
        <v>0.9</v>
      </c>
      <c r="L433" s="101"/>
      <c r="M433" s="96">
        <v>3279.8</v>
      </c>
      <c r="N433" s="83">
        <v>273.31666666666666</v>
      </c>
    </row>
    <row r="434" spans="1:14" s="63" customFormat="1" x14ac:dyDescent="0.2">
      <c r="A434" s="33">
        <v>450701</v>
      </c>
      <c r="B434" s="33" t="s">
        <v>1536</v>
      </c>
      <c r="C434" s="34" t="s">
        <v>507</v>
      </c>
      <c r="D434" s="156"/>
      <c r="E434" s="156"/>
      <c r="F434" s="156"/>
      <c r="G434" s="156"/>
      <c r="H434" s="156" t="s">
        <v>276</v>
      </c>
      <c r="I434" s="38" t="s">
        <v>372</v>
      </c>
      <c r="J434" s="99">
        <v>3644.2</v>
      </c>
      <c r="K434" s="101">
        <v>0.9</v>
      </c>
      <c r="L434" s="101"/>
      <c r="M434" s="96">
        <v>3279.8</v>
      </c>
      <c r="N434" s="83">
        <v>273.31666666666666</v>
      </c>
    </row>
    <row r="435" spans="1:14" s="63" customFormat="1" x14ac:dyDescent="0.2">
      <c r="A435" s="33">
        <v>450701</v>
      </c>
      <c r="B435" s="33" t="s">
        <v>1532</v>
      </c>
      <c r="C435" s="34" t="s">
        <v>508</v>
      </c>
      <c r="D435" s="156"/>
      <c r="E435" s="156" t="s">
        <v>276</v>
      </c>
      <c r="F435" s="156"/>
      <c r="G435" s="156"/>
      <c r="H435" s="156"/>
      <c r="I435" s="38" t="s">
        <v>372</v>
      </c>
      <c r="J435" s="99">
        <v>1656.4</v>
      </c>
      <c r="K435" s="101">
        <v>0.9</v>
      </c>
      <c r="L435" s="101"/>
      <c r="M435" s="96">
        <v>1490.8</v>
      </c>
      <c r="N435" s="83">
        <v>124.23333333333333</v>
      </c>
    </row>
    <row r="436" spans="1:14" s="63" customFormat="1" ht="34.5" customHeight="1" x14ac:dyDescent="0.2">
      <c r="A436" s="33">
        <v>450701</v>
      </c>
      <c r="B436" s="33" t="s">
        <v>1549</v>
      </c>
      <c r="C436" s="34" t="s">
        <v>509</v>
      </c>
      <c r="D436" s="156"/>
      <c r="E436" s="156"/>
      <c r="F436" s="156"/>
      <c r="G436" s="156"/>
      <c r="H436" s="156" t="s">
        <v>276</v>
      </c>
      <c r="I436" s="38" t="s">
        <v>372</v>
      </c>
      <c r="J436" s="99">
        <v>3644.2</v>
      </c>
      <c r="K436" s="101">
        <v>0.9</v>
      </c>
      <c r="L436" s="101"/>
      <c r="M436" s="96">
        <v>3279.8</v>
      </c>
      <c r="N436" s="83">
        <v>273.31666666666666</v>
      </c>
    </row>
    <row r="437" spans="1:14" s="63" customFormat="1" ht="27" customHeight="1" x14ac:dyDescent="0.2">
      <c r="A437" s="167">
        <v>461501</v>
      </c>
      <c r="B437" s="167"/>
      <c r="C437" s="168" t="s">
        <v>331</v>
      </c>
      <c r="D437" s="170"/>
      <c r="E437" s="170"/>
      <c r="F437" s="170"/>
      <c r="G437" s="170"/>
      <c r="H437" s="170"/>
      <c r="I437" s="177"/>
      <c r="J437" s="178"/>
      <c r="K437" s="180"/>
      <c r="L437" s="181"/>
      <c r="M437" s="96"/>
      <c r="N437" s="175">
        <f>SUM(N438:N442)</f>
        <v>608.74166666666667</v>
      </c>
    </row>
    <row r="438" spans="1:14" s="63" customFormat="1" x14ac:dyDescent="0.2">
      <c r="A438" s="33">
        <v>461501</v>
      </c>
      <c r="B438" s="33" t="s">
        <v>1554</v>
      </c>
      <c r="C438" s="34" t="s">
        <v>933</v>
      </c>
      <c r="D438" s="156"/>
      <c r="E438" s="156" t="s">
        <v>276</v>
      </c>
      <c r="F438" s="156"/>
      <c r="G438" s="156"/>
      <c r="H438" s="156"/>
      <c r="I438" s="38" t="s">
        <v>372</v>
      </c>
      <c r="J438" s="99">
        <v>1656.4</v>
      </c>
      <c r="K438" s="101">
        <v>0.9</v>
      </c>
      <c r="L438" s="101"/>
      <c r="M438" s="96">
        <v>1490.8</v>
      </c>
      <c r="N438" s="83">
        <v>124.23333333333333</v>
      </c>
    </row>
    <row r="439" spans="1:14" s="62" customFormat="1" x14ac:dyDescent="0.25">
      <c r="A439" s="33">
        <v>461501</v>
      </c>
      <c r="B439" s="33" t="s">
        <v>1555</v>
      </c>
      <c r="C439" s="34" t="s">
        <v>934</v>
      </c>
      <c r="D439" s="156"/>
      <c r="E439" s="156" t="s">
        <v>276</v>
      </c>
      <c r="F439" s="156"/>
      <c r="G439" s="156"/>
      <c r="H439" s="156"/>
      <c r="I439" s="38" t="s">
        <v>372</v>
      </c>
      <c r="J439" s="99">
        <v>1656.4</v>
      </c>
      <c r="K439" s="101">
        <v>0.9</v>
      </c>
      <c r="L439" s="101"/>
      <c r="M439" s="96">
        <v>1490.8</v>
      </c>
      <c r="N439" s="83">
        <v>124.23333333333333</v>
      </c>
    </row>
    <row r="440" spans="1:14" s="62" customFormat="1" x14ac:dyDescent="0.25">
      <c r="A440" s="33">
        <v>461501</v>
      </c>
      <c r="B440" s="33" t="s">
        <v>1553</v>
      </c>
      <c r="C440" s="34" t="s">
        <v>935</v>
      </c>
      <c r="D440" s="156"/>
      <c r="E440" s="156" t="s">
        <v>276</v>
      </c>
      <c r="F440" s="156"/>
      <c r="G440" s="156"/>
      <c r="H440" s="156"/>
      <c r="I440" s="38" t="s">
        <v>372</v>
      </c>
      <c r="J440" s="99">
        <v>1656.4</v>
      </c>
      <c r="K440" s="101">
        <v>0.9</v>
      </c>
      <c r="L440" s="101"/>
      <c r="M440" s="96">
        <v>1490.8</v>
      </c>
      <c r="N440" s="83">
        <v>124.23333333333333</v>
      </c>
    </row>
    <row r="441" spans="1:14" s="62" customFormat="1" x14ac:dyDescent="0.25">
      <c r="A441" s="33">
        <v>461501</v>
      </c>
      <c r="B441" s="33" t="s">
        <v>1552</v>
      </c>
      <c r="C441" s="75" t="s">
        <v>936</v>
      </c>
      <c r="D441" s="156"/>
      <c r="E441" s="156" t="s">
        <v>276</v>
      </c>
      <c r="F441" s="156"/>
      <c r="G441" s="156"/>
      <c r="H441" s="156"/>
      <c r="I441" s="38" t="s">
        <v>372</v>
      </c>
      <c r="J441" s="99">
        <v>1656.4</v>
      </c>
      <c r="K441" s="101">
        <v>0.9</v>
      </c>
      <c r="L441" s="101"/>
      <c r="M441" s="96">
        <v>1490.8</v>
      </c>
      <c r="N441" s="83">
        <v>124.23333333333333</v>
      </c>
    </row>
    <row r="442" spans="1:14" s="62" customFormat="1" ht="28.5" customHeight="1" x14ac:dyDescent="0.25">
      <c r="A442" s="33">
        <v>461501</v>
      </c>
      <c r="B442" s="33" t="s">
        <v>1551</v>
      </c>
      <c r="C442" s="34" t="s">
        <v>937</v>
      </c>
      <c r="D442" s="156" t="s">
        <v>276</v>
      </c>
      <c r="E442" s="156"/>
      <c r="F442" s="156"/>
      <c r="G442" s="156"/>
      <c r="H442" s="156"/>
      <c r="I442" s="38" t="s">
        <v>372</v>
      </c>
      <c r="J442" s="99">
        <v>1490.8</v>
      </c>
      <c r="K442" s="101">
        <v>0.9</v>
      </c>
      <c r="L442" s="101"/>
      <c r="M442" s="96">
        <v>1341.7</v>
      </c>
      <c r="N442" s="83">
        <v>111.80833333333334</v>
      </c>
    </row>
    <row r="443" spans="1:14" s="62" customFormat="1" x14ac:dyDescent="0.25">
      <c r="A443" s="167">
        <v>500101</v>
      </c>
      <c r="B443" s="167"/>
      <c r="C443" s="192" t="s">
        <v>510</v>
      </c>
      <c r="D443" s="170"/>
      <c r="E443" s="170"/>
      <c r="F443" s="170"/>
      <c r="G443" s="170"/>
      <c r="H443" s="170"/>
      <c r="I443" s="177"/>
      <c r="J443" s="178">
        <v>1490.8</v>
      </c>
      <c r="K443" s="179"/>
      <c r="L443" s="179"/>
      <c r="M443" s="96"/>
      <c r="N443" s="175">
        <f>N444</f>
        <v>273.31666666666666</v>
      </c>
    </row>
    <row r="444" spans="1:14" s="62" customFormat="1" x14ac:dyDescent="0.25">
      <c r="A444" s="33">
        <v>500101</v>
      </c>
      <c r="B444" s="33" t="s">
        <v>1556</v>
      </c>
      <c r="C444" s="80" t="s">
        <v>857</v>
      </c>
      <c r="D444" s="156"/>
      <c r="E444" s="156"/>
      <c r="F444" s="156"/>
      <c r="G444" s="156"/>
      <c r="H444" s="156" t="s">
        <v>276</v>
      </c>
      <c r="I444" s="38" t="s">
        <v>372</v>
      </c>
      <c r="J444" s="99">
        <v>3644.2</v>
      </c>
      <c r="K444" s="101">
        <v>0.9</v>
      </c>
      <c r="L444" s="101"/>
      <c r="M444" s="96">
        <v>3279.8</v>
      </c>
      <c r="N444" s="83">
        <v>273.31666666666666</v>
      </c>
    </row>
    <row r="445" spans="1:14" s="62" customFormat="1" x14ac:dyDescent="0.25">
      <c r="A445" s="167">
        <v>510112</v>
      </c>
      <c r="B445" s="167"/>
      <c r="C445" s="192" t="s">
        <v>511</v>
      </c>
      <c r="D445" s="170"/>
      <c r="E445" s="170"/>
      <c r="F445" s="170"/>
      <c r="G445" s="170"/>
      <c r="H445" s="170"/>
      <c r="I445" s="177"/>
      <c r="J445" s="178"/>
      <c r="K445" s="180"/>
      <c r="L445" s="181"/>
      <c r="M445" s="96"/>
      <c r="N445" s="175">
        <f>SUM(N446:N451)</f>
        <v>1579.1583333333335</v>
      </c>
    </row>
    <row r="446" spans="1:14" s="62" customFormat="1" x14ac:dyDescent="0.25">
      <c r="A446" s="33">
        <v>510112</v>
      </c>
      <c r="B446" s="33" t="s">
        <v>1562</v>
      </c>
      <c r="C446" s="80" t="s">
        <v>512</v>
      </c>
      <c r="D446" s="156"/>
      <c r="E446" s="156"/>
      <c r="F446" s="156" t="s">
        <v>276</v>
      </c>
      <c r="G446" s="156"/>
      <c r="H446" s="156"/>
      <c r="I446" s="38" t="s">
        <v>372</v>
      </c>
      <c r="J446" s="99">
        <v>3312.9</v>
      </c>
      <c r="K446" s="101">
        <v>0.90962100000000012</v>
      </c>
      <c r="L446" s="101">
        <v>1.0106900000000001</v>
      </c>
      <c r="M446" s="96">
        <v>3013.5</v>
      </c>
      <c r="N446" s="83">
        <v>251.125</v>
      </c>
    </row>
    <row r="447" spans="1:14" s="62" customFormat="1" x14ac:dyDescent="0.25">
      <c r="A447" s="33">
        <v>510112</v>
      </c>
      <c r="B447" s="33" t="s">
        <v>1560</v>
      </c>
      <c r="C447" s="80" t="s">
        <v>513</v>
      </c>
      <c r="D447" s="156"/>
      <c r="E447" s="156"/>
      <c r="F447" s="156"/>
      <c r="G447" s="156"/>
      <c r="H447" s="156" t="s">
        <v>276</v>
      </c>
      <c r="I447" s="38" t="s">
        <v>372</v>
      </c>
      <c r="J447" s="99">
        <v>3644.2</v>
      </c>
      <c r="K447" s="101">
        <v>0.90862199999999993</v>
      </c>
      <c r="L447" s="101">
        <v>1.0095799999999999</v>
      </c>
      <c r="M447" s="96">
        <v>3311.2</v>
      </c>
      <c r="N447" s="83">
        <v>275.93333333333334</v>
      </c>
    </row>
    <row r="448" spans="1:14" s="62" customFormat="1" x14ac:dyDescent="0.25">
      <c r="A448" s="33">
        <v>510112</v>
      </c>
      <c r="B448" s="33" t="s">
        <v>1561</v>
      </c>
      <c r="C448" s="80" t="s">
        <v>514</v>
      </c>
      <c r="D448" s="156"/>
      <c r="E448" s="156"/>
      <c r="F448" s="156"/>
      <c r="G448" s="156"/>
      <c r="H448" s="156" t="s">
        <v>276</v>
      </c>
      <c r="I448" s="38" t="s">
        <v>372</v>
      </c>
      <c r="J448" s="99">
        <v>3644.2</v>
      </c>
      <c r="K448" s="101">
        <v>0.90838799999999997</v>
      </c>
      <c r="L448" s="101">
        <v>1.00932</v>
      </c>
      <c r="M448" s="96">
        <v>3310.3</v>
      </c>
      <c r="N448" s="83">
        <v>275.85833333333335</v>
      </c>
    </row>
    <row r="449" spans="1:14" s="62" customFormat="1" x14ac:dyDescent="0.25">
      <c r="A449" s="33">
        <v>510112</v>
      </c>
      <c r="B449" s="33" t="s">
        <v>1558</v>
      </c>
      <c r="C449" s="75" t="s">
        <v>515</v>
      </c>
      <c r="D449" s="156"/>
      <c r="E449" s="156"/>
      <c r="F449" s="156" t="s">
        <v>276</v>
      </c>
      <c r="G449" s="156"/>
      <c r="H449" s="156"/>
      <c r="I449" s="38" t="s">
        <v>372</v>
      </c>
      <c r="J449" s="99">
        <v>3312.9</v>
      </c>
      <c r="K449" s="101">
        <v>0.90514799999999995</v>
      </c>
      <c r="L449" s="101">
        <v>1.0057199999999999</v>
      </c>
      <c r="M449" s="96">
        <v>2998.7</v>
      </c>
      <c r="N449" s="83">
        <v>249.89166666666665</v>
      </c>
    </row>
    <row r="450" spans="1:14" s="62" customFormat="1" x14ac:dyDescent="0.25">
      <c r="A450" s="33">
        <v>510112</v>
      </c>
      <c r="B450" s="33" t="s">
        <v>1559</v>
      </c>
      <c r="C450" s="34" t="s">
        <v>516</v>
      </c>
      <c r="D450" s="156"/>
      <c r="E450" s="156"/>
      <c r="F450" s="156"/>
      <c r="G450" s="156"/>
      <c r="H450" s="156" t="s">
        <v>276</v>
      </c>
      <c r="I450" s="38" t="s">
        <v>372</v>
      </c>
      <c r="J450" s="99">
        <v>3644.2</v>
      </c>
      <c r="K450" s="101">
        <v>0.91179900000000003</v>
      </c>
      <c r="L450" s="101">
        <v>1.01311</v>
      </c>
      <c r="M450" s="96">
        <v>3322.8</v>
      </c>
      <c r="N450" s="83">
        <v>276.90000000000003</v>
      </c>
    </row>
    <row r="451" spans="1:14" s="62" customFormat="1" x14ac:dyDescent="0.25">
      <c r="A451" s="33">
        <v>510112</v>
      </c>
      <c r="B451" s="33" t="s">
        <v>1557</v>
      </c>
      <c r="C451" s="34" t="s">
        <v>517</v>
      </c>
      <c r="D451" s="156"/>
      <c r="E451" s="156"/>
      <c r="F451" s="156" t="s">
        <v>276</v>
      </c>
      <c r="G451" s="156"/>
      <c r="H451" s="156"/>
      <c r="I451" s="38" t="s">
        <v>372</v>
      </c>
      <c r="J451" s="99">
        <v>3312.9</v>
      </c>
      <c r="K451" s="101">
        <v>0.90354600000000007</v>
      </c>
      <c r="L451" s="101">
        <v>1.0039400000000001</v>
      </c>
      <c r="M451" s="96">
        <v>2993.4</v>
      </c>
      <c r="N451" s="83">
        <v>249.45000000000002</v>
      </c>
    </row>
    <row r="452" spans="1:14" s="62" customFormat="1" x14ac:dyDescent="0.25">
      <c r="A452" s="167">
        <v>521301</v>
      </c>
      <c r="B452" s="167"/>
      <c r="C452" s="168" t="s">
        <v>518</v>
      </c>
      <c r="D452" s="170"/>
      <c r="E452" s="170"/>
      <c r="F452" s="170"/>
      <c r="G452" s="170"/>
      <c r="H452" s="170"/>
      <c r="I452" s="177"/>
      <c r="J452" s="178"/>
      <c r="K452" s="179"/>
      <c r="L452" s="179"/>
      <c r="M452" s="96"/>
      <c r="N452" s="175">
        <f>SUM(N453:N467)</f>
        <v>1866.333333333333</v>
      </c>
    </row>
    <row r="453" spans="1:14" s="62" customFormat="1" x14ac:dyDescent="0.25">
      <c r="A453" s="33">
        <v>521301</v>
      </c>
      <c r="B453" s="33" t="s">
        <v>1568</v>
      </c>
      <c r="C453" s="34" t="s">
        <v>521</v>
      </c>
      <c r="D453" s="156"/>
      <c r="E453" s="156" t="s">
        <v>276</v>
      </c>
      <c r="F453" s="156"/>
      <c r="G453" s="156"/>
      <c r="H453" s="156"/>
      <c r="I453" s="38" t="s">
        <v>372</v>
      </c>
      <c r="J453" s="99">
        <v>1656.4</v>
      </c>
      <c r="K453" s="101">
        <v>0.90122400000000003</v>
      </c>
      <c r="L453" s="101">
        <v>1.00136</v>
      </c>
      <c r="M453" s="96">
        <v>1492.8</v>
      </c>
      <c r="N453" s="83">
        <v>124.39999999999999</v>
      </c>
    </row>
    <row r="454" spans="1:14" s="62" customFormat="1" x14ac:dyDescent="0.25">
      <c r="A454" s="33">
        <v>521301</v>
      </c>
      <c r="B454" s="33" t="s">
        <v>1567</v>
      </c>
      <c r="C454" s="34" t="s">
        <v>526</v>
      </c>
      <c r="D454" s="156"/>
      <c r="E454" s="156" t="s">
        <v>276</v>
      </c>
      <c r="F454" s="156"/>
      <c r="G454" s="156"/>
      <c r="H454" s="156"/>
      <c r="I454" s="38" t="s">
        <v>372</v>
      </c>
      <c r="J454" s="99">
        <v>1656.4</v>
      </c>
      <c r="K454" s="101">
        <v>0.90267299999999995</v>
      </c>
      <c r="L454" s="101">
        <v>1.0029699999999999</v>
      </c>
      <c r="M454" s="96">
        <v>1495.2</v>
      </c>
      <c r="N454" s="83">
        <v>124.60000000000001</v>
      </c>
    </row>
    <row r="455" spans="1:14" s="62" customFormat="1" x14ac:dyDescent="0.25">
      <c r="A455" s="33">
        <v>521301</v>
      </c>
      <c r="B455" s="33" t="s">
        <v>1574</v>
      </c>
      <c r="C455" s="34" t="s">
        <v>524</v>
      </c>
      <c r="D455" s="156"/>
      <c r="E455" s="156" t="s">
        <v>276</v>
      </c>
      <c r="F455" s="156"/>
      <c r="G455" s="156"/>
      <c r="H455" s="156"/>
      <c r="I455" s="38" t="s">
        <v>372</v>
      </c>
      <c r="J455" s="99">
        <v>1656.4</v>
      </c>
      <c r="K455" s="101">
        <v>0.9011070000000001</v>
      </c>
      <c r="L455" s="101">
        <v>1.0012300000000001</v>
      </c>
      <c r="M455" s="96">
        <v>1492.6</v>
      </c>
      <c r="N455" s="83">
        <v>124.38333333333333</v>
      </c>
    </row>
    <row r="456" spans="1:14" s="62" customFormat="1" x14ac:dyDescent="0.25">
      <c r="A456" s="33">
        <v>521301</v>
      </c>
      <c r="B456" s="33" t="s">
        <v>1572</v>
      </c>
      <c r="C456" s="34" t="s">
        <v>527</v>
      </c>
      <c r="D456" s="156"/>
      <c r="E456" s="156" t="s">
        <v>276</v>
      </c>
      <c r="F456" s="156"/>
      <c r="G456" s="156"/>
      <c r="H456" s="156"/>
      <c r="I456" s="38" t="s">
        <v>372</v>
      </c>
      <c r="J456" s="99">
        <v>1656.4</v>
      </c>
      <c r="K456" s="101">
        <v>0.90116099999999999</v>
      </c>
      <c r="L456" s="101">
        <v>1.00129</v>
      </c>
      <c r="M456" s="96">
        <v>1492.7</v>
      </c>
      <c r="N456" s="83">
        <v>124.39166666666667</v>
      </c>
    </row>
    <row r="457" spans="1:14" s="62" customFormat="1" x14ac:dyDescent="0.25">
      <c r="A457" s="33">
        <v>521301</v>
      </c>
      <c r="B457" s="33" t="s">
        <v>1569</v>
      </c>
      <c r="C457" s="34" t="s">
        <v>525</v>
      </c>
      <c r="D457" s="156"/>
      <c r="E457" s="156" t="s">
        <v>276</v>
      </c>
      <c r="F457" s="156"/>
      <c r="G457" s="156"/>
      <c r="H457" s="156"/>
      <c r="I457" s="38" t="s">
        <v>372</v>
      </c>
      <c r="J457" s="99">
        <v>1656.4</v>
      </c>
      <c r="K457" s="101">
        <v>0.90092700000000014</v>
      </c>
      <c r="L457" s="101">
        <v>1.0010300000000001</v>
      </c>
      <c r="M457" s="96">
        <v>1492.3</v>
      </c>
      <c r="N457" s="83">
        <v>124.35833333333333</v>
      </c>
    </row>
    <row r="458" spans="1:14" s="62" customFormat="1" x14ac:dyDescent="0.25">
      <c r="A458" s="33">
        <v>521301</v>
      </c>
      <c r="B458" s="33" t="s">
        <v>1573</v>
      </c>
      <c r="C458" s="34" t="s">
        <v>522</v>
      </c>
      <c r="D458" s="156"/>
      <c r="E458" s="156" t="s">
        <v>276</v>
      </c>
      <c r="F458" s="156"/>
      <c r="G458" s="156"/>
      <c r="H458" s="156"/>
      <c r="I458" s="38" t="s">
        <v>372</v>
      </c>
      <c r="J458" s="99">
        <v>1656.4</v>
      </c>
      <c r="K458" s="101">
        <v>0.90116099999999999</v>
      </c>
      <c r="L458" s="101">
        <v>1.00129</v>
      </c>
      <c r="M458" s="96">
        <v>1492.7</v>
      </c>
      <c r="N458" s="83">
        <v>124.39166666666667</v>
      </c>
    </row>
    <row r="459" spans="1:14" s="62" customFormat="1" x14ac:dyDescent="0.25">
      <c r="A459" s="33">
        <v>521301</v>
      </c>
      <c r="B459" s="33" t="s">
        <v>1563</v>
      </c>
      <c r="C459" s="34" t="s">
        <v>530</v>
      </c>
      <c r="D459" s="156"/>
      <c r="E459" s="156" t="s">
        <v>276</v>
      </c>
      <c r="F459" s="156"/>
      <c r="G459" s="156"/>
      <c r="H459" s="156"/>
      <c r="I459" s="38" t="s">
        <v>372</v>
      </c>
      <c r="J459" s="99">
        <v>1656.4</v>
      </c>
      <c r="K459" s="101">
        <v>0.90232200000000007</v>
      </c>
      <c r="L459" s="101">
        <v>1.00258</v>
      </c>
      <c r="M459" s="96">
        <v>1494.6</v>
      </c>
      <c r="N459" s="83">
        <v>124.55</v>
      </c>
    </row>
    <row r="460" spans="1:14" s="62" customFormat="1" x14ac:dyDescent="0.25">
      <c r="A460" s="33">
        <v>521301</v>
      </c>
      <c r="B460" s="33" t="s">
        <v>1570</v>
      </c>
      <c r="C460" s="34" t="s">
        <v>520</v>
      </c>
      <c r="D460" s="156"/>
      <c r="E460" s="156" t="s">
        <v>276</v>
      </c>
      <c r="F460" s="156"/>
      <c r="G460" s="156"/>
      <c r="H460" s="156"/>
      <c r="I460" s="38" t="s">
        <v>372</v>
      </c>
      <c r="J460" s="99">
        <v>1656.4</v>
      </c>
      <c r="K460" s="101">
        <v>0.90087299999999992</v>
      </c>
      <c r="L460" s="101">
        <v>1.0009699999999999</v>
      </c>
      <c r="M460" s="96">
        <v>1492.2</v>
      </c>
      <c r="N460" s="83">
        <v>124.35000000000001</v>
      </c>
    </row>
    <row r="461" spans="1:14" s="62" customFormat="1" x14ac:dyDescent="0.25">
      <c r="A461" s="33">
        <v>521301</v>
      </c>
      <c r="B461" s="33" t="s">
        <v>1576</v>
      </c>
      <c r="C461" s="34" t="s">
        <v>528</v>
      </c>
      <c r="D461" s="156"/>
      <c r="E461" s="156" t="s">
        <v>276</v>
      </c>
      <c r="F461" s="156"/>
      <c r="G461" s="156"/>
      <c r="H461" s="156"/>
      <c r="I461" s="38" t="s">
        <v>372</v>
      </c>
      <c r="J461" s="99">
        <v>1656.4</v>
      </c>
      <c r="K461" s="101">
        <v>0.90011699999999994</v>
      </c>
      <c r="L461" s="101">
        <v>1.00013</v>
      </c>
      <c r="M461" s="96">
        <v>1491</v>
      </c>
      <c r="N461" s="83">
        <v>124.25</v>
      </c>
    </row>
    <row r="462" spans="1:14" s="62" customFormat="1" x14ac:dyDescent="0.25">
      <c r="A462" s="33">
        <v>521301</v>
      </c>
      <c r="B462" s="33" t="s">
        <v>1571</v>
      </c>
      <c r="C462" s="34" t="s">
        <v>519</v>
      </c>
      <c r="D462" s="166"/>
      <c r="E462" s="156" t="s">
        <v>276</v>
      </c>
      <c r="F462" s="156"/>
      <c r="G462" s="156"/>
      <c r="H462" s="156"/>
      <c r="I462" s="38" t="s">
        <v>372</v>
      </c>
      <c r="J462" s="99">
        <v>1656.4</v>
      </c>
      <c r="K462" s="101">
        <v>0.90267299999999995</v>
      </c>
      <c r="L462" s="101">
        <v>1.0029699999999999</v>
      </c>
      <c r="M462" s="96">
        <v>1495.2</v>
      </c>
      <c r="N462" s="83">
        <v>124.60000000000001</v>
      </c>
    </row>
    <row r="463" spans="1:14" s="62" customFormat="1" x14ac:dyDescent="0.25">
      <c r="A463" s="33">
        <v>521301</v>
      </c>
      <c r="B463" s="33" t="s">
        <v>1577</v>
      </c>
      <c r="C463" s="34" t="s">
        <v>529</v>
      </c>
      <c r="D463" s="166"/>
      <c r="E463" s="156" t="s">
        <v>276</v>
      </c>
      <c r="F463" s="166"/>
      <c r="G463" s="166"/>
      <c r="H463" s="166"/>
      <c r="I463" s="38" t="s">
        <v>372</v>
      </c>
      <c r="J463" s="99">
        <v>1656.4</v>
      </c>
      <c r="K463" s="101">
        <v>0.90087299999999992</v>
      </c>
      <c r="L463" s="101">
        <v>1.0009699999999999</v>
      </c>
      <c r="M463" s="96">
        <v>1492.2</v>
      </c>
      <c r="N463" s="83">
        <v>124.35000000000001</v>
      </c>
    </row>
    <row r="464" spans="1:14" s="62" customFormat="1" x14ac:dyDescent="0.25">
      <c r="A464" s="33">
        <v>521301</v>
      </c>
      <c r="B464" s="33" t="s">
        <v>1564</v>
      </c>
      <c r="C464" s="34" t="s">
        <v>938</v>
      </c>
      <c r="D464" s="156"/>
      <c r="E464" s="156" t="s">
        <v>276</v>
      </c>
      <c r="F464" s="166"/>
      <c r="G464" s="166"/>
      <c r="H464" s="166"/>
      <c r="I464" s="38" t="s">
        <v>372</v>
      </c>
      <c r="J464" s="99">
        <v>1656.4</v>
      </c>
      <c r="K464" s="101">
        <v>0.90052200000000004</v>
      </c>
      <c r="L464" s="101">
        <v>1.00058</v>
      </c>
      <c r="M464" s="96">
        <v>1491.6</v>
      </c>
      <c r="N464" s="83">
        <v>124.3</v>
      </c>
    </row>
    <row r="465" spans="1:14" s="62" customFormat="1" x14ac:dyDescent="0.25">
      <c r="A465" s="33">
        <v>521301</v>
      </c>
      <c r="B465" s="33" t="s">
        <v>1565</v>
      </c>
      <c r="C465" s="75" t="s">
        <v>939</v>
      </c>
      <c r="D465" s="156"/>
      <c r="E465" s="156" t="s">
        <v>276</v>
      </c>
      <c r="F465" s="156"/>
      <c r="G465" s="156"/>
      <c r="H465" s="156"/>
      <c r="I465" s="38" t="s">
        <v>372</v>
      </c>
      <c r="J465" s="99">
        <v>1656.4</v>
      </c>
      <c r="K465" s="101">
        <v>0.90134100000000006</v>
      </c>
      <c r="L465" s="101">
        <v>1.00149</v>
      </c>
      <c r="M465" s="96">
        <v>1493</v>
      </c>
      <c r="N465" s="83">
        <v>124.41666666666667</v>
      </c>
    </row>
    <row r="466" spans="1:14" s="62" customFormat="1" ht="28.5" customHeight="1" x14ac:dyDescent="0.25">
      <c r="A466" s="33">
        <v>521301</v>
      </c>
      <c r="B466" s="33" t="s">
        <v>1566</v>
      </c>
      <c r="C466" s="34" t="s">
        <v>940</v>
      </c>
      <c r="D466" s="156"/>
      <c r="E466" s="156" t="s">
        <v>276</v>
      </c>
      <c r="F466" s="156"/>
      <c r="G466" s="156"/>
      <c r="H466" s="156"/>
      <c r="I466" s="38" t="s">
        <v>372</v>
      </c>
      <c r="J466" s="99">
        <v>1656.4</v>
      </c>
      <c r="K466" s="101">
        <v>0.90180000000000005</v>
      </c>
      <c r="L466" s="101">
        <v>1.002</v>
      </c>
      <c r="M466" s="96">
        <v>1493.7</v>
      </c>
      <c r="N466" s="83">
        <v>124.47500000000001</v>
      </c>
    </row>
    <row r="467" spans="1:14" s="62" customFormat="1" ht="28.5" customHeight="1" x14ac:dyDescent="0.25">
      <c r="A467" s="33">
        <v>521301</v>
      </c>
      <c r="B467" s="33" t="s">
        <v>1575</v>
      </c>
      <c r="C467" s="34" t="s">
        <v>523</v>
      </c>
      <c r="D467" s="156"/>
      <c r="E467" s="156" t="s">
        <v>276</v>
      </c>
      <c r="F467" s="156"/>
      <c r="G467" s="156"/>
      <c r="H467" s="156"/>
      <c r="I467" s="38" t="s">
        <v>372</v>
      </c>
      <c r="J467" s="99">
        <v>1656.4</v>
      </c>
      <c r="K467" s="101">
        <v>0.90209699999999993</v>
      </c>
      <c r="L467" s="101">
        <v>1.0023299999999999</v>
      </c>
      <c r="M467" s="96">
        <v>1494.2</v>
      </c>
      <c r="N467" s="83">
        <v>124.51666666666667</v>
      </c>
    </row>
    <row r="468" spans="1:14" s="62" customFormat="1" x14ac:dyDescent="0.25">
      <c r="A468" s="167">
        <v>530101</v>
      </c>
      <c r="B468" s="167"/>
      <c r="C468" s="168" t="s">
        <v>531</v>
      </c>
      <c r="D468" s="170"/>
      <c r="E468" s="170"/>
      <c r="F468" s="170"/>
      <c r="G468" s="170"/>
      <c r="H468" s="170"/>
      <c r="I468" s="177"/>
      <c r="J468" s="178"/>
      <c r="K468" s="179"/>
      <c r="L468" s="179"/>
      <c r="M468" s="96"/>
      <c r="N468" s="175">
        <f>SUM(N469:N475)</f>
        <v>1249.1916666666668</v>
      </c>
    </row>
    <row r="469" spans="1:14" s="62" customFormat="1" ht="23.25" customHeight="1" x14ac:dyDescent="0.25">
      <c r="A469" s="33">
        <v>530101</v>
      </c>
      <c r="B469" s="33" t="s">
        <v>1582</v>
      </c>
      <c r="C469" s="34" t="s">
        <v>941</v>
      </c>
      <c r="D469" s="156"/>
      <c r="E469" s="156"/>
      <c r="F469" s="156" t="s">
        <v>276</v>
      </c>
      <c r="G469" s="156"/>
      <c r="H469" s="156"/>
      <c r="I469" s="38" t="s">
        <v>372</v>
      </c>
      <c r="J469" s="99">
        <v>3312.9</v>
      </c>
      <c r="K469" s="101">
        <v>0.90715499999999993</v>
      </c>
      <c r="L469" s="101">
        <v>1.0079499999999999</v>
      </c>
      <c r="M469" s="96">
        <v>3005.3</v>
      </c>
      <c r="N469" s="83">
        <v>250.44166666666669</v>
      </c>
    </row>
    <row r="470" spans="1:14" s="62" customFormat="1" x14ac:dyDescent="0.25">
      <c r="A470" s="33">
        <v>530101</v>
      </c>
      <c r="B470" s="33" t="s">
        <v>1578</v>
      </c>
      <c r="C470" s="34" t="s">
        <v>942</v>
      </c>
      <c r="D470" s="156"/>
      <c r="E470" s="156" t="s">
        <v>276</v>
      </c>
      <c r="F470" s="156"/>
      <c r="G470" s="156"/>
      <c r="H470" s="156"/>
      <c r="I470" s="38" t="s">
        <v>372</v>
      </c>
      <c r="J470" s="99">
        <v>1656.4</v>
      </c>
      <c r="K470" s="101">
        <v>0.90756000000000003</v>
      </c>
      <c r="L470" s="101">
        <v>1.0084</v>
      </c>
      <c r="M470" s="96">
        <v>1503.3</v>
      </c>
      <c r="N470" s="83">
        <v>125.27499999999999</v>
      </c>
    </row>
    <row r="471" spans="1:14" s="62" customFormat="1" x14ac:dyDescent="0.25">
      <c r="A471" s="33">
        <v>530101</v>
      </c>
      <c r="B471" s="33" t="s">
        <v>1584</v>
      </c>
      <c r="C471" s="34" t="s">
        <v>943</v>
      </c>
      <c r="D471" s="156"/>
      <c r="E471" s="156"/>
      <c r="F471" s="156" t="s">
        <v>276</v>
      </c>
      <c r="G471" s="156"/>
      <c r="H471" s="156"/>
      <c r="I471" s="38" t="s">
        <v>372</v>
      </c>
      <c r="J471" s="99">
        <v>3312.9</v>
      </c>
      <c r="K471" s="101">
        <v>0.90285299999999991</v>
      </c>
      <c r="L471" s="101">
        <v>1.0031699999999999</v>
      </c>
      <c r="M471" s="96">
        <v>2991.1</v>
      </c>
      <c r="N471" s="83">
        <v>249.25833333333333</v>
      </c>
    </row>
    <row r="472" spans="1:14" s="62" customFormat="1" x14ac:dyDescent="0.25">
      <c r="A472" s="33">
        <v>530101</v>
      </c>
      <c r="B472" s="33" t="s">
        <v>1583</v>
      </c>
      <c r="C472" s="34" t="s">
        <v>944</v>
      </c>
      <c r="D472" s="156"/>
      <c r="E472" s="156" t="s">
        <v>276</v>
      </c>
      <c r="F472" s="156"/>
      <c r="G472" s="156"/>
      <c r="H472" s="156"/>
      <c r="I472" s="38" t="s">
        <v>372</v>
      </c>
      <c r="J472" s="99">
        <v>1656.4</v>
      </c>
      <c r="K472" s="101">
        <v>0.90505800000000003</v>
      </c>
      <c r="L472" s="101">
        <v>1.00562</v>
      </c>
      <c r="M472" s="96">
        <v>1499.1</v>
      </c>
      <c r="N472" s="83">
        <v>124.925</v>
      </c>
    </row>
    <row r="473" spans="1:14" s="62" customFormat="1" x14ac:dyDescent="0.25">
      <c r="A473" s="33">
        <v>530101</v>
      </c>
      <c r="B473" s="33" t="s">
        <v>1579</v>
      </c>
      <c r="C473" s="75" t="s">
        <v>945</v>
      </c>
      <c r="D473" s="156"/>
      <c r="E473" s="156" t="s">
        <v>276</v>
      </c>
      <c r="F473" s="156"/>
      <c r="G473" s="156"/>
      <c r="H473" s="156"/>
      <c r="I473" s="38" t="s">
        <v>372</v>
      </c>
      <c r="J473" s="99">
        <v>1656.4</v>
      </c>
      <c r="K473" s="101">
        <v>0.90453600000000001</v>
      </c>
      <c r="L473" s="101">
        <v>1.0050399999999999</v>
      </c>
      <c r="M473" s="96">
        <v>1498.3</v>
      </c>
      <c r="N473" s="83">
        <v>124.85833333333333</v>
      </c>
    </row>
    <row r="474" spans="1:14" s="62" customFormat="1" x14ac:dyDescent="0.25">
      <c r="A474" s="33">
        <v>530101</v>
      </c>
      <c r="B474" s="33" t="s">
        <v>1581</v>
      </c>
      <c r="C474" s="34" t="s">
        <v>946</v>
      </c>
      <c r="D474" s="156"/>
      <c r="E474" s="156"/>
      <c r="F474" s="156" t="s">
        <v>276</v>
      </c>
      <c r="G474" s="156"/>
      <c r="H474" s="156"/>
      <c r="I474" s="38" t="s">
        <v>372</v>
      </c>
      <c r="J474" s="99">
        <v>3312.9</v>
      </c>
      <c r="K474" s="101">
        <v>0.90424800000000005</v>
      </c>
      <c r="L474" s="101">
        <v>1.0047200000000001</v>
      </c>
      <c r="M474" s="96">
        <v>2995.7</v>
      </c>
      <c r="N474" s="83">
        <v>249.64166666666665</v>
      </c>
    </row>
    <row r="475" spans="1:14" s="62" customFormat="1" ht="24" customHeight="1" x14ac:dyDescent="0.25">
      <c r="A475" s="33">
        <v>530101</v>
      </c>
      <c r="B475" s="33" t="s">
        <v>1580</v>
      </c>
      <c r="C475" s="34" t="s">
        <v>947</v>
      </c>
      <c r="D475" s="156"/>
      <c r="E475" s="156" t="s">
        <v>276</v>
      </c>
      <c r="F475" s="156"/>
      <c r="G475" s="156"/>
      <c r="H475" s="156"/>
      <c r="I475" s="38" t="s">
        <v>372</v>
      </c>
      <c r="J475" s="99">
        <v>1656.4</v>
      </c>
      <c r="K475" s="101">
        <v>0.90406800000000009</v>
      </c>
      <c r="L475" s="101">
        <v>1.0045200000000001</v>
      </c>
      <c r="M475" s="96">
        <v>1497.5</v>
      </c>
      <c r="N475" s="83">
        <v>124.79166666666667</v>
      </c>
    </row>
    <row r="476" spans="1:14" s="62" customFormat="1" x14ac:dyDescent="0.25">
      <c r="A476" s="167">
        <v>543001</v>
      </c>
      <c r="B476" s="167"/>
      <c r="C476" s="168" t="s">
        <v>532</v>
      </c>
      <c r="D476" s="170"/>
      <c r="E476" s="170"/>
      <c r="F476" s="170"/>
      <c r="G476" s="170"/>
      <c r="H476" s="170"/>
      <c r="I476" s="177"/>
      <c r="J476" s="178"/>
      <c r="K476" s="180"/>
      <c r="L476" s="181"/>
      <c r="M476" s="96"/>
      <c r="N476" s="175">
        <f>SUM(N477:N481)</f>
        <v>920.98333333333335</v>
      </c>
    </row>
    <row r="477" spans="1:14" s="62" customFormat="1" x14ac:dyDescent="0.25">
      <c r="A477" s="33">
        <v>543001</v>
      </c>
      <c r="B477" s="33" t="s">
        <v>1586</v>
      </c>
      <c r="C477" s="34" t="s">
        <v>948</v>
      </c>
      <c r="D477" s="156"/>
      <c r="E477" s="156" t="s">
        <v>276</v>
      </c>
      <c r="F477" s="156"/>
      <c r="G477" s="156"/>
      <c r="H477" s="156"/>
      <c r="I477" s="38" t="s">
        <v>372</v>
      </c>
      <c r="J477" s="99">
        <v>1656.4</v>
      </c>
      <c r="K477" s="101">
        <v>0.9</v>
      </c>
      <c r="L477" s="101"/>
      <c r="M477" s="96">
        <v>1490.8</v>
      </c>
      <c r="N477" s="83">
        <v>124.23333333333333</v>
      </c>
    </row>
    <row r="478" spans="1:14" s="62" customFormat="1" x14ac:dyDescent="0.25">
      <c r="A478" s="33">
        <v>543001</v>
      </c>
      <c r="B478" s="33" t="s">
        <v>1587</v>
      </c>
      <c r="C478" s="34" t="s">
        <v>949</v>
      </c>
      <c r="D478" s="156"/>
      <c r="E478" s="156" t="s">
        <v>276</v>
      </c>
      <c r="F478" s="156"/>
      <c r="G478" s="156"/>
      <c r="H478" s="156"/>
      <c r="I478" s="38" t="s">
        <v>372</v>
      </c>
      <c r="J478" s="99">
        <v>1656.4</v>
      </c>
      <c r="K478" s="101">
        <v>0.9</v>
      </c>
      <c r="L478" s="101"/>
      <c r="M478" s="96">
        <v>1490.8</v>
      </c>
      <c r="N478" s="83">
        <v>124.23333333333333</v>
      </c>
    </row>
    <row r="479" spans="1:14" s="62" customFormat="1" x14ac:dyDescent="0.25">
      <c r="A479" s="33">
        <v>543001</v>
      </c>
      <c r="B479" s="33" t="s">
        <v>1588</v>
      </c>
      <c r="C479" s="34" t="s">
        <v>950</v>
      </c>
      <c r="D479" s="156"/>
      <c r="E479" s="156"/>
      <c r="F479" s="156"/>
      <c r="G479" s="156"/>
      <c r="H479" s="156" t="s">
        <v>370</v>
      </c>
      <c r="I479" s="38" t="s">
        <v>372</v>
      </c>
      <c r="J479" s="99">
        <v>3644.2</v>
      </c>
      <c r="K479" s="101">
        <v>0.9</v>
      </c>
      <c r="L479" s="101"/>
      <c r="M479" s="96">
        <v>3279.8</v>
      </c>
      <c r="N479" s="83">
        <v>273.31666666666666</v>
      </c>
    </row>
    <row r="480" spans="1:14" s="62" customFormat="1" x14ac:dyDescent="0.25">
      <c r="A480" s="33">
        <v>543001</v>
      </c>
      <c r="B480" s="33" t="s">
        <v>1585</v>
      </c>
      <c r="C480" s="75" t="s">
        <v>951</v>
      </c>
      <c r="D480" s="156"/>
      <c r="E480" s="156" t="s">
        <v>276</v>
      </c>
      <c r="F480" s="156"/>
      <c r="G480" s="156"/>
      <c r="H480" s="156"/>
      <c r="I480" s="38" t="s">
        <v>372</v>
      </c>
      <c r="J480" s="99">
        <v>1656.4</v>
      </c>
      <c r="K480" s="101">
        <v>0.9</v>
      </c>
      <c r="L480" s="101"/>
      <c r="M480" s="96">
        <v>1490.8</v>
      </c>
      <c r="N480" s="83">
        <v>124.23333333333333</v>
      </c>
    </row>
    <row r="481" spans="1:14" x14ac:dyDescent="0.25">
      <c r="A481" s="33">
        <v>543001</v>
      </c>
      <c r="B481" s="33" t="s">
        <v>1589</v>
      </c>
      <c r="C481" s="34" t="s">
        <v>952</v>
      </c>
      <c r="D481" s="156"/>
      <c r="E481" s="156"/>
      <c r="F481" s="156"/>
      <c r="G481" s="156"/>
      <c r="H481" s="156" t="s">
        <v>276</v>
      </c>
      <c r="I481" s="38" t="s">
        <v>372</v>
      </c>
      <c r="J481" s="99">
        <v>3644.2</v>
      </c>
      <c r="K481" s="101">
        <v>0.90542699999999998</v>
      </c>
      <c r="L481" s="101">
        <v>1.00603</v>
      </c>
      <c r="M481" s="96">
        <v>3299.6</v>
      </c>
      <c r="N481" s="83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61" priority="8" stopIfTrue="1"/>
  </conditionalFormatting>
  <conditionalFormatting sqref="D412:D413 D415:D416">
    <cfRule type="duplicateValues" dxfId="60" priority="7" stopIfTrue="1"/>
  </conditionalFormatting>
  <conditionalFormatting sqref="D94:D101 D103:D105">
    <cfRule type="duplicateValues" dxfId="59" priority="9" stopIfTrue="1"/>
  </conditionalFormatting>
  <conditionalFormatting sqref="A2:D2">
    <cfRule type="duplicateValues" dxfId="58" priority="3"/>
  </conditionalFormatting>
  <conditionalFormatting sqref="A2:D2">
    <cfRule type="duplicateValues" dxfId="57" priority="4"/>
  </conditionalFormatting>
  <conditionalFormatting sqref="A2:D2">
    <cfRule type="duplicateValues" dxfId="56" priority="5"/>
  </conditionalFormatting>
  <conditionalFormatting sqref="N1">
    <cfRule type="duplicateValues" dxfId="55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3F2D-D457-4673-97E3-0F1D1E012645}">
  <dimension ref="A1:O481"/>
  <sheetViews>
    <sheetView topLeftCell="B419" zoomScale="85" zoomScaleNormal="85" workbookViewId="0">
      <selection activeCell="J36" sqref="J36"/>
    </sheetView>
  </sheetViews>
  <sheetFormatPr defaultColWidth="9.140625" defaultRowHeight="15" x14ac:dyDescent="0.25"/>
  <cols>
    <col min="1" max="1" width="17" style="37" customWidth="1"/>
    <col min="2" max="2" width="19.140625" style="37" customWidth="1"/>
    <col min="3" max="3" width="84.140625" style="36" customWidth="1"/>
    <col min="4" max="4" width="14.28515625" style="151" customWidth="1"/>
    <col min="5" max="5" width="14.5703125" style="151" customWidth="1"/>
    <col min="6" max="6" width="14.7109375" style="151" customWidth="1"/>
    <col min="7" max="7" width="15.7109375" style="151" customWidth="1"/>
    <col min="8" max="8" width="16.140625" style="151" customWidth="1"/>
    <col min="9" max="9" width="28.28515625" style="36" customWidth="1"/>
    <col min="10" max="10" width="18.85546875" style="108" customWidth="1"/>
    <col min="11" max="12" width="18.85546875" style="36" customWidth="1"/>
    <col min="13" max="13" width="18.42578125" style="109" customWidth="1"/>
    <col min="14" max="14" width="21.140625" style="56" customWidth="1"/>
    <col min="15" max="16384" width="9.140625" style="36"/>
  </cols>
  <sheetData>
    <row r="1" spans="1:14" x14ac:dyDescent="0.25">
      <c r="A1" s="146"/>
      <c r="B1" s="146"/>
      <c r="C1" s="146"/>
      <c r="D1" s="146"/>
      <c r="E1" s="146"/>
      <c r="F1" s="147"/>
      <c r="G1" s="147"/>
      <c r="H1" s="148"/>
      <c r="I1" s="102"/>
      <c r="J1" s="103"/>
      <c r="K1" s="102"/>
      <c r="L1" s="102"/>
      <c r="M1" s="104"/>
      <c r="N1" s="211" t="s">
        <v>26</v>
      </c>
    </row>
    <row r="2" spans="1:14" s="85" customFormat="1" x14ac:dyDescent="0.25">
      <c r="A2" s="69"/>
      <c r="B2" s="69"/>
      <c r="C2" s="69"/>
      <c r="D2" s="69"/>
      <c r="E2" s="69"/>
      <c r="F2" s="146"/>
      <c r="G2" s="149"/>
      <c r="H2" s="149"/>
      <c r="N2" s="213" t="s">
        <v>1608</v>
      </c>
    </row>
    <row r="3" spans="1:14" x14ac:dyDescent="0.25">
      <c r="A3" s="91"/>
      <c r="B3" s="91"/>
      <c r="C3" s="88"/>
      <c r="D3" s="150"/>
      <c r="E3" s="150"/>
      <c r="F3" s="150"/>
      <c r="G3" s="150"/>
      <c r="H3" s="150"/>
      <c r="I3" s="105"/>
      <c r="J3" s="106"/>
      <c r="K3" s="105"/>
      <c r="L3" s="105"/>
      <c r="M3" s="107"/>
      <c r="N3" s="213" t="s">
        <v>1609</v>
      </c>
    </row>
    <row r="5" spans="1:14" x14ac:dyDescent="0.25">
      <c r="I5" s="7"/>
      <c r="J5" s="81"/>
      <c r="K5" s="7"/>
      <c r="L5" s="7"/>
      <c r="M5" s="57"/>
      <c r="N5" s="58" t="s">
        <v>106</v>
      </c>
    </row>
    <row r="6" spans="1:14" x14ac:dyDescent="0.25">
      <c r="I6" s="7"/>
      <c r="J6" s="81"/>
      <c r="K6" s="7"/>
      <c r="L6" s="7"/>
      <c r="M6" s="57"/>
      <c r="N6" s="58" t="s">
        <v>11</v>
      </c>
    </row>
    <row r="7" spans="1:14" x14ac:dyDescent="0.25">
      <c r="I7" s="7"/>
      <c r="J7" s="81"/>
      <c r="K7" s="7"/>
      <c r="L7" s="7"/>
      <c r="M7" s="57"/>
      <c r="N7" s="70" t="s">
        <v>637</v>
      </c>
    </row>
    <row r="8" spans="1:14" x14ac:dyDescent="0.25">
      <c r="I8" s="17"/>
      <c r="J8" s="81"/>
      <c r="K8" s="17"/>
      <c r="L8" s="17"/>
      <c r="M8" s="57"/>
      <c r="N8" s="70" t="s">
        <v>1594</v>
      </c>
    </row>
    <row r="9" spans="1:14" x14ac:dyDescent="0.25">
      <c r="A9" s="88"/>
      <c r="B9" s="88"/>
      <c r="C9" s="88"/>
      <c r="D9" s="152"/>
      <c r="E9" s="152"/>
      <c r="F9" s="152"/>
      <c r="G9" s="152"/>
    </row>
    <row r="11" spans="1:14" s="62" customFormat="1" ht="33" customHeight="1" x14ac:dyDescent="0.25">
      <c r="A11" s="540" t="s">
        <v>1598</v>
      </c>
      <c r="B11" s="540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</row>
    <row r="12" spans="1:14" s="62" customFormat="1" ht="81.75" customHeight="1" x14ac:dyDescent="0.25">
      <c r="A12" s="541" t="s">
        <v>9</v>
      </c>
      <c r="B12" s="541" t="s">
        <v>1180</v>
      </c>
      <c r="C12" s="543" t="s">
        <v>268</v>
      </c>
      <c r="D12" s="545" t="s">
        <v>269</v>
      </c>
      <c r="E12" s="546"/>
      <c r="F12" s="546"/>
      <c r="G12" s="546"/>
      <c r="H12" s="547"/>
      <c r="I12" s="548" t="s">
        <v>371</v>
      </c>
      <c r="J12" s="550" t="s">
        <v>381</v>
      </c>
      <c r="K12" s="548" t="s">
        <v>270</v>
      </c>
      <c r="L12" s="548" t="s">
        <v>379</v>
      </c>
      <c r="M12" s="552" t="s">
        <v>271</v>
      </c>
      <c r="N12" s="538" t="s">
        <v>272</v>
      </c>
    </row>
    <row r="13" spans="1:14" s="62" customFormat="1" ht="57.75" customHeight="1" x14ac:dyDescent="0.25">
      <c r="A13" s="542"/>
      <c r="B13" s="542"/>
      <c r="C13" s="544"/>
      <c r="D13" s="153" t="s">
        <v>273</v>
      </c>
      <c r="E13" s="154" t="s">
        <v>652</v>
      </c>
      <c r="F13" s="154" t="s">
        <v>653</v>
      </c>
      <c r="G13" s="154" t="s">
        <v>373</v>
      </c>
      <c r="H13" s="154" t="s">
        <v>274</v>
      </c>
      <c r="I13" s="549"/>
      <c r="J13" s="551"/>
      <c r="K13" s="549"/>
      <c r="L13" s="549"/>
      <c r="M13" s="553"/>
      <c r="N13" s="539"/>
    </row>
    <row r="14" spans="1:14" s="63" customFormat="1" ht="14.25" x14ac:dyDescent="0.2">
      <c r="A14" s="167">
        <v>10101</v>
      </c>
      <c r="B14" s="167"/>
      <c r="C14" s="168" t="s">
        <v>288</v>
      </c>
      <c r="D14" s="169"/>
      <c r="E14" s="169"/>
      <c r="F14" s="169"/>
      <c r="G14" s="169"/>
      <c r="H14" s="170"/>
      <c r="I14" s="171"/>
      <c r="J14" s="172"/>
      <c r="K14" s="173"/>
      <c r="L14" s="173"/>
      <c r="M14" s="174"/>
      <c r="N14" s="175">
        <f>SUM(N15:N16)</f>
        <v>546.63333333333333</v>
      </c>
    </row>
    <row r="15" spans="1:14" s="62" customFormat="1" x14ac:dyDescent="0.25">
      <c r="A15" s="33">
        <v>10101</v>
      </c>
      <c r="B15" s="33" t="s">
        <v>1181</v>
      </c>
      <c r="C15" s="72" t="s">
        <v>396</v>
      </c>
      <c r="D15" s="155"/>
      <c r="E15" s="155"/>
      <c r="F15" s="155"/>
      <c r="G15" s="155"/>
      <c r="H15" s="156" t="s">
        <v>276</v>
      </c>
      <c r="I15" s="95" t="s">
        <v>372</v>
      </c>
      <c r="J15" s="99">
        <v>3644.2</v>
      </c>
      <c r="K15" s="101">
        <v>0.9</v>
      </c>
      <c r="L15" s="101"/>
      <c r="M15" s="96">
        <v>3279.8</v>
      </c>
      <c r="N15" s="83">
        <v>273.31666666666666</v>
      </c>
    </row>
    <row r="16" spans="1:14" s="62" customFormat="1" ht="26.25" x14ac:dyDescent="0.25">
      <c r="A16" s="33">
        <v>10101</v>
      </c>
      <c r="B16" s="33"/>
      <c r="C16" s="78" t="s">
        <v>397</v>
      </c>
      <c r="D16" s="155"/>
      <c r="E16" s="155"/>
      <c r="F16" s="155"/>
      <c r="G16" s="155"/>
      <c r="H16" s="156" t="s">
        <v>276</v>
      </c>
      <c r="I16" s="95" t="s">
        <v>372</v>
      </c>
      <c r="J16" s="99">
        <v>3644.2</v>
      </c>
      <c r="K16" s="101">
        <v>0.9</v>
      </c>
      <c r="L16" s="101"/>
      <c r="M16" s="96">
        <v>3279.8</v>
      </c>
      <c r="N16" s="83">
        <v>273.31666666666666</v>
      </c>
    </row>
    <row r="17" spans="1:14" s="63" customFormat="1" x14ac:dyDescent="0.2">
      <c r="A17" s="167">
        <v>20101</v>
      </c>
      <c r="B17" s="167"/>
      <c r="C17" s="176" t="s">
        <v>654</v>
      </c>
      <c r="D17" s="170"/>
      <c r="E17" s="170"/>
      <c r="F17" s="170"/>
      <c r="G17" s="170"/>
      <c r="H17" s="170"/>
      <c r="I17" s="177"/>
      <c r="J17" s="178"/>
      <c r="K17" s="179"/>
      <c r="L17" s="179"/>
      <c r="M17" s="96"/>
      <c r="N17" s="175">
        <f>SUM(N18:N29)</f>
        <v>2123.9583333333335</v>
      </c>
    </row>
    <row r="18" spans="1:14" s="62" customFormat="1" x14ac:dyDescent="0.25">
      <c r="A18" s="33">
        <v>20101</v>
      </c>
      <c r="B18" s="33" t="s">
        <v>1182</v>
      </c>
      <c r="C18" s="75" t="s">
        <v>655</v>
      </c>
      <c r="D18" s="156"/>
      <c r="E18" s="156" t="s">
        <v>276</v>
      </c>
      <c r="F18" s="156"/>
      <c r="G18" s="156"/>
      <c r="H18" s="156"/>
      <c r="I18" s="38" t="s">
        <v>372</v>
      </c>
      <c r="J18" s="99">
        <v>1656.4</v>
      </c>
      <c r="K18" s="101">
        <v>0.90424800000000005</v>
      </c>
      <c r="L18" s="101">
        <v>1.0047200000000001</v>
      </c>
      <c r="M18" s="96">
        <v>1497.8</v>
      </c>
      <c r="N18" s="83">
        <v>124.81666666666666</v>
      </c>
    </row>
    <row r="19" spans="1:14" s="62" customFormat="1" x14ac:dyDescent="0.25">
      <c r="A19" s="33">
        <v>20101</v>
      </c>
      <c r="B19" s="33" t="s">
        <v>1183</v>
      </c>
      <c r="C19" s="75" t="s">
        <v>656</v>
      </c>
      <c r="D19" s="156"/>
      <c r="E19" s="156"/>
      <c r="F19" s="156" t="s">
        <v>276</v>
      </c>
      <c r="G19" s="156"/>
      <c r="H19" s="156"/>
      <c r="I19" s="38" t="s">
        <v>372</v>
      </c>
      <c r="J19" s="99">
        <v>3312.9</v>
      </c>
      <c r="K19" s="101">
        <v>0.90564299999999998</v>
      </c>
      <c r="L19" s="101">
        <v>1.00627</v>
      </c>
      <c r="M19" s="96">
        <v>3000.3</v>
      </c>
      <c r="N19" s="83">
        <v>250.02500000000001</v>
      </c>
    </row>
    <row r="20" spans="1:14" s="62" customFormat="1" x14ac:dyDescent="0.25">
      <c r="A20" s="33">
        <v>20101</v>
      </c>
      <c r="B20" s="33" t="s">
        <v>1184</v>
      </c>
      <c r="C20" s="75" t="s">
        <v>657</v>
      </c>
      <c r="D20" s="156"/>
      <c r="E20" s="156"/>
      <c r="F20" s="156" t="s">
        <v>276</v>
      </c>
      <c r="G20" s="156"/>
      <c r="H20" s="156"/>
      <c r="I20" s="38" t="s">
        <v>372</v>
      </c>
      <c r="J20" s="99">
        <v>3312.9</v>
      </c>
      <c r="K20" s="101">
        <v>0.90511199999999992</v>
      </c>
      <c r="L20" s="101">
        <v>1.0056799999999999</v>
      </c>
      <c r="M20" s="96">
        <v>2998.5</v>
      </c>
      <c r="N20" s="83">
        <v>249.875</v>
      </c>
    </row>
    <row r="21" spans="1:14" s="62" customFormat="1" ht="30" customHeight="1" x14ac:dyDescent="0.25">
      <c r="A21" s="33">
        <v>20101</v>
      </c>
      <c r="B21" s="33" t="s">
        <v>1185</v>
      </c>
      <c r="C21" s="75" t="s">
        <v>658</v>
      </c>
      <c r="D21" s="156"/>
      <c r="E21" s="156" t="s">
        <v>370</v>
      </c>
      <c r="F21" s="156"/>
      <c r="G21" s="156"/>
      <c r="H21" s="156"/>
      <c r="I21" s="38" t="s">
        <v>372</v>
      </c>
      <c r="J21" s="99">
        <v>1656.4</v>
      </c>
      <c r="K21" s="101">
        <v>0.90505800000000003</v>
      </c>
      <c r="L21" s="101">
        <v>1.00562</v>
      </c>
      <c r="M21" s="96">
        <v>1499.1</v>
      </c>
      <c r="N21" s="83">
        <v>124.925</v>
      </c>
    </row>
    <row r="22" spans="1:14" s="62" customFormat="1" ht="35.25" customHeight="1" x14ac:dyDescent="0.25">
      <c r="A22" s="33">
        <v>20101</v>
      </c>
      <c r="B22" s="33" t="s">
        <v>1186</v>
      </c>
      <c r="C22" s="75" t="s">
        <v>659</v>
      </c>
      <c r="D22" s="156"/>
      <c r="E22" s="156" t="s">
        <v>276</v>
      </c>
      <c r="F22" s="156"/>
      <c r="G22" s="156"/>
      <c r="H22" s="156"/>
      <c r="I22" s="38" t="s">
        <v>372</v>
      </c>
      <c r="J22" s="99">
        <v>1656.4</v>
      </c>
      <c r="K22" s="101">
        <v>0.91040399999999999</v>
      </c>
      <c r="L22" s="101">
        <v>1.01156</v>
      </c>
      <c r="M22" s="96">
        <v>1508</v>
      </c>
      <c r="N22" s="83">
        <v>125.66666666666667</v>
      </c>
    </row>
    <row r="23" spans="1:14" s="62" customFormat="1" x14ac:dyDescent="0.25">
      <c r="A23" s="33">
        <v>20101</v>
      </c>
      <c r="B23" s="33" t="s">
        <v>1187</v>
      </c>
      <c r="C23" s="75" t="s">
        <v>660</v>
      </c>
      <c r="D23" s="156"/>
      <c r="E23" s="156" t="s">
        <v>276</v>
      </c>
      <c r="F23" s="156"/>
      <c r="G23" s="156"/>
      <c r="H23" s="156"/>
      <c r="I23" s="38" t="s">
        <v>372</v>
      </c>
      <c r="J23" s="99">
        <v>1656.4</v>
      </c>
      <c r="K23" s="101">
        <v>0.904941</v>
      </c>
      <c r="L23" s="101">
        <v>1.00549</v>
      </c>
      <c r="M23" s="96">
        <v>1498.9</v>
      </c>
      <c r="N23" s="83">
        <v>124.90833333333335</v>
      </c>
    </row>
    <row r="24" spans="1:14" s="62" customFormat="1" x14ac:dyDescent="0.25">
      <c r="A24" s="33">
        <v>20101</v>
      </c>
      <c r="B24" s="33" t="s">
        <v>1188</v>
      </c>
      <c r="C24" s="75" t="s">
        <v>661</v>
      </c>
      <c r="D24" s="156"/>
      <c r="E24" s="156" t="s">
        <v>276</v>
      </c>
      <c r="F24" s="156"/>
      <c r="G24" s="156"/>
      <c r="H24" s="156"/>
      <c r="I24" s="38" t="s">
        <v>372</v>
      </c>
      <c r="J24" s="99">
        <v>1656.4</v>
      </c>
      <c r="K24" s="101">
        <v>0.90285299999999991</v>
      </c>
      <c r="L24" s="101">
        <v>1.0031699999999999</v>
      </c>
      <c r="M24" s="96">
        <v>1495.5</v>
      </c>
      <c r="N24" s="83">
        <v>124.625</v>
      </c>
    </row>
    <row r="25" spans="1:14" s="62" customFormat="1" ht="23.25" customHeight="1" x14ac:dyDescent="0.25">
      <c r="A25" s="33">
        <v>20101</v>
      </c>
      <c r="B25" s="33" t="s">
        <v>1189</v>
      </c>
      <c r="C25" s="54" t="s">
        <v>662</v>
      </c>
      <c r="D25" s="156"/>
      <c r="E25" s="156" t="s">
        <v>276</v>
      </c>
      <c r="F25" s="156"/>
      <c r="G25" s="156"/>
      <c r="H25" s="156"/>
      <c r="I25" s="38" t="s">
        <v>372</v>
      </c>
      <c r="J25" s="99">
        <v>1656.4</v>
      </c>
      <c r="K25" s="101">
        <v>0.90576000000000001</v>
      </c>
      <c r="L25" s="101">
        <v>1.0064</v>
      </c>
      <c r="M25" s="96">
        <v>1500.3</v>
      </c>
      <c r="N25" s="83">
        <v>125.02499999999999</v>
      </c>
    </row>
    <row r="26" spans="1:14" s="62" customFormat="1" x14ac:dyDescent="0.25">
      <c r="A26" s="33">
        <v>20101</v>
      </c>
      <c r="B26" s="33" t="s">
        <v>1190</v>
      </c>
      <c r="C26" s="54" t="s">
        <v>663</v>
      </c>
      <c r="D26" s="156"/>
      <c r="E26" s="156" t="s">
        <v>276</v>
      </c>
      <c r="F26" s="156"/>
      <c r="G26" s="156"/>
      <c r="H26" s="156"/>
      <c r="I26" s="38" t="s">
        <v>372</v>
      </c>
      <c r="J26" s="99">
        <v>1656.4</v>
      </c>
      <c r="K26" s="101">
        <v>0.90459000000000012</v>
      </c>
      <c r="L26" s="101">
        <v>1.0051000000000001</v>
      </c>
      <c r="M26" s="96">
        <v>1498.4</v>
      </c>
      <c r="N26" s="83">
        <v>124.86666666666667</v>
      </c>
    </row>
    <row r="27" spans="1:14" s="62" customFormat="1" x14ac:dyDescent="0.25">
      <c r="A27" s="33">
        <v>20101</v>
      </c>
      <c r="B27" s="33" t="s">
        <v>1191</v>
      </c>
      <c r="C27" s="54" t="s">
        <v>664</v>
      </c>
      <c r="D27" s="156"/>
      <c r="E27" s="156"/>
      <c r="F27" s="156" t="s">
        <v>276</v>
      </c>
      <c r="G27" s="156"/>
      <c r="H27" s="156"/>
      <c r="I27" s="38" t="s">
        <v>372</v>
      </c>
      <c r="J27" s="99">
        <v>3312.9</v>
      </c>
      <c r="K27" s="101">
        <v>0.90450900000000001</v>
      </c>
      <c r="L27" s="101">
        <v>1.00501</v>
      </c>
      <c r="M27" s="96">
        <v>2996.5</v>
      </c>
      <c r="N27" s="83">
        <v>249.70833333333334</v>
      </c>
    </row>
    <row r="28" spans="1:14" s="62" customFormat="1" x14ac:dyDescent="0.25">
      <c r="A28" s="33">
        <v>20101</v>
      </c>
      <c r="B28" s="33" t="s">
        <v>1192</v>
      </c>
      <c r="C28" s="54" t="s">
        <v>665</v>
      </c>
      <c r="D28" s="156"/>
      <c r="E28" s="156"/>
      <c r="F28" s="156" t="s">
        <v>276</v>
      </c>
      <c r="G28" s="156"/>
      <c r="H28" s="156"/>
      <c r="I28" s="38" t="s">
        <v>372</v>
      </c>
      <c r="J28" s="99">
        <v>3312.9</v>
      </c>
      <c r="K28" s="101">
        <v>0.90447299999999997</v>
      </c>
      <c r="L28" s="101">
        <v>1.0049699999999999</v>
      </c>
      <c r="M28" s="96">
        <v>2996.4</v>
      </c>
      <c r="N28" s="83">
        <v>249.70000000000002</v>
      </c>
    </row>
    <row r="29" spans="1:14" s="62" customFormat="1" x14ac:dyDescent="0.25">
      <c r="A29" s="33">
        <v>20101</v>
      </c>
      <c r="B29" s="33" t="s">
        <v>1193</v>
      </c>
      <c r="C29" s="75" t="s">
        <v>666</v>
      </c>
      <c r="D29" s="156"/>
      <c r="E29" s="156"/>
      <c r="F29" s="156" t="s">
        <v>276</v>
      </c>
      <c r="G29" s="156"/>
      <c r="H29" s="156"/>
      <c r="I29" s="38" t="s">
        <v>372</v>
      </c>
      <c r="J29" s="99">
        <v>3312.9</v>
      </c>
      <c r="K29" s="101">
        <v>0.90488700000000011</v>
      </c>
      <c r="L29" s="101">
        <v>1.00543</v>
      </c>
      <c r="M29" s="96">
        <v>2997.8</v>
      </c>
      <c r="N29" s="83">
        <v>249.81666666666669</v>
      </c>
    </row>
    <row r="30" spans="1:14" s="63" customFormat="1" x14ac:dyDescent="0.2">
      <c r="A30" s="167">
        <v>210101</v>
      </c>
      <c r="B30" s="167"/>
      <c r="C30" s="168" t="s">
        <v>290</v>
      </c>
      <c r="D30" s="170"/>
      <c r="E30" s="170"/>
      <c r="F30" s="170"/>
      <c r="G30" s="170"/>
      <c r="H30" s="170"/>
      <c r="I30" s="177"/>
      <c r="J30" s="178"/>
      <c r="K30" s="180"/>
      <c r="L30" s="181"/>
      <c r="M30" s="96"/>
      <c r="N30" s="175">
        <f>N31</f>
        <v>124.23333333333333</v>
      </c>
    </row>
    <row r="31" spans="1:14" s="63" customFormat="1" x14ac:dyDescent="0.2">
      <c r="A31" s="33">
        <v>210101</v>
      </c>
      <c r="B31" s="33" t="s">
        <v>1194</v>
      </c>
      <c r="C31" s="75" t="s">
        <v>398</v>
      </c>
      <c r="D31" s="156"/>
      <c r="E31" s="156" t="s">
        <v>276</v>
      </c>
      <c r="F31" s="156"/>
      <c r="G31" s="156"/>
      <c r="H31" s="156"/>
      <c r="I31" s="38" t="s">
        <v>372</v>
      </c>
      <c r="J31" s="99">
        <v>1656.4</v>
      </c>
      <c r="K31" s="101">
        <v>0.9</v>
      </c>
      <c r="L31" s="101"/>
      <c r="M31" s="96">
        <v>1490.8</v>
      </c>
      <c r="N31" s="83">
        <v>124.23333333333333</v>
      </c>
    </row>
    <row r="32" spans="1:14" s="62" customFormat="1" x14ac:dyDescent="0.25">
      <c r="A32" s="167" t="s">
        <v>159</v>
      </c>
      <c r="B32" s="167"/>
      <c r="C32" s="176" t="s">
        <v>638</v>
      </c>
      <c r="D32" s="170"/>
      <c r="E32" s="170"/>
      <c r="F32" s="170"/>
      <c r="G32" s="170"/>
      <c r="H32" s="170"/>
      <c r="I32" s="177"/>
      <c r="J32" s="178"/>
      <c r="K32" s="179"/>
      <c r="L32" s="179"/>
      <c r="M32" s="96"/>
      <c r="N32" s="175">
        <f>SUM(N33:N36)</f>
        <v>750.50833333333333</v>
      </c>
    </row>
    <row r="33" spans="1:14" s="62" customFormat="1" x14ac:dyDescent="0.25">
      <c r="A33" s="33" t="s">
        <v>159</v>
      </c>
      <c r="B33" s="33" t="s">
        <v>1195</v>
      </c>
      <c r="C33" s="75" t="s">
        <v>667</v>
      </c>
      <c r="D33" s="156"/>
      <c r="E33" s="156" t="s">
        <v>276</v>
      </c>
      <c r="F33" s="156"/>
      <c r="G33" s="156"/>
      <c r="H33" s="156"/>
      <c r="I33" s="38" t="s">
        <v>372</v>
      </c>
      <c r="J33" s="99">
        <v>1656.4</v>
      </c>
      <c r="K33" s="101">
        <v>0.90436500000000009</v>
      </c>
      <c r="L33" s="101">
        <v>1.00485</v>
      </c>
      <c r="M33" s="96">
        <v>1498</v>
      </c>
      <c r="N33" s="83">
        <v>124.83333333333333</v>
      </c>
    </row>
    <row r="34" spans="1:14" s="62" customFormat="1" ht="27" customHeight="1" x14ac:dyDescent="0.25">
      <c r="A34" s="33" t="s">
        <v>159</v>
      </c>
      <c r="B34" s="33" t="s">
        <v>1196</v>
      </c>
      <c r="C34" s="75" t="s">
        <v>668</v>
      </c>
      <c r="D34" s="156"/>
      <c r="E34" s="156"/>
      <c r="F34" s="156" t="s">
        <v>276</v>
      </c>
      <c r="G34" s="156"/>
      <c r="H34" s="156"/>
      <c r="I34" s="38" t="s">
        <v>372</v>
      </c>
      <c r="J34" s="99">
        <v>3312.9</v>
      </c>
      <c r="K34" s="101">
        <v>0.90700199999999997</v>
      </c>
      <c r="L34" s="101">
        <v>1.0077799999999999</v>
      </c>
      <c r="M34" s="96">
        <v>3004.8</v>
      </c>
      <c r="N34" s="83">
        <v>250.4</v>
      </c>
    </row>
    <row r="35" spans="1:14" s="63" customFormat="1" ht="29.25" customHeight="1" x14ac:dyDescent="0.2">
      <c r="A35" s="33" t="s">
        <v>159</v>
      </c>
      <c r="B35" s="33" t="s">
        <v>1197</v>
      </c>
      <c r="C35" s="75" t="s">
        <v>669</v>
      </c>
      <c r="D35" s="156"/>
      <c r="E35" s="156"/>
      <c r="F35" s="156" t="s">
        <v>276</v>
      </c>
      <c r="G35" s="156"/>
      <c r="H35" s="156"/>
      <c r="I35" s="38" t="s">
        <v>372</v>
      </c>
      <c r="J35" s="99">
        <v>3312.9</v>
      </c>
      <c r="K35" s="101">
        <v>0.9083159999999999</v>
      </c>
      <c r="L35" s="101">
        <v>1.0092399999999999</v>
      </c>
      <c r="M35" s="96">
        <v>3009.2</v>
      </c>
      <c r="N35" s="83">
        <v>250.76666666666665</v>
      </c>
    </row>
    <row r="36" spans="1:14" s="62" customFormat="1" x14ac:dyDescent="0.25">
      <c r="A36" s="33" t="s">
        <v>159</v>
      </c>
      <c r="B36" s="33" t="s">
        <v>1198</v>
      </c>
      <c r="C36" s="75" t="s">
        <v>670</v>
      </c>
      <c r="D36" s="156"/>
      <c r="E36" s="156" t="s">
        <v>276</v>
      </c>
      <c r="F36" s="156"/>
      <c r="G36" s="156"/>
      <c r="H36" s="156"/>
      <c r="I36" s="38" t="s">
        <v>372</v>
      </c>
      <c r="J36" s="99">
        <v>1656.4</v>
      </c>
      <c r="K36" s="101">
        <v>0.902034</v>
      </c>
      <c r="L36" s="101">
        <v>1.0022599999999999</v>
      </c>
      <c r="M36" s="96">
        <v>1494.1</v>
      </c>
      <c r="N36" s="83">
        <v>124.50833333333333</v>
      </c>
    </row>
    <row r="37" spans="1:14" s="62" customFormat="1" x14ac:dyDescent="0.25">
      <c r="A37" s="167">
        <v>41601</v>
      </c>
      <c r="B37" s="167"/>
      <c r="C37" s="168" t="s">
        <v>286</v>
      </c>
      <c r="D37" s="170"/>
      <c r="E37" s="170"/>
      <c r="F37" s="170"/>
      <c r="G37" s="170"/>
      <c r="H37" s="170"/>
      <c r="I37" s="177"/>
      <c r="J37" s="178"/>
      <c r="K37" s="179"/>
      <c r="L37" s="179"/>
      <c r="M37" s="96"/>
      <c r="N37" s="175">
        <f>SUM(N38:N53)</f>
        <v>3006.4499999999994</v>
      </c>
    </row>
    <row r="38" spans="1:14" s="62" customFormat="1" ht="24.75" customHeight="1" x14ac:dyDescent="0.25">
      <c r="A38" s="33">
        <v>41601</v>
      </c>
      <c r="B38" s="33" t="s">
        <v>1199</v>
      </c>
      <c r="C38" s="34" t="s">
        <v>671</v>
      </c>
      <c r="D38" s="156"/>
      <c r="E38" s="156" t="s">
        <v>276</v>
      </c>
      <c r="F38" s="156"/>
      <c r="G38" s="156"/>
      <c r="H38" s="156"/>
      <c r="I38" s="38" t="s">
        <v>372</v>
      </c>
      <c r="J38" s="99">
        <v>1656.4</v>
      </c>
      <c r="K38" s="101">
        <v>0.9</v>
      </c>
      <c r="L38" s="101"/>
      <c r="M38" s="96">
        <v>1490.8</v>
      </c>
      <c r="N38" s="83">
        <v>124.23333333333333</v>
      </c>
    </row>
    <row r="39" spans="1:14" s="62" customFormat="1" ht="24.75" customHeight="1" x14ac:dyDescent="0.25">
      <c r="A39" s="33">
        <v>41601</v>
      </c>
      <c r="B39" s="33"/>
      <c r="C39" s="34" t="s">
        <v>672</v>
      </c>
      <c r="D39" s="156"/>
      <c r="E39" s="156"/>
      <c r="F39" s="156"/>
      <c r="G39" s="156"/>
      <c r="H39" s="156" t="s">
        <v>370</v>
      </c>
      <c r="I39" s="38" t="s">
        <v>372</v>
      </c>
      <c r="J39" s="99">
        <v>3644.2</v>
      </c>
      <c r="K39" s="101">
        <v>0.9</v>
      </c>
      <c r="L39" s="101"/>
      <c r="M39" s="96">
        <v>3279.8</v>
      </c>
      <c r="N39" s="83">
        <v>273.31666666666666</v>
      </c>
    </row>
    <row r="40" spans="1:14" s="62" customFormat="1" x14ac:dyDescent="0.25">
      <c r="A40" s="33">
        <v>41601</v>
      </c>
      <c r="B40" s="33" t="s">
        <v>1200</v>
      </c>
      <c r="C40" s="34" t="s">
        <v>673</v>
      </c>
      <c r="D40" s="156"/>
      <c r="E40" s="156"/>
      <c r="F40" s="156" t="s">
        <v>276</v>
      </c>
      <c r="G40" s="156"/>
      <c r="H40" s="156"/>
      <c r="I40" s="38" t="s">
        <v>372</v>
      </c>
      <c r="J40" s="99">
        <v>3312.9</v>
      </c>
      <c r="K40" s="101">
        <v>0.9</v>
      </c>
      <c r="L40" s="101"/>
      <c r="M40" s="96">
        <v>2981.6</v>
      </c>
      <c r="N40" s="83">
        <v>248.46666666666667</v>
      </c>
    </row>
    <row r="41" spans="1:14" s="62" customFormat="1" x14ac:dyDescent="0.25">
      <c r="A41" s="33">
        <v>41601</v>
      </c>
      <c r="B41" s="33" t="s">
        <v>1201</v>
      </c>
      <c r="C41" s="75" t="s">
        <v>674</v>
      </c>
      <c r="D41" s="156"/>
      <c r="E41" s="156"/>
      <c r="F41" s="156" t="s">
        <v>276</v>
      </c>
      <c r="G41" s="156"/>
      <c r="H41" s="156"/>
      <c r="I41" s="38" t="s">
        <v>372</v>
      </c>
      <c r="J41" s="99">
        <v>3312.9</v>
      </c>
      <c r="K41" s="101">
        <v>0.9</v>
      </c>
      <c r="L41" s="101"/>
      <c r="M41" s="96">
        <v>2981.6</v>
      </c>
      <c r="N41" s="83">
        <v>248.46666666666667</v>
      </c>
    </row>
    <row r="42" spans="1:14" s="62" customFormat="1" x14ac:dyDescent="0.25">
      <c r="A42" s="33">
        <v>41601</v>
      </c>
      <c r="B42" s="33" t="s">
        <v>1202</v>
      </c>
      <c r="C42" s="34" t="s">
        <v>675</v>
      </c>
      <c r="D42" s="156"/>
      <c r="E42" s="156"/>
      <c r="F42" s="156" t="s">
        <v>276</v>
      </c>
      <c r="G42" s="156"/>
      <c r="H42" s="156"/>
      <c r="I42" s="38" t="s">
        <v>372</v>
      </c>
      <c r="J42" s="99">
        <v>3312.9</v>
      </c>
      <c r="K42" s="101">
        <v>0.9</v>
      </c>
      <c r="L42" s="101"/>
      <c r="M42" s="96">
        <v>2981.6</v>
      </c>
      <c r="N42" s="83">
        <v>248.46666666666667</v>
      </c>
    </row>
    <row r="43" spans="1:14" s="62" customFormat="1" x14ac:dyDescent="0.25">
      <c r="A43" s="33">
        <v>41601</v>
      </c>
      <c r="B43" s="33" t="s">
        <v>1203</v>
      </c>
      <c r="C43" s="34" t="s">
        <v>676</v>
      </c>
      <c r="D43" s="156"/>
      <c r="E43" s="156" t="s">
        <v>276</v>
      </c>
      <c r="F43" s="156"/>
      <c r="G43" s="156"/>
      <c r="H43" s="156"/>
      <c r="I43" s="38" t="s">
        <v>372</v>
      </c>
      <c r="J43" s="99">
        <v>1656.4</v>
      </c>
      <c r="K43" s="101">
        <v>0.9</v>
      </c>
      <c r="L43" s="101"/>
      <c r="M43" s="96">
        <v>1490.8</v>
      </c>
      <c r="N43" s="83">
        <v>124.23333333333333</v>
      </c>
    </row>
    <row r="44" spans="1:14" s="62" customFormat="1" x14ac:dyDescent="0.25">
      <c r="A44" s="33">
        <v>41601</v>
      </c>
      <c r="B44" s="33" t="s">
        <v>1204</v>
      </c>
      <c r="C44" s="34" t="s">
        <v>677</v>
      </c>
      <c r="D44" s="156"/>
      <c r="E44" s="156" t="s">
        <v>276</v>
      </c>
      <c r="F44" s="156"/>
      <c r="G44" s="156"/>
      <c r="H44" s="156"/>
      <c r="I44" s="38" t="s">
        <v>372</v>
      </c>
      <c r="J44" s="99">
        <v>1656.4</v>
      </c>
      <c r="K44" s="101">
        <v>0.9</v>
      </c>
      <c r="L44" s="101"/>
      <c r="M44" s="96">
        <v>1490.8</v>
      </c>
      <c r="N44" s="83">
        <v>124.23333333333333</v>
      </c>
    </row>
    <row r="45" spans="1:14" s="62" customFormat="1" x14ac:dyDescent="0.25">
      <c r="A45" s="33">
        <v>41601</v>
      </c>
      <c r="B45" s="33" t="s">
        <v>1205</v>
      </c>
      <c r="C45" s="34" t="s">
        <v>678</v>
      </c>
      <c r="D45" s="156"/>
      <c r="E45" s="156"/>
      <c r="F45" s="156"/>
      <c r="G45" s="156" t="s">
        <v>276</v>
      </c>
      <c r="H45" s="156"/>
      <c r="I45" s="38" t="s">
        <v>372</v>
      </c>
      <c r="J45" s="99">
        <v>3312.9</v>
      </c>
      <c r="K45" s="101">
        <v>0.9</v>
      </c>
      <c r="L45" s="101"/>
      <c r="M45" s="96">
        <v>2981.6</v>
      </c>
      <c r="N45" s="83">
        <v>248.46666666666667</v>
      </c>
    </row>
    <row r="46" spans="1:14" s="62" customFormat="1" x14ac:dyDescent="0.25">
      <c r="A46" s="33">
        <v>41601</v>
      </c>
      <c r="B46" s="33" t="s">
        <v>1206</v>
      </c>
      <c r="C46" s="34" t="s">
        <v>679</v>
      </c>
      <c r="D46" s="156"/>
      <c r="E46" s="156"/>
      <c r="F46" s="156" t="s">
        <v>370</v>
      </c>
      <c r="G46" s="156"/>
      <c r="H46" s="156"/>
      <c r="I46" s="38" t="s">
        <v>372</v>
      </c>
      <c r="J46" s="99">
        <v>3312.9</v>
      </c>
      <c r="K46" s="101">
        <v>0.9</v>
      </c>
      <c r="L46" s="101"/>
      <c r="M46" s="96">
        <v>2981.6</v>
      </c>
      <c r="N46" s="83">
        <v>248.46666666666667</v>
      </c>
    </row>
    <row r="47" spans="1:14" s="62" customFormat="1" x14ac:dyDescent="0.25">
      <c r="A47" s="33">
        <v>41601</v>
      </c>
      <c r="B47" s="33" t="s">
        <v>1207</v>
      </c>
      <c r="C47" s="75" t="s">
        <v>680</v>
      </c>
      <c r="D47" s="156"/>
      <c r="E47" s="156" t="s">
        <v>276</v>
      </c>
      <c r="F47" s="156"/>
      <c r="G47" s="156"/>
      <c r="H47" s="156"/>
      <c r="I47" s="38" t="s">
        <v>372</v>
      </c>
      <c r="J47" s="99">
        <v>1656.4</v>
      </c>
      <c r="K47" s="101">
        <v>0.9</v>
      </c>
      <c r="L47" s="101"/>
      <c r="M47" s="96">
        <v>1490.8</v>
      </c>
      <c r="N47" s="83">
        <v>124.23333333333333</v>
      </c>
    </row>
    <row r="48" spans="1:14" s="62" customFormat="1" x14ac:dyDescent="0.25">
      <c r="A48" s="33">
        <v>41601</v>
      </c>
      <c r="B48" s="33" t="s">
        <v>1208</v>
      </c>
      <c r="C48" s="34" t="s">
        <v>681</v>
      </c>
      <c r="D48" s="156"/>
      <c r="E48" s="156" t="s">
        <v>276</v>
      </c>
      <c r="F48" s="156"/>
      <c r="G48" s="156"/>
      <c r="H48" s="156"/>
      <c r="I48" s="38" t="s">
        <v>372</v>
      </c>
      <c r="J48" s="99">
        <v>1656.4</v>
      </c>
      <c r="K48" s="101">
        <v>0.9</v>
      </c>
      <c r="L48" s="101"/>
      <c r="M48" s="96">
        <v>1490.8</v>
      </c>
      <c r="N48" s="83">
        <v>124.23333333333333</v>
      </c>
    </row>
    <row r="49" spans="1:14" s="62" customFormat="1" x14ac:dyDescent="0.25">
      <c r="A49" s="33">
        <v>41601</v>
      </c>
      <c r="B49" s="33" t="s">
        <v>1209</v>
      </c>
      <c r="C49" s="34" t="s">
        <v>682</v>
      </c>
      <c r="D49" s="156"/>
      <c r="E49" s="156"/>
      <c r="F49" s="156"/>
      <c r="G49" s="156" t="s">
        <v>276</v>
      </c>
      <c r="H49" s="156"/>
      <c r="I49" s="38" t="s">
        <v>372</v>
      </c>
      <c r="J49" s="99">
        <v>3312.9</v>
      </c>
      <c r="K49" s="101">
        <v>0.9</v>
      </c>
      <c r="L49" s="101"/>
      <c r="M49" s="96">
        <v>2981.6</v>
      </c>
      <c r="N49" s="83">
        <v>248.46666666666667</v>
      </c>
    </row>
    <row r="50" spans="1:14" s="62" customFormat="1" x14ac:dyDescent="0.25">
      <c r="A50" s="33">
        <v>41601</v>
      </c>
      <c r="B50" s="33" t="s">
        <v>1210</v>
      </c>
      <c r="C50" s="34" t="s">
        <v>683</v>
      </c>
      <c r="D50" s="156"/>
      <c r="E50" s="156" t="s">
        <v>276</v>
      </c>
      <c r="F50" s="156"/>
      <c r="G50" s="156"/>
      <c r="H50" s="156"/>
      <c r="I50" s="38" t="s">
        <v>372</v>
      </c>
      <c r="J50" s="99">
        <v>1656.4</v>
      </c>
      <c r="K50" s="101">
        <v>0.9</v>
      </c>
      <c r="L50" s="101"/>
      <c r="M50" s="96">
        <v>1490.8</v>
      </c>
      <c r="N50" s="83">
        <v>124.23333333333333</v>
      </c>
    </row>
    <row r="51" spans="1:14" s="62" customFormat="1" x14ac:dyDescent="0.25">
      <c r="A51" s="33">
        <v>41601</v>
      </c>
      <c r="B51" s="33" t="s">
        <v>1211</v>
      </c>
      <c r="C51" s="34" t="s">
        <v>684</v>
      </c>
      <c r="D51" s="156"/>
      <c r="E51" s="156" t="s">
        <v>276</v>
      </c>
      <c r="F51" s="156"/>
      <c r="G51" s="156"/>
      <c r="H51" s="156"/>
      <c r="I51" s="38" t="s">
        <v>372</v>
      </c>
      <c r="J51" s="99">
        <v>1656.4</v>
      </c>
      <c r="K51" s="101">
        <v>0.9</v>
      </c>
      <c r="L51" s="101"/>
      <c r="M51" s="96">
        <v>1490.8</v>
      </c>
      <c r="N51" s="83">
        <v>124.23333333333333</v>
      </c>
    </row>
    <row r="52" spans="1:14" s="62" customFormat="1" x14ac:dyDescent="0.25">
      <c r="A52" s="33">
        <v>41601</v>
      </c>
      <c r="B52" s="33" t="s">
        <v>1212</v>
      </c>
      <c r="C52" s="34" t="s">
        <v>685</v>
      </c>
      <c r="D52" s="156"/>
      <c r="E52" s="156"/>
      <c r="F52" s="156" t="s">
        <v>276</v>
      </c>
      <c r="G52" s="156"/>
      <c r="H52" s="156"/>
      <c r="I52" s="38" t="s">
        <v>372</v>
      </c>
      <c r="J52" s="99">
        <v>3312.9</v>
      </c>
      <c r="K52" s="101">
        <v>0.9</v>
      </c>
      <c r="L52" s="101"/>
      <c r="M52" s="96">
        <v>2981.6</v>
      </c>
      <c r="N52" s="83">
        <v>248.46666666666667</v>
      </c>
    </row>
    <row r="53" spans="1:14" s="63" customFormat="1" x14ac:dyDescent="0.2">
      <c r="A53" s="33">
        <v>41601</v>
      </c>
      <c r="B53" s="33" t="s">
        <v>1213</v>
      </c>
      <c r="C53" s="75" t="s">
        <v>686</v>
      </c>
      <c r="D53" s="156"/>
      <c r="E53" s="156" t="s">
        <v>276</v>
      </c>
      <c r="F53" s="156"/>
      <c r="G53" s="156"/>
      <c r="H53" s="156"/>
      <c r="I53" s="38" t="s">
        <v>372</v>
      </c>
      <c r="J53" s="99">
        <v>1656.4</v>
      </c>
      <c r="K53" s="101">
        <v>0.9</v>
      </c>
      <c r="L53" s="101"/>
      <c r="M53" s="96">
        <v>1490.8</v>
      </c>
      <c r="N53" s="83">
        <v>124.23333333333333</v>
      </c>
    </row>
    <row r="54" spans="1:14" s="63" customFormat="1" ht="28.5" customHeight="1" x14ac:dyDescent="0.2">
      <c r="A54" s="167">
        <v>60101</v>
      </c>
      <c r="B54" s="167"/>
      <c r="C54" s="176" t="s">
        <v>639</v>
      </c>
      <c r="D54" s="170"/>
      <c r="E54" s="170"/>
      <c r="F54" s="170"/>
      <c r="G54" s="170"/>
      <c r="H54" s="170"/>
      <c r="I54" s="177"/>
      <c r="J54" s="178"/>
      <c r="K54" s="180"/>
      <c r="L54" s="181"/>
      <c r="M54" s="96"/>
      <c r="N54" s="175">
        <f>SUM(N55:N58)</f>
        <v>875.58333333333337</v>
      </c>
    </row>
    <row r="55" spans="1:14" s="63" customFormat="1" ht="28.5" customHeight="1" x14ac:dyDescent="0.2">
      <c r="A55" s="33">
        <v>60101</v>
      </c>
      <c r="B55" s="33" t="s">
        <v>1214</v>
      </c>
      <c r="C55" s="75" t="s">
        <v>687</v>
      </c>
      <c r="D55" s="156"/>
      <c r="E55" s="156"/>
      <c r="F55" s="156" t="s">
        <v>276</v>
      </c>
      <c r="G55" s="156"/>
      <c r="H55" s="156"/>
      <c r="I55" s="38" t="s">
        <v>372</v>
      </c>
      <c r="J55" s="99">
        <v>3312.9</v>
      </c>
      <c r="K55" s="101">
        <v>0.90822599999999998</v>
      </c>
      <c r="L55" s="101">
        <v>1.0091399999999999</v>
      </c>
      <c r="M55" s="96">
        <v>3008.9</v>
      </c>
      <c r="N55" s="83">
        <v>250.74166666666667</v>
      </c>
    </row>
    <row r="56" spans="1:14" s="63" customFormat="1" ht="28.5" customHeight="1" x14ac:dyDescent="0.2">
      <c r="A56" s="33">
        <v>60101</v>
      </c>
      <c r="B56" s="33" t="s">
        <v>1215</v>
      </c>
      <c r="C56" s="75" t="s">
        <v>688</v>
      </c>
      <c r="D56" s="156"/>
      <c r="E56" s="156"/>
      <c r="F56" s="156" t="s">
        <v>276</v>
      </c>
      <c r="G56" s="156"/>
      <c r="H56" s="156"/>
      <c r="I56" s="38" t="s">
        <v>372</v>
      </c>
      <c r="J56" s="99">
        <v>3312.9</v>
      </c>
      <c r="K56" s="101">
        <v>0.90604800000000008</v>
      </c>
      <c r="L56" s="101">
        <v>1.0067200000000001</v>
      </c>
      <c r="M56" s="96">
        <v>3001.6</v>
      </c>
      <c r="N56" s="83">
        <v>250.13333333333333</v>
      </c>
    </row>
    <row r="57" spans="1:14" s="63" customFormat="1" ht="28.5" customHeight="1" x14ac:dyDescent="0.2">
      <c r="A57" s="33">
        <v>60101</v>
      </c>
      <c r="B57" s="33" t="s">
        <v>1216</v>
      </c>
      <c r="C57" s="75" t="s">
        <v>689</v>
      </c>
      <c r="D57" s="156"/>
      <c r="E57" s="156" t="s">
        <v>275</v>
      </c>
      <c r="F57" s="156"/>
      <c r="G57" s="156"/>
      <c r="H57" s="156"/>
      <c r="I57" s="38" t="s">
        <v>372</v>
      </c>
      <c r="J57" s="99">
        <v>1656.4</v>
      </c>
      <c r="K57" s="101">
        <v>0.90564299999999998</v>
      </c>
      <c r="L57" s="101">
        <v>1.00627</v>
      </c>
      <c r="M57" s="96">
        <v>1500.1</v>
      </c>
      <c r="N57" s="83">
        <v>125.00833333333333</v>
      </c>
    </row>
    <row r="58" spans="1:14" s="63" customFormat="1" ht="28.5" customHeight="1" x14ac:dyDescent="0.2">
      <c r="A58" s="33">
        <v>60101</v>
      </c>
      <c r="B58" s="33" t="s">
        <v>1217</v>
      </c>
      <c r="C58" s="75" t="s">
        <v>690</v>
      </c>
      <c r="D58" s="156"/>
      <c r="E58" s="156"/>
      <c r="F58" s="156" t="s">
        <v>275</v>
      </c>
      <c r="G58" s="156"/>
      <c r="H58" s="156"/>
      <c r="I58" s="38" t="s">
        <v>372</v>
      </c>
      <c r="J58" s="99">
        <v>3312.9</v>
      </c>
      <c r="K58" s="101">
        <v>0.90447299999999997</v>
      </c>
      <c r="L58" s="101">
        <v>1.0049699999999999</v>
      </c>
      <c r="M58" s="96">
        <v>2996.4</v>
      </c>
      <c r="N58" s="83">
        <v>249.70000000000002</v>
      </c>
    </row>
    <row r="59" spans="1:14" s="63" customFormat="1" x14ac:dyDescent="0.2">
      <c r="A59" s="167">
        <v>70101</v>
      </c>
      <c r="B59" s="167"/>
      <c r="C59" s="176" t="s">
        <v>393</v>
      </c>
      <c r="D59" s="170"/>
      <c r="E59" s="170"/>
      <c r="F59" s="170"/>
      <c r="G59" s="170"/>
      <c r="H59" s="170"/>
      <c r="I59" s="177"/>
      <c r="J59" s="178"/>
      <c r="K59" s="179"/>
      <c r="L59" s="179"/>
      <c r="M59" s="96"/>
      <c r="N59" s="175">
        <f>SUM(N60:N67)</f>
        <v>1747.4666666666669</v>
      </c>
    </row>
    <row r="60" spans="1:14" s="63" customFormat="1" x14ac:dyDescent="0.2">
      <c r="A60" s="33">
        <v>70101</v>
      </c>
      <c r="B60" s="33" t="s">
        <v>1218</v>
      </c>
      <c r="C60" s="75" t="s">
        <v>403</v>
      </c>
      <c r="D60" s="156"/>
      <c r="E60" s="156"/>
      <c r="F60" s="156" t="s">
        <v>276</v>
      </c>
      <c r="G60" s="156"/>
      <c r="H60" s="156"/>
      <c r="I60" s="38" t="s">
        <v>372</v>
      </c>
      <c r="J60" s="99">
        <v>3312.9</v>
      </c>
      <c r="K60" s="101">
        <v>0.90316799999999997</v>
      </c>
      <c r="L60" s="101">
        <v>1.00352</v>
      </c>
      <c r="M60" s="96">
        <v>2992.1</v>
      </c>
      <c r="N60" s="83">
        <v>249.34166666666667</v>
      </c>
    </row>
    <row r="61" spans="1:14" s="63" customFormat="1" x14ac:dyDescent="0.2">
      <c r="A61" s="33">
        <v>70101</v>
      </c>
      <c r="B61" s="33" t="s">
        <v>1219</v>
      </c>
      <c r="C61" s="75" t="s">
        <v>404</v>
      </c>
      <c r="D61" s="156"/>
      <c r="E61" s="156"/>
      <c r="F61" s="156" t="s">
        <v>276</v>
      </c>
      <c r="G61" s="156"/>
      <c r="H61" s="156"/>
      <c r="I61" s="38" t="s">
        <v>372</v>
      </c>
      <c r="J61" s="99">
        <v>3312.9</v>
      </c>
      <c r="K61" s="101">
        <v>0.90269999999999995</v>
      </c>
      <c r="L61" s="101">
        <v>1.0029999999999999</v>
      </c>
      <c r="M61" s="96">
        <v>2990.6</v>
      </c>
      <c r="N61" s="83">
        <v>249.21666666666667</v>
      </c>
    </row>
    <row r="62" spans="1:14" s="63" customFormat="1" x14ac:dyDescent="0.2">
      <c r="A62" s="33">
        <v>70101</v>
      </c>
      <c r="B62" s="33" t="s">
        <v>1220</v>
      </c>
      <c r="C62" s="75" t="s">
        <v>406</v>
      </c>
      <c r="D62" s="156"/>
      <c r="E62" s="156" t="s">
        <v>370</v>
      </c>
      <c r="F62" s="156"/>
      <c r="G62" s="156"/>
      <c r="H62" s="156"/>
      <c r="I62" s="38" t="s">
        <v>372</v>
      </c>
      <c r="J62" s="99">
        <v>1656.4</v>
      </c>
      <c r="K62" s="101">
        <v>0.90331199999999989</v>
      </c>
      <c r="L62" s="101">
        <v>1.0036799999999999</v>
      </c>
      <c r="M62" s="96">
        <v>1496.2</v>
      </c>
      <c r="N62" s="83">
        <v>124.68333333333334</v>
      </c>
    </row>
    <row r="63" spans="1:14" s="63" customFormat="1" ht="33.75" customHeight="1" x14ac:dyDescent="0.2">
      <c r="A63" s="33">
        <v>70101</v>
      </c>
      <c r="B63" s="33" t="s">
        <v>1221</v>
      </c>
      <c r="C63" s="75" t="s">
        <v>400</v>
      </c>
      <c r="D63" s="156"/>
      <c r="E63" s="156" t="s">
        <v>370</v>
      </c>
      <c r="F63" s="156"/>
      <c r="G63" s="156"/>
      <c r="H63" s="156"/>
      <c r="I63" s="38" t="s">
        <v>372</v>
      </c>
      <c r="J63" s="99">
        <v>1656.4</v>
      </c>
      <c r="K63" s="101">
        <v>0.90360900000000011</v>
      </c>
      <c r="L63" s="101">
        <v>1.0040100000000001</v>
      </c>
      <c r="M63" s="96">
        <v>1496.7</v>
      </c>
      <c r="N63" s="83">
        <v>124.72500000000001</v>
      </c>
    </row>
    <row r="64" spans="1:14" s="63" customFormat="1" x14ac:dyDescent="0.2">
      <c r="A64" s="33">
        <v>70101</v>
      </c>
      <c r="B64" s="33" t="s">
        <v>1222</v>
      </c>
      <c r="C64" s="75" t="s">
        <v>402</v>
      </c>
      <c r="D64" s="156"/>
      <c r="E64" s="156"/>
      <c r="F64" s="156" t="s">
        <v>370</v>
      </c>
      <c r="G64" s="156"/>
      <c r="H64" s="156"/>
      <c r="I64" s="38" t="s">
        <v>372</v>
      </c>
      <c r="J64" s="99">
        <v>3312.9</v>
      </c>
      <c r="K64" s="101">
        <v>0.90503100000000003</v>
      </c>
      <c r="L64" s="101">
        <v>1.00559</v>
      </c>
      <c r="M64" s="96">
        <v>2998.3</v>
      </c>
      <c r="N64" s="83">
        <v>249.85833333333335</v>
      </c>
    </row>
    <row r="65" spans="1:14" s="63" customFormat="1" x14ac:dyDescent="0.2">
      <c r="A65" s="33">
        <v>70101</v>
      </c>
      <c r="B65" s="33" t="s">
        <v>1223</v>
      </c>
      <c r="C65" s="75" t="s">
        <v>405</v>
      </c>
      <c r="D65" s="156"/>
      <c r="E65" s="156"/>
      <c r="F65" s="156" t="s">
        <v>370</v>
      </c>
      <c r="G65" s="156"/>
      <c r="H65" s="156"/>
      <c r="I65" s="38" t="s">
        <v>372</v>
      </c>
      <c r="J65" s="99">
        <v>3312.9</v>
      </c>
      <c r="K65" s="101">
        <v>0.90674100000000002</v>
      </c>
      <c r="L65" s="101">
        <v>1.00749</v>
      </c>
      <c r="M65" s="96">
        <v>3003.9</v>
      </c>
      <c r="N65" s="83">
        <v>250.32500000000002</v>
      </c>
    </row>
    <row r="66" spans="1:14" s="63" customFormat="1" x14ac:dyDescent="0.2">
      <c r="A66" s="33">
        <v>70101</v>
      </c>
      <c r="B66" s="33" t="s">
        <v>1224</v>
      </c>
      <c r="C66" s="35" t="s">
        <v>401</v>
      </c>
      <c r="D66" s="156"/>
      <c r="E66" s="156"/>
      <c r="F66" s="156" t="s">
        <v>276</v>
      </c>
      <c r="G66" s="156"/>
      <c r="H66" s="156"/>
      <c r="I66" s="38" t="s">
        <v>372</v>
      </c>
      <c r="J66" s="99">
        <v>3312.9</v>
      </c>
      <c r="K66" s="101">
        <v>0.90281700000000009</v>
      </c>
      <c r="L66" s="101">
        <v>1.0031300000000001</v>
      </c>
      <c r="M66" s="96">
        <v>2990.9</v>
      </c>
      <c r="N66" s="83">
        <v>249.24166666666667</v>
      </c>
    </row>
    <row r="67" spans="1:14" s="63" customFormat="1" x14ac:dyDescent="0.2">
      <c r="A67" s="33">
        <v>70101</v>
      </c>
      <c r="B67" s="33" t="s">
        <v>1225</v>
      </c>
      <c r="C67" s="35" t="s">
        <v>691</v>
      </c>
      <c r="D67" s="156"/>
      <c r="E67" s="156"/>
      <c r="F67" s="156" t="s">
        <v>276</v>
      </c>
      <c r="G67" s="156"/>
      <c r="H67" s="156"/>
      <c r="I67" s="38" t="s">
        <v>372</v>
      </c>
      <c r="J67" s="99">
        <v>3312.9</v>
      </c>
      <c r="K67" s="101">
        <v>0.9058139999999999</v>
      </c>
      <c r="L67" s="101">
        <v>1.0064599999999999</v>
      </c>
      <c r="M67" s="96">
        <v>3000.9</v>
      </c>
      <c r="N67" s="83">
        <v>250.07500000000002</v>
      </c>
    </row>
    <row r="68" spans="1:14" s="63" customFormat="1" x14ac:dyDescent="0.2">
      <c r="A68" s="167">
        <v>80101</v>
      </c>
      <c r="B68" s="167"/>
      <c r="C68" s="182" t="s">
        <v>640</v>
      </c>
      <c r="D68" s="170"/>
      <c r="E68" s="170"/>
      <c r="F68" s="170"/>
      <c r="G68" s="170"/>
      <c r="H68" s="170"/>
      <c r="I68" s="177"/>
      <c r="J68" s="178"/>
      <c r="K68" s="179"/>
      <c r="L68" s="179"/>
      <c r="M68" s="96"/>
      <c r="N68" s="175">
        <f>SUM(N69:N84)</f>
        <v>2496.5916666666667</v>
      </c>
    </row>
    <row r="69" spans="1:14" s="63" customFormat="1" x14ac:dyDescent="0.2">
      <c r="A69" s="33">
        <v>80101</v>
      </c>
      <c r="B69" s="33" t="s">
        <v>1226</v>
      </c>
      <c r="C69" s="35" t="s">
        <v>692</v>
      </c>
      <c r="D69" s="156"/>
      <c r="E69" s="156" t="s">
        <v>276</v>
      </c>
      <c r="F69" s="156"/>
      <c r="G69" s="156"/>
      <c r="H69" s="156"/>
      <c r="I69" s="38" t="s">
        <v>372</v>
      </c>
      <c r="J69" s="99">
        <v>1656.4</v>
      </c>
      <c r="K69" s="101">
        <v>0.90441899999999997</v>
      </c>
      <c r="L69" s="101">
        <v>1.00491</v>
      </c>
      <c r="M69" s="96">
        <v>1498.1</v>
      </c>
      <c r="N69" s="83">
        <v>124.84166666666665</v>
      </c>
    </row>
    <row r="70" spans="1:14" s="63" customFormat="1" x14ac:dyDescent="0.2">
      <c r="A70" s="33">
        <v>80101</v>
      </c>
      <c r="B70" s="33" t="s">
        <v>1228</v>
      </c>
      <c r="C70" s="35" t="s">
        <v>693</v>
      </c>
      <c r="D70" s="156"/>
      <c r="E70" s="156" t="s">
        <v>276</v>
      </c>
      <c r="F70" s="156"/>
      <c r="G70" s="156"/>
      <c r="H70" s="156"/>
      <c r="I70" s="38" t="s">
        <v>372</v>
      </c>
      <c r="J70" s="99">
        <v>1656.4</v>
      </c>
      <c r="K70" s="101">
        <v>0.91313999999999995</v>
      </c>
      <c r="L70" s="101">
        <v>1.0145999999999999</v>
      </c>
      <c r="M70" s="96">
        <v>1512.5</v>
      </c>
      <c r="N70" s="83">
        <v>126.04166666666667</v>
      </c>
    </row>
    <row r="71" spans="1:14" s="63" customFormat="1" x14ac:dyDescent="0.2">
      <c r="A71" s="33">
        <v>80101</v>
      </c>
      <c r="B71" s="33" t="s">
        <v>1238</v>
      </c>
      <c r="C71" s="35" t="s">
        <v>694</v>
      </c>
      <c r="D71" s="156"/>
      <c r="E71" s="156" t="s">
        <v>276</v>
      </c>
      <c r="F71" s="156"/>
      <c r="G71" s="156"/>
      <c r="H71" s="156"/>
      <c r="I71" s="38" t="s">
        <v>372</v>
      </c>
      <c r="J71" s="99">
        <v>1656.4</v>
      </c>
      <c r="K71" s="101">
        <v>0.907443</v>
      </c>
      <c r="L71" s="101">
        <v>1.00827</v>
      </c>
      <c r="M71" s="96">
        <v>1503.1</v>
      </c>
      <c r="N71" s="83">
        <v>125.25833333333333</v>
      </c>
    </row>
    <row r="72" spans="1:14" s="63" customFormat="1" x14ac:dyDescent="0.2">
      <c r="A72" s="33">
        <v>80101</v>
      </c>
      <c r="B72" s="33" t="s">
        <v>1239</v>
      </c>
      <c r="C72" s="35" t="s">
        <v>695</v>
      </c>
      <c r="D72" s="156"/>
      <c r="E72" s="156"/>
      <c r="F72" s="156"/>
      <c r="G72" s="156" t="s">
        <v>276</v>
      </c>
      <c r="H72" s="156"/>
      <c r="I72" s="38" t="s">
        <v>372</v>
      </c>
      <c r="J72" s="99">
        <v>3312.9</v>
      </c>
      <c r="K72" s="101">
        <v>0.9</v>
      </c>
      <c r="L72" s="101"/>
      <c r="M72" s="96">
        <v>2981.6</v>
      </c>
      <c r="N72" s="83">
        <v>248.46666666666667</v>
      </c>
    </row>
    <row r="73" spans="1:14" s="63" customFormat="1" x14ac:dyDescent="0.2">
      <c r="A73" s="33">
        <v>80101</v>
      </c>
      <c r="B73" s="33" t="s">
        <v>1227</v>
      </c>
      <c r="C73" s="35" t="s">
        <v>696</v>
      </c>
      <c r="D73" s="156"/>
      <c r="E73" s="156"/>
      <c r="F73" s="156" t="s">
        <v>276</v>
      </c>
      <c r="G73" s="156"/>
      <c r="H73" s="156"/>
      <c r="I73" s="38" t="s">
        <v>372</v>
      </c>
      <c r="J73" s="99">
        <v>3312.9</v>
      </c>
      <c r="K73" s="101">
        <v>0.90846000000000005</v>
      </c>
      <c r="L73" s="101">
        <v>1.0094000000000001</v>
      </c>
      <c r="M73" s="96">
        <v>3009.6</v>
      </c>
      <c r="N73" s="83">
        <v>250.79999999999998</v>
      </c>
    </row>
    <row r="74" spans="1:14" s="63" customFormat="1" x14ac:dyDescent="0.2">
      <c r="A74" s="33">
        <v>80101</v>
      </c>
      <c r="B74" s="33" t="s">
        <v>1241</v>
      </c>
      <c r="C74" s="35" t="s">
        <v>697</v>
      </c>
      <c r="D74" s="156"/>
      <c r="E74" s="156" t="s">
        <v>276</v>
      </c>
      <c r="F74" s="156"/>
      <c r="G74" s="156"/>
      <c r="H74" s="156"/>
      <c r="I74" s="38" t="s">
        <v>372</v>
      </c>
      <c r="J74" s="99">
        <v>1656.4</v>
      </c>
      <c r="K74" s="101">
        <v>0.92313899999999993</v>
      </c>
      <c r="L74" s="101">
        <v>1.0257099999999999</v>
      </c>
      <c r="M74" s="96">
        <v>1529.1</v>
      </c>
      <c r="N74" s="83">
        <v>127.425</v>
      </c>
    </row>
    <row r="75" spans="1:14" s="63" customFormat="1" x14ac:dyDescent="0.2">
      <c r="A75" s="33">
        <v>80101</v>
      </c>
      <c r="B75" s="33" t="s">
        <v>1237</v>
      </c>
      <c r="C75" s="35" t="s">
        <v>698</v>
      </c>
      <c r="D75" s="156"/>
      <c r="E75" s="156" t="s">
        <v>276</v>
      </c>
      <c r="F75" s="156"/>
      <c r="G75" s="156"/>
      <c r="H75" s="156"/>
      <c r="I75" s="38" t="s">
        <v>372</v>
      </c>
      <c r="J75" s="99">
        <v>1656.4</v>
      </c>
      <c r="K75" s="101">
        <v>0.90127800000000002</v>
      </c>
      <c r="L75" s="101">
        <v>1.00142</v>
      </c>
      <c r="M75" s="96">
        <v>1492.9</v>
      </c>
      <c r="N75" s="83">
        <v>124.40833333333335</v>
      </c>
    </row>
    <row r="76" spans="1:14" s="63" customFormat="1" x14ac:dyDescent="0.2">
      <c r="A76" s="33">
        <v>80101</v>
      </c>
      <c r="B76" s="33" t="s">
        <v>1230</v>
      </c>
      <c r="C76" s="35" t="s">
        <v>699</v>
      </c>
      <c r="D76" s="156"/>
      <c r="E76" s="156" t="s">
        <v>276</v>
      </c>
      <c r="F76" s="156"/>
      <c r="G76" s="156"/>
      <c r="H76" s="156"/>
      <c r="I76" s="38" t="s">
        <v>372</v>
      </c>
      <c r="J76" s="99">
        <v>1656.4</v>
      </c>
      <c r="K76" s="101">
        <v>0.9</v>
      </c>
      <c r="L76" s="101"/>
      <c r="M76" s="96">
        <v>1490.8</v>
      </c>
      <c r="N76" s="83">
        <v>124.23333333333333</v>
      </c>
    </row>
    <row r="77" spans="1:14" s="63" customFormat="1" x14ac:dyDescent="0.2">
      <c r="A77" s="33">
        <v>80101</v>
      </c>
      <c r="B77" s="33" t="s">
        <v>1229</v>
      </c>
      <c r="C77" s="75" t="s">
        <v>478</v>
      </c>
      <c r="D77" s="156"/>
      <c r="E77" s="156"/>
      <c r="F77" s="156" t="s">
        <v>276</v>
      </c>
      <c r="G77" s="156"/>
      <c r="H77" s="156"/>
      <c r="I77" s="38" t="s">
        <v>372</v>
      </c>
      <c r="J77" s="99">
        <v>3312.9</v>
      </c>
      <c r="K77" s="101">
        <v>0.90023399999999998</v>
      </c>
      <c r="L77" s="101">
        <v>1.0002599999999999</v>
      </c>
      <c r="M77" s="96">
        <v>2982.4</v>
      </c>
      <c r="N77" s="83">
        <v>248.53333333333333</v>
      </c>
    </row>
    <row r="78" spans="1:14" s="63" customFormat="1" x14ac:dyDescent="0.2">
      <c r="A78" s="33">
        <v>80101</v>
      </c>
      <c r="B78" s="33" t="s">
        <v>1232</v>
      </c>
      <c r="C78" s="34" t="s">
        <v>700</v>
      </c>
      <c r="D78" s="156"/>
      <c r="E78" s="156" t="s">
        <v>276</v>
      </c>
      <c r="F78" s="156"/>
      <c r="G78" s="156"/>
      <c r="H78" s="156"/>
      <c r="I78" s="38" t="s">
        <v>372</v>
      </c>
      <c r="J78" s="99">
        <v>1656.4</v>
      </c>
      <c r="K78" s="101">
        <v>0.90040500000000012</v>
      </c>
      <c r="L78" s="101">
        <v>1.0004500000000001</v>
      </c>
      <c r="M78" s="96">
        <v>1491.4</v>
      </c>
      <c r="N78" s="83">
        <v>124.28333333333335</v>
      </c>
    </row>
    <row r="79" spans="1:14" s="63" customFormat="1" x14ac:dyDescent="0.2">
      <c r="A79" s="33">
        <v>80101</v>
      </c>
      <c r="B79" s="33" t="s">
        <v>1240</v>
      </c>
      <c r="C79" s="75" t="s">
        <v>701</v>
      </c>
      <c r="D79" s="156"/>
      <c r="E79" s="156" t="s">
        <v>370</v>
      </c>
      <c r="F79" s="156"/>
      <c r="G79" s="156"/>
      <c r="H79" s="156"/>
      <c r="I79" s="38" t="s">
        <v>372</v>
      </c>
      <c r="J79" s="99">
        <v>1656.4</v>
      </c>
      <c r="K79" s="101">
        <v>0.90023399999999998</v>
      </c>
      <c r="L79" s="101">
        <v>1.0002599999999999</v>
      </c>
      <c r="M79" s="96">
        <v>1491.1</v>
      </c>
      <c r="N79" s="83">
        <v>124.25833333333333</v>
      </c>
    </row>
    <row r="80" spans="1:14" s="63" customFormat="1" x14ac:dyDescent="0.2">
      <c r="A80" s="33">
        <v>80101</v>
      </c>
      <c r="B80" s="33" t="s">
        <v>1233</v>
      </c>
      <c r="C80" s="34" t="s">
        <v>702</v>
      </c>
      <c r="D80" s="156"/>
      <c r="E80" s="156" t="s">
        <v>276</v>
      </c>
      <c r="F80" s="156"/>
      <c r="G80" s="156"/>
      <c r="H80" s="156"/>
      <c r="I80" s="38" t="s">
        <v>372</v>
      </c>
      <c r="J80" s="99">
        <v>1656.4</v>
      </c>
      <c r="K80" s="101">
        <v>0.90017099999999994</v>
      </c>
      <c r="L80" s="101">
        <v>1.0001899999999999</v>
      </c>
      <c r="M80" s="96">
        <v>1491</v>
      </c>
      <c r="N80" s="83">
        <v>124.25</v>
      </c>
    </row>
    <row r="81" spans="1:14" s="63" customFormat="1" x14ac:dyDescent="0.2">
      <c r="A81" s="33">
        <v>80101</v>
      </c>
      <c r="B81" s="33" t="s">
        <v>1231</v>
      </c>
      <c r="C81" s="34" t="s">
        <v>703</v>
      </c>
      <c r="D81" s="156"/>
      <c r="E81" s="156" t="s">
        <v>276</v>
      </c>
      <c r="F81" s="156"/>
      <c r="G81" s="156"/>
      <c r="H81" s="156"/>
      <c r="I81" s="38" t="s">
        <v>372</v>
      </c>
      <c r="J81" s="99">
        <v>1656.4</v>
      </c>
      <c r="K81" s="101">
        <v>0.90418500000000002</v>
      </c>
      <c r="L81" s="101">
        <v>1.00465</v>
      </c>
      <c r="M81" s="96">
        <v>1497.7</v>
      </c>
      <c r="N81" s="83">
        <v>124.80833333333334</v>
      </c>
    </row>
    <row r="82" spans="1:14" s="63" customFormat="1" x14ac:dyDescent="0.2">
      <c r="A82" s="33">
        <v>80101</v>
      </c>
      <c r="B82" s="33" t="s">
        <v>1234</v>
      </c>
      <c r="C82" s="34" t="s">
        <v>704</v>
      </c>
      <c r="D82" s="156"/>
      <c r="E82" s="156" t="s">
        <v>276</v>
      </c>
      <c r="F82" s="156"/>
      <c r="G82" s="156"/>
      <c r="H82" s="156"/>
      <c r="I82" s="38" t="s">
        <v>372</v>
      </c>
      <c r="J82" s="99">
        <v>1656.4</v>
      </c>
      <c r="K82" s="101">
        <v>0.9053460000000001</v>
      </c>
      <c r="L82" s="101">
        <v>1.0059400000000001</v>
      </c>
      <c r="M82" s="96">
        <v>1499.6</v>
      </c>
      <c r="N82" s="83">
        <v>124.96666666666665</v>
      </c>
    </row>
    <row r="83" spans="1:14" s="63" customFormat="1" x14ac:dyDescent="0.2">
      <c r="A83" s="33">
        <v>80101</v>
      </c>
      <c r="B83" s="33" t="s">
        <v>1236</v>
      </c>
      <c r="C83" s="34" t="s">
        <v>462</v>
      </c>
      <c r="D83" s="156"/>
      <c r="E83" s="156"/>
      <c r="F83" s="156" t="s">
        <v>276</v>
      </c>
      <c r="G83" s="156"/>
      <c r="H83" s="156"/>
      <c r="I83" s="38" t="s">
        <v>372</v>
      </c>
      <c r="J83" s="99">
        <v>3312.9</v>
      </c>
      <c r="K83" s="101">
        <v>0.90439199999999997</v>
      </c>
      <c r="L83" s="101">
        <v>1.00488</v>
      </c>
      <c r="M83" s="96">
        <v>2996.2</v>
      </c>
      <c r="N83" s="83">
        <v>249.68333333333331</v>
      </c>
    </row>
    <row r="84" spans="1:14" s="63" customFormat="1" x14ac:dyDescent="0.2">
      <c r="A84" s="33">
        <v>80101</v>
      </c>
      <c r="B84" s="33" t="s">
        <v>1235</v>
      </c>
      <c r="C84" s="34" t="s">
        <v>705</v>
      </c>
      <c r="D84" s="156"/>
      <c r="E84" s="156" t="s">
        <v>276</v>
      </c>
      <c r="F84" s="156"/>
      <c r="G84" s="156"/>
      <c r="H84" s="156"/>
      <c r="I84" s="38" t="s">
        <v>372</v>
      </c>
      <c r="J84" s="99">
        <v>1656.4</v>
      </c>
      <c r="K84" s="101">
        <v>0.900756</v>
      </c>
      <c r="L84" s="101">
        <v>1.00084</v>
      </c>
      <c r="M84" s="96">
        <v>1492</v>
      </c>
      <c r="N84" s="83">
        <v>124.33333333333333</v>
      </c>
    </row>
    <row r="85" spans="1:14" s="63" customFormat="1" ht="25.5" x14ac:dyDescent="0.2">
      <c r="A85" s="167">
        <v>100901</v>
      </c>
      <c r="B85" s="167"/>
      <c r="C85" s="168" t="s">
        <v>407</v>
      </c>
      <c r="D85" s="170"/>
      <c r="E85" s="170"/>
      <c r="F85" s="170"/>
      <c r="G85" s="170"/>
      <c r="H85" s="170"/>
      <c r="I85" s="177"/>
      <c r="J85" s="178"/>
      <c r="K85" s="179"/>
      <c r="L85" s="179"/>
      <c r="M85" s="96"/>
      <c r="N85" s="175">
        <f>N86</f>
        <v>273.31666666666666</v>
      </c>
    </row>
    <row r="86" spans="1:14" s="63" customFormat="1" x14ac:dyDescent="0.2">
      <c r="A86" s="33">
        <v>100901</v>
      </c>
      <c r="B86" s="33"/>
      <c r="C86" s="34" t="s">
        <v>408</v>
      </c>
      <c r="D86" s="156"/>
      <c r="E86" s="156"/>
      <c r="F86" s="156"/>
      <c r="G86" s="156"/>
      <c r="H86" s="156" t="s">
        <v>276</v>
      </c>
      <c r="I86" s="38" t="s">
        <v>372</v>
      </c>
      <c r="J86" s="99">
        <v>3644.2</v>
      </c>
      <c r="K86" s="101">
        <v>0.9</v>
      </c>
      <c r="L86" s="101"/>
      <c r="M86" s="96">
        <v>3279.8</v>
      </c>
      <c r="N86" s="83">
        <v>273.31666666666666</v>
      </c>
    </row>
    <row r="87" spans="1:14" s="63" customFormat="1" x14ac:dyDescent="0.2">
      <c r="A87" s="167">
        <v>110101</v>
      </c>
      <c r="B87" s="167"/>
      <c r="C87" s="168" t="s">
        <v>706</v>
      </c>
      <c r="D87" s="170"/>
      <c r="E87" s="170"/>
      <c r="F87" s="170"/>
      <c r="G87" s="170"/>
      <c r="H87" s="170"/>
      <c r="I87" s="177"/>
      <c r="J87" s="178"/>
      <c r="K87" s="179"/>
      <c r="L87" s="179"/>
      <c r="M87" s="96"/>
      <c r="N87" s="175">
        <f>SUM(N88:N100)</f>
        <v>2250.9250000000002</v>
      </c>
    </row>
    <row r="88" spans="1:14" s="63" customFormat="1" x14ac:dyDescent="0.2">
      <c r="A88" s="33">
        <v>110101</v>
      </c>
      <c r="B88" s="33" t="s">
        <v>1254</v>
      </c>
      <c r="C88" s="76" t="s">
        <v>707</v>
      </c>
      <c r="D88" s="156"/>
      <c r="E88" s="156"/>
      <c r="F88" s="156" t="s">
        <v>276</v>
      </c>
      <c r="G88" s="156"/>
      <c r="H88" s="156"/>
      <c r="I88" s="38" t="s">
        <v>372</v>
      </c>
      <c r="J88" s="99">
        <v>3312.9</v>
      </c>
      <c r="K88" s="101">
        <v>0.90839700000000012</v>
      </c>
      <c r="L88" s="101">
        <v>1.0093300000000001</v>
      </c>
      <c r="M88" s="96">
        <v>3009.4</v>
      </c>
      <c r="N88" s="83">
        <v>250.78333333333333</v>
      </c>
    </row>
    <row r="89" spans="1:14" s="63" customFormat="1" x14ac:dyDescent="0.2">
      <c r="A89" s="33">
        <v>110101</v>
      </c>
      <c r="B89" s="33" t="s">
        <v>1250</v>
      </c>
      <c r="C89" s="34" t="s">
        <v>708</v>
      </c>
      <c r="D89" s="156"/>
      <c r="E89" s="156"/>
      <c r="F89" s="156" t="s">
        <v>276</v>
      </c>
      <c r="G89" s="156"/>
      <c r="H89" s="156"/>
      <c r="I89" s="38" t="s">
        <v>372</v>
      </c>
      <c r="J89" s="99">
        <v>3312.9</v>
      </c>
      <c r="K89" s="101">
        <v>0.90802800000000006</v>
      </c>
      <c r="L89" s="101">
        <v>1.00892</v>
      </c>
      <c r="M89" s="96">
        <v>3008.2</v>
      </c>
      <c r="N89" s="83">
        <v>250.68333333333331</v>
      </c>
    </row>
    <row r="90" spans="1:14" s="63" customFormat="1" x14ac:dyDescent="0.2">
      <c r="A90" s="33">
        <v>110101</v>
      </c>
      <c r="B90" s="33" t="s">
        <v>1255</v>
      </c>
      <c r="C90" s="34" t="s">
        <v>709</v>
      </c>
      <c r="D90" s="156"/>
      <c r="E90" s="156"/>
      <c r="F90" s="156" t="s">
        <v>276</v>
      </c>
      <c r="G90" s="156"/>
      <c r="H90" s="156"/>
      <c r="I90" s="38" t="s">
        <v>372</v>
      </c>
      <c r="J90" s="99">
        <v>3312.9</v>
      </c>
      <c r="K90" s="101">
        <v>0.90630900000000003</v>
      </c>
      <c r="L90" s="101">
        <v>1.00701</v>
      </c>
      <c r="M90" s="96">
        <v>3002.5</v>
      </c>
      <c r="N90" s="83">
        <v>250.20833333333334</v>
      </c>
    </row>
    <row r="91" spans="1:14" s="63" customFormat="1" x14ac:dyDescent="0.2">
      <c r="A91" s="33">
        <v>110101</v>
      </c>
      <c r="B91" s="33" t="s">
        <v>1244</v>
      </c>
      <c r="C91" s="34" t="s">
        <v>710</v>
      </c>
      <c r="D91" s="156"/>
      <c r="E91" s="156"/>
      <c r="F91" s="156" t="s">
        <v>276</v>
      </c>
      <c r="G91" s="156"/>
      <c r="H91" s="156"/>
      <c r="I91" s="38" t="s">
        <v>372</v>
      </c>
      <c r="J91" s="99">
        <v>3312.9</v>
      </c>
      <c r="K91" s="101">
        <v>0.90555300000000005</v>
      </c>
      <c r="L91" s="101">
        <v>1.00617</v>
      </c>
      <c r="M91" s="96">
        <v>3000</v>
      </c>
      <c r="N91" s="83">
        <v>250</v>
      </c>
    </row>
    <row r="92" spans="1:14" s="63" customFormat="1" x14ac:dyDescent="0.2">
      <c r="A92" s="33">
        <v>110101</v>
      </c>
      <c r="B92" s="33" t="s">
        <v>1248</v>
      </c>
      <c r="C92" s="34" t="s">
        <v>711</v>
      </c>
      <c r="D92" s="156"/>
      <c r="E92" s="156"/>
      <c r="F92" s="156" t="s">
        <v>276</v>
      </c>
      <c r="G92" s="156"/>
      <c r="H92" s="156"/>
      <c r="I92" s="38" t="s">
        <v>372</v>
      </c>
      <c r="J92" s="99">
        <v>3312.9</v>
      </c>
      <c r="K92" s="101">
        <v>0.9052920000000001</v>
      </c>
      <c r="L92" s="101">
        <v>1.0058800000000001</v>
      </c>
      <c r="M92" s="96">
        <v>2999.1</v>
      </c>
      <c r="N92" s="83">
        <v>249.92499999999998</v>
      </c>
    </row>
    <row r="93" spans="1:14" s="63" customFormat="1" x14ac:dyDescent="0.2">
      <c r="A93" s="33">
        <v>110101</v>
      </c>
      <c r="B93" s="33" t="s">
        <v>1243</v>
      </c>
      <c r="C93" s="75" t="s">
        <v>712</v>
      </c>
      <c r="D93" s="157"/>
      <c r="E93" s="158" t="s">
        <v>276</v>
      </c>
      <c r="F93" s="157"/>
      <c r="G93" s="157"/>
      <c r="H93" s="157"/>
      <c r="I93" s="38" t="s">
        <v>372</v>
      </c>
      <c r="J93" s="99">
        <v>1656.4</v>
      </c>
      <c r="K93" s="101">
        <v>0.90988199999999997</v>
      </c>
      <c r="L93" s="101">
        <v>1.01098</v>
      </c>
      <c r="M93" s="96">
        <v>1507.1</v>
      </c>
      <c r="N93" s="83">
        <v>125.59166666666665</v>
      </c>
    </row>
    <row r="94" spans="1:14" s="63" customFormat="1" x14ac:dyDescent="0.2">
      <c r="A94" s="33">
        <v>110101</v>
      </c>
      <c r="B94" s="33" t="s">
        <v>1245</v>
      </c>
      <c r="C94" s="34" t="s">
        <v>713</v>
      </c>
      <c r="D94" s="159"/>
      <c r="E94" s="160" t="s">
        <v>276</v>
      </c>
      <c r="F94" s="160"/>
      <c r="G94" s="160"/>
      <c r="H94" s="160"/>
      <c r="I94" s="38" t="s">
        <v>372</v>
      </c>
      <c r="J94" s="99">
        <v>1656.4</v>
      </c>
      <c r="K94" s="101">
        <v>0.90918900000000002</v>
      </c>
      <c r="L94" s="101">
        <v>1.0102100000000001</v>
      </c>
      <c r="M94" s="96">
        <v>1506</v>
      </c>
      <c r="N94" s="83">
        <v>125.5</v>
      </c>
    </row>
    <row r="95" spans="1:14" s="63" customFormat="1" x14ac:dyDescent="0.2">
      <c r="A95" s="33">
        <v>110101</v>
      </c>
      <c r="B95" s="33" t="s">
        <v>1251</v>
      </c>
      <c r="C95" s="34" t="s">
        <v>714</v>
      </c>
      <c r="D95" s="159"/>
      <c r="E95" s="160" t="s">
        <v>276</v>
      </c>
      <c r="F95" s="160"/>
      <c r="G95" s="160"/>
      <c r="H95" s="160"/>
      <c r="I95" s="38" t="s">
        <v>372</v>
      </c>
      <c r="J95" s="99">
        <v>1656.4</v>
      </c>
      <c r="K95" s="101">
        <v>0.9053460000000001</v>
      </c>
      <c r="L95" s="101">
        <v>1.0059400000000001</v>
      </c>
      <c r="M95" s="96">
        <v>1499.6</v>
      </c>
      <c r="N95" s="83">
        <v>124.96666666666665</v>
      </c>
    </row>
    <row r="96" spans="1:14" s="63" customFormat="1" ht="24" customHeight="1" x14ac:dyDescent="0.2">
      <c r="A96" s="33">
        <v>110101</v>
      </c>
      <c r="B96" s="33" t="s">
        <v>1242</v>
      </c>
      <c r="C96" s="34" t="s">
        <v>426</v>
      </c>
      <c r="D96" s="159"/>
      <c r="E96" s="160" t="s">
        <v>276</v>
      </c>
      <c r="F96" s="160"/>
      <c r="G96" s="160"/>
      <c r="H96" s="160"/>
      <c r="I96" s="38" t="s">
        <v>372</v>
      </c>
      <c r="J96" s="99">
        <v>1656.4</v>
      </c>
      <c r="K96" s="101">
        <v>0.90500400000000003</v>
      </c>
      <c r="L96" s="101">
        <v>1.00556</v>
      </c>
      <c r="M96" s="96">
        <v>1499</v>
      </c>
      <c r="N96" s="83">
        <v>124.91666666666667</v>
      </c>
    </row>
    <row r="97" spans="1:14" s="63" customFormat="1" x14ac:dyDescent="0.2">
      <c r="A97" s="33">
        <v>110101</v>
      </c>
      <c r="B97" s="33" t="s">
        <v>1252</v>
      </c>
      <c r="C97" s="34" t="s">
        <v>715</v>
      </c>
      <c r="D97" s="159"/>
      <c r="E97" s="160" t="s">
        <v>276</v>
      </c>
      <c r="F97" s="160"/>
      <c r="G97" s="160"/>
      <c r="H97" s="160"/>
      <c r="I97" s="38" t="s">
        <v>372</v>
      </c>
      <c r="J97" s="99">
        <v>1656.4</v>
      </c>
      <c r="K97" s="101">
        <v>0.90325800000000001</v>
      </c>
      <c r="L97" s="101">
        <v>1.00362</v>
      </c>
      <c r="M97" s="96">
        <v>1496.2</v>
      </c>
      <c r="N97" s="83">
        <v>124.68333333333334</v>
      </c>
    </row>
    <row r="98" spans="1:14" s="63" customFormat="1" x14ac:dyDescent="0.2">
      <c r="A98" s="33">
        <v>110101</v>
      </c>
      <c r="B98" s="33" t="s">
        <v>1249</v>
      </c>
      <c r="C98" s="34" t="s">
        <v>716</v>
      </c>
      <c r="D98" s="159"/>
      <c r="E98" s="160" t="s">
        <v>276</v>
      </c>
      <c r="F98" s="160"/>
      <c r="G98" s="160"/>
      <c r="H98" s="160"/>
      <c r="I98" s="38" t="s">
        <v>372</v>
      </c>
      <c r="J98" s="99">
        <v>1656.4</v>
      </c>
      <c r="K98" s="101">
        <v>0.90296100000000001</v>
      </c>
      <c r="L98" s="101">
        <v>1.00329</v>
      </c>
      <c r="M98" s="96">
        <v>1495.7</v>
      </c>
      <c r="N98" s="83">
        <v>124.64166666666667</v>
      </c>
    </row>
    <row r="99" spans="1:14" s="63" customFormat="1" x14ac:dyDescent="0.2">
      <c r="A99" s="33">
        <v>110101</v>
      </c>
      <c r="B99" s="33" t="s">
        <v>1253</v>
      </c>
      <c r="C99" s="34" t="s">
        <v>717</v>
      </c>
      <c r="D99" s="159"/>
      <c r="E99" s="160" t="s">
        <v>276</v>
      </c>
      <c r="F99" s="160"/>
      <c r="G99" s="160"/>
      <c r="H99" s="160"/>
      <c r="I99" s="38" t="s">
        <v>372</v>
      </c>
      <c r="J99" s="99">
        <v>1656.4</v>
      </c>
      <c r="K99" s="101">
        <v>0.90255600000000002</v>
      </c>
      <c r="L99" s="101">
        <v>1.00284</v>
      </c>
      <c r="M99" s="96">
        <v>1495</v>
      </c>
      <c r="N99" s="83">
        <v>124.58333333333333</v>
      </c>
    </row>
    <row r="100" spans="1:14" s="63" customFormat="1" x14ac:dyDescent="0.2">
      <c r="A100" s="33">
        <v>110101</v>
      </c>
      <c r="B100" s="33" t="s">
        <v>1246</v>
      </c>
      <c r="C100" s="34" t="s">
        <v>1247</v>
      </c>
      <c r="D100" s="159"/>
      <c r="E100" s="160" t="s">
        <v>276</v>
      </c>
      <c r="F100" s="160"/>
      <c r="G100" s="160"/>
      <c r="H100" s="160"/>
      <c r="I100" s="38" t="s">
        <v>372</v>
      </c>
      <c r="J100" s="99">
        <v>1656.4</v>
      </c>
      <c r="K100" s="101">
        <v>0.90151199999999998</v>
      </c>
      <c r="L100" s="101">
        <v>1.0016799999999999</v>
      </c>
      <c r="M100" s="96">
        <v>1493.3</v>
      </c>
      <c r="N100" s="83">
        <v>124.44166666666666</v>
      </c>
    </row>
    <row r="101" spans="1:14" s="63" customFormat="1" ht="29.25" customHeight="1" x14ac:dyDescent="0.2">
      <c r="A101" s="167">
        <v>141101</v>
      </c>
      <c r="B101" s="167"/>
      <c r="C101" s="168" t="s">
        <v>641</v>
      </c>
      <c r="D101" s="183"/>
      <c r="E101" s="184"/>
      <c r="F101" s="185"/>
      <c r="G101" s="184"/>
      <c r="H101" s="184"/>
      <c r="I101" s="177"/>
      <c r="J101" s="178"/>
      <c r="K101" s="180"/>
      <c r="L101" s="181"/>
      <c r="M101" s="96"/>
      <c r="N101" s="175">
        <f>SUM(N102:N112)</f>
        <v>1945.258333333333</v>
      </c>
    </row>
    <row r="102" spans="1:14" s="63" customFormat="1" ht="24" customHeight="1" x14ac:dyDescent="0.2">
      <c r="A102" s="33">
        <v>141101</v>
      </c>
      <c r="B102" s="33" t="s">
        <v>1265</v>
      </c>
      <c r="C102" s="34" t="s">
        <v>417</v>
      </c>
      <c r="D102" s="160"/>
      <c r="E102" s="157" t="s">
        <v>276</v>
      </c>
      <c r="F102" s="160"/>
      <c r="G102" s="160"/>
      <c r="H102" s="160"/>
      <c r="I102" s="38" t="s">
        <v>372</v>
      </c>
      <c r="J102" s="99">
        <v>1656.4</v>
      </c>
      <c r="K102" s="101">
        <v>0.90232200000000007</v>
      </c>
      <c r="L102" s="101">
        <v>1.00258</v>
      </c>
      <c r="M102" s="96">
        <v>1494.6</v>
      </c>
      <c r="N102" s="83">
        <v>124.55</v>
      </c>
    </row>
    <row r="103" spans="1:14" s="63" customFormat="1" x14ac:dyDescent="0.2">
      <c r="A103" s="33">
        <v>141101</v>
      </c>
      <c r="B103" s="33" t="s">
        <v>1258</v>
      </c>
      <c r="C103" s="34" t="s">
        <v>412</v>
      </c>
      <c r="D103" s="159"/>
      <c r="E103" s="160" t="s">
        <v>276</v>
      </c>
      <c r="F103" s="160"/>
      <c r="G103" s="160"/>
      <c r="H103" s="160"/>
      <c r="I103" s="38" t="s">
        <v>372</v>
      </c>
      <c r="J103" s="99">
        <v>1656.4</v>
      </c>
      <c r="K103" s="101">
        <v>0.90813599999999994</v>
      </c>
      <c r="L103" s="101">
        <v>1.0090399999999999</v>
      </c>
      <c r="M103" s="96">
        <v>1504.2</v>
      </c>
      <c r="N103" s="83">
        <v>125.35000000000001</v>
      </c>
    </row>
    <row r="104" spans="1:14" s="63" customFormat="1" x14ac:dyDescent="0.2">
      <c r="A104" s="33">
        <v>141101</v>
      </c>
      <c r="B104" s="33" t="s">
        <v>1259</v>
      </c>
      <c r="C104" s="34" t="s">
        <v>413</v>
      </c>
      <c r="D104" s="159"/>
      <c r="E104" s="160" t="s">
        <v>276</v>
      </c>
      <c r="F104" s="160"/>
      <c r="G104" s="160"/>
      <c r="H104" s="160"/>
      <c r="I104" s="38" t="s">
        <v>372</v>
      </c>
      <c r="J104" s="99">
        <v>1656.4</v>
      </c>
      <c r="K104" s="101">
        <v>0.90232200000000007</v>
      </c>
      <c r="L104" s="101">
        <v>1.00258</v>
      </c>
      <c r="M104" s="96">
        <v>1494.6</v>
      </c>
      <c r="N104" s="83">
        <v>124.55</v>
      </c>
    </row>
    <row r="105" spans="1:14" s="63" customFormat="1" x14ac:dyDescent="0.2">
      <c r="A105" s="33">
        <v>141101</v>
      </c>
      <c r="B105" s="33" t="s">
        <v>1260</v>
      </c>
      <c r="C105" s="34" t="s">
        <v>409</v>
      </c>
      <c r="D105" s="159"/>
      <c r="E105" s="160" t="s">
        <v>276</v>
      </c>
      <c r="F105" s="160"/>
      <c r="G105" s="160"/>
      <c r="H105" s="160"/>
      <c r="I105" s="38" t="s">
        <v>372</v>
      </c>
      <c r="J105" s="99">
        <v>1656.4</v>
      </c>
      <c r="K105" s="101">
        <v>0.90319499999999997</v>
      </c>
      <c r="L105" s="101">
        <v>1.0035499999999999</v>
      </c>
      <c r="M105" s="96">
        <v>1496.1</v>
      </c>
      <c r="N105" s="83">
        <v>124.675</v>
      </c>
    </row>
    <row r="106" spans="1:14" s="63" customFormat="1" x14ac:dyDescent="0.2">
      <c r="A106" s="33">
        <v>141101</v>
      </c>
      <c r="B106" s="33" t="s">
        <v>1257</v>
      </c>
      <c r="C106" s="75" t="s">
        <v>411</v>
      </c>
      <c r="D106" s="156"/>
      <c r="E106" s="156" t="s">
        <v>276</v>
      </c>
      <c r="F106" s="156"/>
      <c r="G106" s="156"/>
      <c r="H106" s="156"/>
      <c r="I106" s="38" t="s">
        <v>372</v>
      </c>
      <c r="J106" s="99">
        <v>1656.4</v>
      </c>
      <c r="K106" s="101">
        <v>0.90220500000000003</v>
      </c>
      <c r="L106" s="101">
        <v>1.0024500000000001</v>
      </c>
      <c r="M106" s="96">
        <v>1494.4</v>
      </c>
      <c r="N106" s="83">
        <v>124.53333333333335</v>
      </c>
    </row>
    <row r="107" spans="1:14" s="63" customFormat="1" x14ac:dyDescent="0.2">
      <c r="A107" s="33">
        <v>141101</v>
      </c>
      <c r="B107" s="33" t="s">
        <v>1256</v>
      </c>
      <c r="C107" s="75" t="s">
        <v>410</v>
      </c>
      <c r="D107" s="156"/>
      <c r="E107" s="156"/>
      <c r="F107" s="156" t="s">
        <v>370</v>
      </c>
      <c r="G107" s="156"/>
      <c r="H107" s="156"/>
      <c r="I107" s="38" t="s">
        <v>372</v>
      </c>
      <c r="J107" s="99">
        <v>3312.9</v>
      </c>
      <c r="K107" s="101">
        <v>0.91058400000000006</v>
      </c>
      <c r="L107" s="101">
        <v>1.01176</v>
      </c>
      <c r="M107" s="96">
        <v>3016.7</v>
      </c>
      <c r="N107" s="83">
        <v>251.39166666666665</v>
      </c>
    </row>
    <row r="108" spans="1:14" s="63" customFormat="1" x14ac:dyDescent="0.2">
      <c r="A108" s="33">
        <v>141101</v>
      </c>
      <c r="B108" s="33" t="s">
        <v>1590</v>
      </c>
      <c r="C108" s="75" t="s">
        <v>718</v>
      </c>
      <c r="D108" s="156"/>
      <c r="E108" s="156" t="s">
        <v>276</v>
      </c>
      <c r="F108" s="156"/>
      <c r="G108" s="156"/>
      <c r="H108" s="156"/>
      <c r="I108" s="38" t="s">
        <v>372</v>
      </c>
      <c r="J108" s="99">
        <v>1656.4</v>
      </c>
      <c r="K108" s="101">
        <v>0.90232200000000007</v>
      </c>
      <c r="L108" s="101">
        <v>1.00258</v>
      </c>
      <c r="M108" s="96">
        <v>1494.6</v>
      </c>
      <c r="N108" s="83">
        <v>124.55</v>
      </c>
    </row>
    <row r="109" spans="1:14" s="63" customFormat="1" x14ac:dyDescent="0.2">
      <c r="A109" s="33">
        <v>141101</v>
      </c>
      <c r="B109" s="33" t="s">
        <v>1263</v>
      </c>
      <c r="C109" s="34" t="s">
        <v>415</v>
      </c>
      <c r="D109" s="156"/>
      <c r="E109" s="156"/>
      <c r="F109" s="156"/>
      <c r="G109" s="156"/>
      <c r="H109" s="156" t="s">
        <v>276</v>
      </c>
      <c r="I109" s="38" t="s">
        <v>372</v>
      </c>
      <c r="J109" s="99">
        <v>3644.2</v>
      </c>
      <c r="K109" s="101">
        <v>0.91297800000000007</v>
      </c>
      <c r="L109" s="101">
        <v>1.0144200000000001</v>
      </c>
      <c r="M109" s="96">
        <v>3327.1</v>
      </c>
      <c r="N109" s="83">
        <v>277.25833333333333</v>
      </c>
    </row>
    <row r="110" spans="1:14" s="63" customFormat="1" ht="21.75" customHeight="1" x14ac:dyDescent="0.2">
      <c r="A110" s="33">
        <v>141101</v>
      </c>
      <c r="B110" s="33" t="s">
        <v>1262</v>
      </c>
      <c r="C110" s="34" t="s">
        <v>416</v>
      </c>
      <c r="D110" s="156"/>
      <c r="E110" s="156"/>
      <c r="F110" s="156"/>
      <c r="G110" s="156" t="s">
        <v>276</v>
      </c>
      <c r="H110" s="156"/>
      <c r="I110" s="38" t="s">
        <v>372</v>
      </c>
      <c r="J110" s="99">
        <v>3312.9</v>
      </c>
      <c r="K110" s="101">
        <v>0.91278900000000007</v>
      </c>
      <c r="L110" s="101">
        <v>1.0142100000000001</v>
      </c>
      <c r="M110" s="96">
        <v>3024</v>
      </c>
      <c r="N110" s="83">
        <v>252</v>
      </c>
    </row>
    <row r="111" spans="1:14" s="63" customFormat="1" ht="26.25" customHeight="1" x14ac:dyDescent="0.2">
      <c r="A111" s="33">
        <v>141101</v>
      </c>
      <c r="B111" s="33" t="s">
        <v>1264</v>
      </c>
      <c r="C111" s="34" t="s">
        <v>414</v>
      </c>
      <c r="D111" s="156"/>
      <c r="E111" s="156" t="s">
        <v>276</v>
      </c>
      <c r="F111" s="156"/>
      <c r="G111" s="156"/>
      <c r="H111" s="156"/>
      <c r="I111" s="38" t="s">
        <v>372</v>
      </c>
      <c r="J111" s="99">
        <v>1656.4</v>
      </c>
      <c r="K111" s="101">
        <v>0.90232200000000007</v>
      </c>
      <c r="L111" s="101">
        <v>1.00258</v>
      </c>
      <c r="M111" s="96">
        <v>1494.6</v>
      </c>
      <c r="N111" s="83">
        <v>124.55</v>
      </c>
    </row>
    <row r="112" spans="1:14" s="63" customFormat="1" x14ac:dyDescent="0.2">
      <c r="A112" s="33">
        <v>141101</v>
      </c>
      <c r="B112" s="33" t="s">
        <v>1261</v>
      </c>
      <c r="C112" s="34" t="s">
        <v>418</v>
      </c>
      <c r="D112" s="156"/>
      <c r="E112" s="156"/>
      <c r="F112" s="156"/>
      <c r="G112" s="156"/>
      <c r="H112" s="156" t="s">
        <v>276</v>
      </c>
      <c r="I112" s="38" t="s">
        <v>372</v>
      </c>
      <c r="J112" s="99">
        <v>3644.2</v>
      </c>
      <c r="K112" s="101">
        <v>0.9610470000000001</v>
      </c>
      <c r="L112" s="101">
        <v>1.0678300000000001</v>
      </c>
      <c r="M112" s="96">
        <v>3502.2</v>
      </c>
      <c r="N112" s="83">
        <v>291.84999999999997</v>
      </c>
    </row>
    <row r="113" spans="1:14" s="63" customFormat="1" x14ac:dyDescent="0.2">
      <c r="A113" s="167">
        <v>150101</v>
      </c>
      <c r="B113" s="167"/>
      <c r="C113" s="168" t="s">
        <v>340</v>
      </c>
      <c r="D113" s="170"/>
      <c r="E113" s="170"/>
      <c r="F113" s="170"/>
      <c r="G113" s="170"/>
      <c r="H113" s="170"/>
      <c r="I113" s="177"/>
      <c r="J113" s="178"/>
      <c r="K113" s="180"/>
      <c r="L113" s="181"/>
      <c r="M113" s="96"/>
      <c r="N113" s="175">
        <f>N114</f>
        <v>273.31666666666666</v>
      </c>
    </row>
    <row r="114" spans="1:14" s="63" customFormat="1" x14ac:dyDescent="0.2">
      <c r="A114" s="33">
        <v>150101</v>
      </c>
      <c r="B114" s="33" t="s">
        <v>1266</v>
      </c>
      <c r="C114" s="34" t="s">
        <v>419</v>
      </c>
      <c r="D114" s="156"/>
      <c r="E114" s="156"/>
      <c r="F114" s="156"/>
      <c r="G114" s="156"/>
      <c r="H114" s="156" t="s">
        <v>276</v>
      </c>
      <c r="I114" s="38" t="s">
        <v>372</v>
      </c>
      <c r="J114" s="99">
        <v>3644.2</v>
      </c>
      <c r="K114" s="101">
        <v>0.9</v>
      </c>
      <c r="L114" s="101"/>
      <c r="M114" s="96">
        <v>3279.8</v>
      </c>
      <c r="N114" s="83">
        <v>273.31666666666666</v>
      </c>
    </row>
    <row r="115" spans="1:14" s="63" customFormat="1" x14ac:dyDescent="0.2">
      <c r="A115" s="167">
        <v>160101</v>
      </c>
      <c r="B115" s="167"/>
      <c r="C115" s="168" t="s">
        <v>719</v>
      </c>
      <c r="D115" s="170"/>
      <c r="E115" s="170"/>
      <c r="F115" s="170"/>
      <c r="G115" s="170"/>
      <c r="H115" s="170"/>
      <c r="I115" s="177"/>
      <c r="J115" s="178"/>
      <c r="K115" s="180"/>
      <c r="L115" s="181"/>
      <c r="M115" s="96"/>
      <c r="N115" s="175">
        <f>SUM(N116:N124)</f>
        <v>1739.2666666666667</v>
      </c>
    </row>
    <row r="116" spans="1:14" s="63" customFormat="1" ht="28.5" customHeight="1" x14ac:dyDescent="0.2">
      <c r="A116" s="33">
        <v>160101</v>
      </c>
      <c r="B116" s="33" t="s">
        <v>1268</v>
      </c>
      <c r="C116" s="34" t="s">
        <v>420</v>
      </c>
      <c r="D116" s="156"/>
      <c r="E116" s="156"/>
      <c r="F116" s="156" t="s">
        <v>276</v>
      </c>
      <c r="G116" s="156"/>
      <c r="H116" s="156"/>
      <c r="I116" s="38" t="s">
        <v>372</v>
      </c>
      <c r="J116" s="99">
        <v>3312.9</v>
      </c>
      <c r="K116" s="101">
        <v>0.9</v>
      </c>
      <c r="L116" s="101"/>
      <c r="M116" s="96">
        <v>2981.6</v>
      </c>
      <c r="N116" s="83">
        <v>248.46666666666667</v>
      </c>
    </row>
    <row r="117" spans="1:14" s="63" customFormat="1" x14ac:dyDescent="0.2">
      <c r="A117" s="33">
        <v>160101</v>
      </c>
      <c r="B117" s="33" t="s">
        <v>1267</v>
      </c>
      <c r="C117" s="75" t="s">
        <v>428</v>
      </c>
      <c r="D117" s="156"/>
      <c r="E117" s="156" t="s">
        <v>276</v>
      </c>
      <c r="F117" s="156"/>
      <c r="G117" s="156"/>
      <c r="H117" s="156"/>
      <c r="I117" s="38" t="s">
        <v>372</v>
      </c>
      <c r="J117" s="99">
        <v>1656.4</v>
      </c>
      <c r="K117" s="101">
        <v>0.9</v>
      </c>
      <c r="L117" s="101"/>
      <c r="M117" s="96">
        <v>1490.8</v>
      </c>
      <c r="N117" s="83">
        <v>124.23333333333333</v>
      </c>
    </row>
    <row r="118" spans="1:14" s="63" customFormat="1" x14ac:dyDescent="0.2">
      <c r="A118" s="33">
        <v>160101</v>
      </c>
      <c r="B118" s="33" t="s">
        <v>1274</v>
      </c>
      <c r="C118" s="34" t="s">
        <v>424</v>
      </c>
      <c r="D118" s="156"/>
      <c r="E118" s="156" t="s">
        <v>276</v>
      </c>
      <c r="F118" s="156"/>
      <c r="G118" s="156"/>
      <c r="H118" s="156"/>
      <c r="I118" s="38" t="s">
        <v>372</v>
      </c>
      <c r="J118" s="99">
        <v>1656.4</v>
      </c>
      <c r="K118" s="101">
        <v>0.9</v>
      </c>
      <c r="L118" s="101"/>
      <c r="M118" s="96">
        <v>1490.8</v>
      </c>
      <c r="N118" s="83">
        <v>124.23333333333333</v>
      </c>
    </row>
    <row r="119" spans="1:14" s="63" customFormat="1" x14ac:dyDescent="0.2">
      <c r="A119" s="33">
        <v>160101</v>
      </c>
      <c r="B119" s="33" t="s">
        <v>1269</v>
      </c>
      <c r="C119" s="34" t="s">
        <v>423</v>
      </c>
      <c r="D119" s="156"/>
      <c r="E119" s="156"/>
      <c r="F119" s="156" t="s">
        <v>276</v>
      </c>
      <c r="G119" s="156"/>
      <c r="H119" s="156"/>
      <c r="I119" s="38" t="s">
        <v>372</v>
      </c>
      <c r="J119" s="99">
        <v>3312.9</v>
      </c>
      <c r="K119" s="101">
        <v>0.9</v>
      </c>
      <c r="L119" s="101"/>
      <c r="M119" s="96">
        <v>2981.6</v>
      </c>
      <c r="N119" s="83">
        <v>248.46666666666667</v>
      </c>
    </row>
    <row r="120" spans="1:14" s="63" customFormat="1" x14ac:dyDescent="0.2">
      <c r="A120" s="33">
        <v>160101</v>
      </c>
      <c r="B120" s="33" t="s">
        <v>1275</v>
      </c>
      <c r="C120" s="34" t="s">
        <v>425</v>
      </c>
      <c r="D120" s="156"/>
      <c r="E120" s="156" t="s">
        <v>276</v>
      </c>
      <c r="F120" s="156"/>
      <c r="G120" s="156"/>
      <c r="H120" s="156"/>
      <c r="I120" s="38" t="s">
        <v>372</v>
      </c>
      <c r="J120" s="99">
        <v>1656.4</v>
      </c>
      <c r="K120" s="101">
        <v>0.9</v>
      </c>
      <c r="L120" s="101"/>
      <c r="M120" s="96">
        <v>1490.8</v>
      </c>
      <c r="N120" s="83">
        <v>124.23333333333333</v>
      </c>
    </row>
    <row r="121" spans="1:14" s="63" customFormat="1" x14ac:dyDescent="0.2">
      <c r="A121" s="33">
        <v>160101</v>
      </c>
      <c r="B121" s="33" t="s">
        <v>1271</v>
      </c>
      <c r="C121" s="34" t="s">
        <v>422</v>
      </c>
      <c r="D121" s="156"/>
      <c r="E121" s="156"/>
      <c r="F121" s="156" t="s">
        <v>276</v>
      </c>
      <c r="G121" s="156"/>
      <c r="H121" s="156"/>
      <c r="I121" s="38" t="s">
        <v>372</v>
      </c>
      <c r="J121" s="99">
        <v>3312.9</v>
      </c>
      <c r="K121" s="101">
        <v>0.9</v>
      </c>
      <c r="L121" s="101"/>
      <c r="M121" s="96">
        <v>2981.6</v>
      </c>
      <c r="N121" s="83">
        <v>248.46666666666667</v>
      </c>
    </row>
    <row r="122" spans="1:14" s="63" customFormat="1" x14ac:dyDescent="0.2">
      <c r="A122" s="33">
        <v>160101</v>
      </c>
      <c r="B122" s="33" t="s">
        <v>1273</v>
      </c>
      <c r="C122" s="34" t="s">
        <v>427</v>
      </c>
      <c r="D122" s="156"/>
      <c r="E122" s="156"/>
      <c r="F122" s="156" t="s">
        <v>370</v>
      </c>
      <c r="G122" s="156"/>
      <c r="H122" s="156"/>
      <c r="I122" s="38" t="s">
        <v>372</v>
      </c>
      <c r="J122" s="99">
        <v>3312.9</v>
      </c>
      <c r="K122" s="101">
        <v>0.9</v>
      </c>
      <c r="L122" s="101"/>
      <c r="M122" s="96">
        <v>2981.6</v>
      </c>
      <c r="N122" s="83">
        <v>248.46666666666667</v>
      </c>
    </row>
    <row r="123" spans="1:14" s="63" customFormat="1" x14ac:dyDescent="0.2">
      <c r="A123" s="33">
        <v>160101</v>
      </c>
      <c r="B123" s="33" t="s">
        <v>1270</v>
      </c>
      <c r="C123" s="34" t="s">
        <v>421</v>
      </c>
      <c r="D123" s="156"/>
      <c r="E123" s="156" t="s">
        <v>276</v>
      </c>
      <c r="F123" s="156"/>
      <c r="G123" s="156"/>
      <c r="H123" s="156"/>
      <c r="I123" s="38" t="s">
        <v>372</v>
      </c>
      <c r="J123" s="99">
        <v>1656.4</v>
      </c>
      <c r="K123" s="101">
        <v>0.9</v>
      </c>
      <c r="L123" s="101"/>
      <c r="M123" s="96">
        <v>1490.8</v>
      </c>
      <c r="N123" s="83">
        <v>124.23333333333333</v>
      </c>
    </row>
    <row r="124" spans="1:14" s="63" customFormat="1" x14ac:dyDescent="0.2">
      <c r="A124" s="33">
        <v>160101</v>
      </c>
      <c r="B124" s="33" t="s">
        <v>1272</v>
      </c>
      <c r="C124" s="34" t="s">
        <v>426</v>
      </c>
      <c r="D124" s="156"/>
      <c r="E124" s="156"/>
      <c r="F124" s="156"/>
      <c r="G124" s="156" t="s">
        <v>276</v>
      </c>
      <c r="H124" s="156"/>
      <c r="I124" s="38" t="s">
        <v>372</v>
      </c>
      <c r="J124" s="99">
        <v>3312.9</v>
      </c>
      <c r="K124" s="101">
        <v>0.9</v>
      </c>
      <c r="L124" s="101"/>
      <c r="M124" s="96">
        <v>2981.6</v>
      </c>
      <c r="N124" s="83">
        <v>248.46666666666667</v>
      </c>
    </row>
    <row r="125" spans="1:14" s="63" customFormat="1" x14ac:dyDescent="0.2">
      <c r="A125" s="167">
        <v>170101</v>
      </c>
      <c r="B125" s="167"/>
      <c r="C125" s="168" t="s">
        <v>299</v>
      </c>
      <c r="D125" s="170"/>
      <c r="E125" s="170"/>
      <c r="F125" s="170"/>
      <c r="G125" s="170"/>
      <c r="H125" s="170"/>
      <c r="I125" s="177"/>
      <c r="J125" s="178"/>
      <c r="K125" s="179"/>
      <c r="L125" s="179"/>
      <c r="M125" s="96"/>
      <c r="N125" s="175">
        <f>SUM(N126:N146)</f>
        <v>3698.8916666666664</v>
      </c>
    </row>
    <row r="126" spans="1:14" s="63" customFormat="1" x14ac:dyDescent="0.2">
      <c r="A126" s="33">
        <v>170101</v>
      </c>
      <c r="B126" s="33" t="s">
        <v>1296</v>
      </c>
      <c r="C126" s="34" t="s">
        <v>720</v>
      </c>
      <c r="D126" s="156"/>
      <c r="E126" s="156" t="s">
        <v>276</v>
      </c>
      <c r="F126" s="156"/>
      <c r="G126" s="156"/>
      <c r="H126" s="156"/>
      <c r="I126" s="38" t="s">
        <v>374</v>
      </c>
      <c r="J126" s="99">
        <v>1656.4</v>
      </c>
      <c r="K126" s="101">
        <v>1.0051000000000001</v>
      </c>
      <c r="L126" s="101">
        <v>1.0051000000000001</v>
      </c>
      <c r="M126" s="96">
        <v>1664.8</v>
      </c>
      <c r="N126" s="83">
        <v>138.73333333333332</v>
      </c>
    </row>
    <row r="127" spans="1:14" s="63" customFormat="1" x14ac:dyDescent="0.2">
      <c r="A127" s="33">
        <v>170101</v>
      </c>
      <c r="B127" s="33" t="s">
        <v>1290</v>
      </c>
      <c r="C127" s="34" t="s">
        <v>721</v>
      </c>
      <c r="D127" s="156"/>
      <c r="E127" s="156" t="s">
        <v>276</v>
      </c>
      <c r="F127" s="156"/>
      <c r="G127" s="156"/>
      <c r="H127" s="156"/>
      <c r="I127" s="38" t="s">
        <v>374</v>
      </c>
      <c r="J127" s="99">
        <v>1656.4</v>
      </c>
      <c r="K127" s="101">
        <v>1.00329</v>
      </c>
      <c r="L127" s="101">
        <v>1.00329</v>
      </c>
      <c r="M127" s="96">
        <v>1661.8</v>
      </c>
      <c r="N127" s="83">
        <v>138.48333333333332</v>
      </c>
    </row>
    <row r="128" spans="1:14" s="63" customFormat="1" x14ac:dyDescent="0.2">
      <c r="A128" s="33">
        <v>170101</v>
      </c>
      <c r="B128" s="33" t="s">
        <v>1293</v>
      </c>
      <c r="C128" s="34" t="s">
        <v>722</v>
      </c>
      <c r="D128" s="156"/>
      <c r="E128" s="156" t="s">
        <v>276</v>
      </c>
      <c r="F128" s="156"/>
      <c r="G128" s="156"/>
      <c r="H128" s="156"/>
      <c r="I128" s="38" t="s">
        <v>374</v>
      </c>
      <c r="J128" s="99">
        <v>1656.4</v>
      </c>
      <c r="K128" s="101">
        <v>1.00769</v>
      </c>
      <c r="L128" s="101">
        <v>1.00769</v>
      </c>
      <c r="M128" s="96">
        <v>1669.1</v>
      </c>
      <c r="N128" s="83">
        <v>139.09166666666667</v>
      </c>
    </row>
    <row r="129" spans="1:14" s="63" customFormat="1" x14ac:dyDescent="0.2">
      <c r="A129" s="33">
        <v>170101</v>
      </c>
      <c r="B129" s="33" t="s">
        <v>1291</v>
      </c>
      <c r="C129" s="34" t="s">
        <v>430</v>
      </c>
      <c r="D129" s="156"/>
      <c r="E129" s="156"/>
      <c r="F129" s="156" t="s">
        <v>276</v>
      </c>
      <c r="G129" s="156"/>
      <c r="H129" s="156"/>
      <c r="I129" s="38" t="s">
        <v>372</v>
      </c>
      <c r="J129" s="99">
        <v>3312.9</v>
      </c>
      <c r="K129" s="101">
        <v>0.9053190000000001</v>
      </c>
      <c r="L129" s="101">
        <v>1.0059100000000001</v>
      </c>
      <c r="M129" s="96">
        <v>2999.2</v>
      </c>
      <c r="N129" s="83">
        <v>249.93333333333331</v>
      </c>
    </row>
    <row r="130" spans="1:14" s="63" customFormat="1" x14ac:dyDescent="0.2">
      <c r="A130" s="33">
        <v>170101</v>
      </c>
      <c r="B130" s="33" t="s">
        <v>1285</v>
      </c>
      <c r="C130" s="34" t="s">
        <v>477</v>
      </c>
      <c r="D130" s="156"/>
      <c r="E130" s="156" t="s">
        <v>276</v>
      </c>
      <c r="F130" s="156"/>
      <c r="G130" s="156"/>
      <c r="H130" s="156"/>
      <c r="I130" s="38" t="s">
        <v>374</v>
      </c>
      <c r="J130" s="99">
        <v>1656.4</v>
      </c>
      <c r="K130" s="101">
        <v>1.0049399999999999</v>
      </c>
      <c r="L130" s="101">
        <v>1.0049399999999999</v>
      </c>
      <c r="M130" s="96">
        <v>1664.6</v>
      </c>
      <c r="N130" s="83">
        <v>138.71666666666667</v>
      </c>
    </row>
    <row r="131" spans="1:14" s="63" customFormat="1" x14ac:dyDescent="0.2">
      <c r="A131" s="33">
        <v>170101</v>
      </c>
      <c r="B131" s="33" t="s">
        <v>1280</v>
      </c>
      <c r="C131" s="34" t="s">
        <v>431</v>
      </c>
      <c r="D131" s="156"/>
      <c r="E131" s="156"/>
      <c r="F131" s="156"/>
      <c r="G131" s="156" t="s">
        <v>276</v>
      </c>
      <c r="H131" s="156"/>
      <c r="I131" s="38" t="s">
        <v>372</v>
      </c>
      <c r="J131" s="99">
        <v>3312.9</v>
      </c>
      <c r="K131" s="101">
        <v>0.90796500000000002</v>
      </c>
      <c r="L131" s="101">
        <v>1.00885</v>
      </c>
      <c r="M131" s="96">
        <v>3008</v>
      </c>
      <c r="N131" s="83">
        <v>250.66666666666666</v>
      </c>
    </row>
    <row r="132" spans="1:14" s="63" customFormat="1" x14ac:dyDescent="0.2">
      <c r="A132" s="33">
        <v>170101</v>
      </c>
      <c r="B132" s="33" t="s">
        <v>1283</v>
      </c>
      <c r="C132" s="34" t="s">
        <v>723</v>
      </c>
      <c r="D132" s="156"/>
      <c r="E132" s="156" t="s">
        <v>276</v>
      </c>
      <c r="F132" s="156"/>
      <c r="G132" s="156"/>
      <c r="H132" s="156"/>
      <c r="I132" s="38" t="s">
        <v>374</v>
      </c>
      <c r="J132" s="99">
        <v>1656.4</v>
      </c>
      <c r="K132" s="101">
        <v>1.0052300000000001</v>
      </c>
      <c r="L132" s="101">
        <v>1.0052300000000001</v>
      </c>
      <c r="M132" s="96">
        <v>1665.1</v>
      </c>
      <c r="N132" s="83">
        <v>138.75833333333333</v>
      </c>
    </row>
    <row r="133" spans="1:14" s="63" customFormat="1" x14ac:dyDescent="0.2">
      <c r="A133" s="33">
        <v>170101</v>
      </c>
      <c r="B133" s="33" t="s">
        <v>1289</v>
      </c>
      <c r="C133" s="34" t="s">
        <v>724</v>
      </c>
      <c r="D133" s="156"/>
      <c r="E133" s="156" t="s">
        <v>276</v>
      </c>
      <c r="F133" s="156"/>
      <c r="G133" s="156"/>
      <c r="H133" s="156"/>
      <c r="I133" s="38" t="s">
        <v>374</v>
      </c>
      <c r="J133" s="99">
        <v>1656.4</v>
      </c>
      <c r="K133" s="101">
        <v>1.0064</v>
      </c>
      <c r="L133" s="101">
        <v>1.0064</v>
      </c>
      <c r="M133" s="96">
        <v>1667</v>
      </c>
      <c r="N133" s="83">
        <v>138.91666666666666</v>
      </c>
    </row>
    <row r="134" spans="1:14" s="63" customFormat="1" x14ac:dyDescent="0.2">
      <c r="A134" s="33">
        <v>170101</v>
      </c>
      <c r="B134" s="33" t="s">
        <v>1286</v>
      </c>
      <c r="C134" s="34" t="s">
        <v>725</v>
      </c>
      <c r="D134" s="156"/>
      <c r="E134" s="156"/>
      <c r="F134" s="156"/>
      <c r="G134" s="156" t="s">
        <v>276</v>
      </c>
      <c r="H134" s="156"/>
      <c r="I134" s="38" t="s">
        <v>372</v>
      </c>
      <c r="J134" s="99">
        <v>3312.9</v>
      </c>
      <c r="K134" s="101">
        <v>0.9108449999999999</v>
      </c>
      <c r="L134" s="101">
        <v>1.0120499999999999</v>
      </c>
      <c r="M134" s="96">
        <v>3017.5</v>
      </c>
      <c r="N134" s="83">
        <v>251.45833333333334</v>
      </c>
    </row>
    <row r="135" spans="1:14" s="63" customFormat="1" x14ac:dyDescent="0.2">
      <c r="A135" s="33">
        <v>170101</v>
      </c>
      <c r="B135" s="33" t="s">
        <v>1276</v>
      </c>
      <c r="C135" s="34" t="s">
        <v>726</v>
      </c>
      <c r="D135" s="156"/>
      <c r="E135" s="156" t="s">
        <v>276</v>
      </c>
      <c r="F135" s="156"/>
      <c r="G135" s="156"/>
      <c r="H135" s="156"/>
      <c r="I135" s="38" t="s">
        <v>374</v>
      </c>
      <c r="J135" s="99">
        <v>1656.4</v>
      </c>
      <c r="K135" s="101">
        <v>1.00736</v>
      </c>
      <c r="L135" s="101">
        <v>1.00736</v>
      </c>
      <c r="M135" s="96">
        <v>1668.6</v>
      </c>
      <c r="N135" s="83">
        <v>139.04999999999998</v>
      </c>
    </row>
    <row r="136" spans="1:14" s="63" customFormat="1" x14ac:dyDescent="0.2">
      <c r="A136" s="33">
        <v>170101</v>
      </c>
      <c r="B136" s="33" t="s">
        <v>1292</v>
      </c>
      <c r="C136" s="34" t="s">
        <v>399</v>
      </c>
      <c r="D136" s="156"/>
      <c r="E136" s="156" t="s">
        <v>276</v>
      </c>
      <c r="F136" s="156"/>
      <c r="G136" s="156"/>
      <c r="H136" s="156"/>
      <c r="I136" s="38" t="s">
        <v>374</v>
      </c>
      <c r="J136" s="99">
        <v>1656.4</v>
      </c>
      <c r="K136" s="101">
        <v>1.00465</v>
      </c>
      <c r="L136" s="101">
        <v>1.00465</v>
      </c>
      <c r="M136" s="96">
        <v>1664.1</v>
      </c>
      <c r="N136" s="83">
        <v>138.67499999999998</v>
      </c>
    </row>
    <row r="137" spans="1:14" s="63" customFormat="1" x14ac:dyDescent="0.2">
      <c r="A137" s="33">
        <v>170101</v>
      </c>
      <c r="B137" s="33" t="s">
        <v>1287</v>
      </c>
      <c r="C137" s="34" t="s">
        <v>727</v>
      </c>
      <c r="D137" s="156"/>
      <c r="E137" s="156" t="s">
        <v>276</v>
      </c>
      <c r="F137" s="156"/>
      <c r="G137" s="156"/>
      <c r="H137" s="156"/>
      <c r="I137" s="38" t="s">
        <v>374</v>
      </c>
      <c r="J137" s="99">
        <v>1656.4</v>
      </c>
      <c r="K137" s="101">
        <v>1.00491</v>
      </c>
      <c r="L137" s="101">
        <v>1.00491</v>
      </c>
      <c r="M137" s="96">
        <v>1664.5</v>
      </c>
      <c r="N137" s="83">
        <v>138.70833333333334</v>
      </c>
    </row>
    <row r="138" spans="1:14" s="63" customFormat="1" x14ac:dyDescent="0.2">
      <c r="A138" s="33">
        <v>170101</v>
      </c>
      <c r="B138" s="33" t="s">
        <v>1282</v>
      </c>
      <c r="C138" s="34" t="s">
        <v>432</v>
      </c>
      <c r="D138" s="156"/>
      <c r="E138" s="156"/>
      <c r="F138" s="156" t="s">
        <v>276</v>
      </c>
      <c r="G138" s="156"/>
      <c r="H138" s="156"/>
      <c r="I138" s="38" t="s">
        <v>372</v>
      </c>
      <c r="J138" s="99">
        <v>3312.9</v>
      </c>
      <c r="K138" s="101">
        <v>0.90671400000000002</v>
      </c>
      <c r="L138" s="101">
        <v>1.00746</v>
      </c>
      <c r="M138" s="96">
        <v>3003.9</v>
      </c>
      <c r="N138" s="83">
        <v>250.32500000000002</v>
      </c>
    </row>
    <row r="139" spans="1:14" s="63" customFormat="1" x14ac:dyDescent="0.2">
      <c r="A139" s="33">
        <v>170101</v>
      </c>
      <c r="B139" s="33" t="s">
        <v>1278</v>
      </c>
      <c r="C139" s="34" t="s">
        <v>728</v>
      </c>
      <c r="D139" s="156"/>
      <c r="E139" s="156" t="s">
        <v>276</v>
      </c>
      <c r="F139" s="156"/>
      <c r="G139" s="156"/>
      <c r="H139" s="156"/>
      <c r="I139" s="38" t="s">
        <v>374</v>
      </c>
      <c r="J139" s="99">
        <v>1656.4</v>
      </c>
      <c r="K139" s="101">
        <v>1.00478</v>
      </c>
      <c r="L139" s="101">
        <v>1.00478</v>
      </c>
      <c r="M139" s="96">
        <v>1664.3</v>
      </c>
      <c r="N139" s="83">
        <v>138.69166666666666</v>
      </c>
    </row>
    <row r="140" spans="1:14" s="63" customFormat="1" x14ac:dyDescent="0.2">
      <c r="A140" s="33">
        <v>170101</v>
      </c>
      <c r="B140" s="33" t="s">
        <v>1295</v>
      </c>
      <c r="C140" s="75" t="s">
        <v>729</v>
      </c>
      <c r="D140" s="156"/>
      <c r="E140" s="156"/>
      <c r="F140" s="156"/>
      <c r="G140" s="156" t="s">
        <v>276</v>
      </c>
      <c r="H140" s="156"/>
      <c r="I140" s="38" t="s">
        <v>372</v>
      </c>
      <c r="J140" s="99">
        <v>3312.9</v>
      </c>
      <c r="K140" s="101">
        <v>0.90988199999999997</v>
      </c>
      <c r="L140" s="101">
        <v>1.01098</v>
      </c>
      <c r="M140" s="96">
        <v>3014.3</v>
      </c>
      <c r="N140" s="83">
        <v>251.19166666666669</v>
      </c>
    </row>
    <row r="141" spans="1:14" s="63" customFormat="1" x14ac:dyDescent="0.2">
      <c r="A141" s="33">
        <v>170101</v>
      </c>
      <c r="B141" s="33" t="s">
        <v>1279</v>
      </c>
      <c r="C141" s="34" t="s">
        <v>730</v>
      </c>
      <c r="D141" s="156"/>
      <c r="E141" s="156" t="s">
        <v>276</v>
      </c>
      <c r="F141" s="156"/>
      <c r="G141" s="156"/>
      <c r="H141" s="156"/>
      <c r="I141" s="38" t="s">
        <v>374</v>
      </c>
      <c r="J141" s="99">
        <v>1656.4</v>
      </c>
      <c r="K141" s="101">
        <v>1.0058100000000001</v>
      </c>
      <c r="L141" s="101">
        <v>1.0058100000000001</v>
      </c>
      <c r="M141" s="96">
        <v>1666</v>
      </c>
      <c r="N141" s="83">
        <v>138.83333333333334</v>
      </c>
    </row>
    <row r="142" spans="1:14" s="63" customFormat="1" x14ac:dyDescent="0.2">
      <c r="A142" s="33">
        <v>170101</v>
      </c>
      <c r="B142" s="33" t="s">
        <v>1284</v>
      </c>
      <c r="C142" s="34" t="s">
        <v>731</v>
      </c>
      <c r="D142" s="156"/>
      <c r="E142" s="156" t="s">
        <v>276</v>
      </c>
      <c r="F142" s="156"/>
      <c r="G142" s="156"/>
      <c r="H142" s="156"/>
      <c r="I142" s="38" t="s">
        <v>374</v>
      </c>
      <c r="J142" s="99">
        <v>1656.4</v>
      </c>
      <c r="K142" s="101">
        <v>1.0015499999999999</v>
      </c>
      <c r="L142" s="101">
        <v>1.0015499999999999</v>
      </c>
      <c r="M142" s="96">
        <v>1659</v>
      </c>
      <c r="N142" s="83">
        <v>138.25</v>
      </c>
    </row>
    <row r="143" spans="1:14" s="63" customFormat="1" ht="30.75" customHeight="1" x14ac:dyDescent="0.2">
      <c r="A143" s="33">
        <v>170101</v>
      </c>
      <c r="B143" s="33" t="s">
        <v>1294</v>
      </c>
      <c r="C143" s="34" t="s">
        <v>732</v>
      </c>
      <c r="D143" s="156"/>
      <c r="E143" s="156"/>
      <c r="F143" s="156"/>
      <c r="G143" s="156" t="s">
        <v>370</v>
      </c>
      <c r="H143" s="156"/>
      <c r="I143" s="38" t="s">
        <v>372</v>
      </c>
      <c r="J143" s="99">
        <v>3312.9</v>
      </c>
      <c r="K143" s="101">
        <v>0.91020599999999996</v>
      </c>
      <c r="L143" s="101">
        <v>1.0113399999999999</v>
      </c>
      <c r="M143" s="96">
        <v>3015.4</v>
      </c>
      <c r="N143" s="83">
        <v>251.28333333333333</v>
      </c>
    </row>
    <row r="144" spans="1:14" s="63" customFormat="1" ht="30" customHeight="1" x14ac:dyDescent="0.2">
      <c r="A144" s="33">
        <v>170101</v>
      </c>
      <c r="B144" s="33" t="s">
        <v>1288</v>
      </c>
      <c r="C144" s="34" t="s">
        <v>733</v>
      </c>
      <c r="D144" s="156"/>
      <c r="E144" s="156"/>
      <c r="F144" s="156"/>
      <c r="G144" s="156" t="s">
        <v>276</v>
      </c>
      <c r="H144" s="156"/>
      <c r="I144" s="38" t="s">
        <v>372</v>
      </c>
      <c r="J144" s="99">
        <v>3312.9</v>
      </c>
      <c r="K144" s="101">
        <v>0.90921600000000002</v>
      </c>
      <c r="L144" s="101">
        <v>1.01024</v>
      </c>
      <c r="M144" s="96">
        <v>3012.1</v>
      </c>
      <c r="N144" s="83">
        <v>251.00833333333333</v>
      </c>
    </row>
    <row r="145" spans="1:14" s="63" customFormat="1" x14ac:dyDescent="0.2">
      <c r="A145" s="33">
        <v>170101</v>
      </c>
      <c r="B145" s="33" t="s">
        <v>1281</v>
      </c>
      <c r="C145" s="34" t="s">
        <v>734</v>
      </c>
      <c r="D145" s="156"/>
      <c r="E145" s="156" t="s">
        <v>276</v>
      </c>
      <c r="F145" s="156"/>
      <c r="G145" s="156"/>
      <c r="H145" s="156"/>
      <c r="I145" s="38" t="s">
        <v>374</v>
      </c>
      <c r="J145" s="99">
        <v>1656.4</v>
      </c>
      <c r="K145" s="101">
        <v>1.0091699999999999</v>
      </c>
      <c r="L145" s="101">
        <v>1.0091699999999999</v>
      </c>
      <c r="M145" s="96">
        <v>1671.6</v>
      </c>
      <c r="N145" s="83">
        <v>139.29999999999998</v>
      </c>
    </row>
    <row r="146" spans="1:14" s="63" customFormat="1" x14ac:dyDescent="0.2">
      <c r="A146" s="33">
        <v>170101</v>
      </c>
      <c r="B146" s="33" t="s">
        <v>1277</v>
      </c>
      <c r="C146" s="34" t="s">
        <v>429</v>
      </c>
      <c r="D146" s="156"/>
      <c r="E146" s="156" t="s">
        <v>276</v>
      </c>
      <c r="F146" s="156"/>
      <c r="G146" s="156"/>
      <c r="H146" s="156"/>
      <c r="I146" s="38" t="s">
        <v>374</v>
      </c>
      <c r="J146" s="99">
        <v>1656.4</v>
      </c>
      <c r="K146" s="101">
        <v>1.00569</v>
      </c>
      <c r="L146" s="101">
        <v>1.00569</v>
      </c>
      <c r="M146" s="96">
        <v>1665.8</v>
      </c>
      <c r="N146" s="83">
        <v>138.81666666666666</v>
      </c>
    </row>
    <row r="147" spans="1:14" s="63" customFormat="1" x14ac:dyDescent="0.2">
      <c r="A147" s="167">
        <v>191901</v>
      </c>
      <c r="B147" s="167"/>
      <c r="C147" s="168" t="s">
        <v>301</v>
      </c>
      <c r="D147" s="170"/>
      <c r="E147" s="170"/>
      <c r="F147" s="170"/>
      <c r="G147" s="170"/>
      <c r="H147" s="170"/>
      <c r="I147" s="177"/>
      <c r="J147" s="178"/>
      <c r="K147" s="179"/>
      <c r="L147" s="179"/>
      <c r="M147" s="96"/>
      <c r="N147" s="175">
        <f>SUM(N148:N176)</f>
        <v>5217.7999999999975</v>
      </c>
    </row>
    <row r="148" spans="1:14" s="63" customFormat="1" x14ac:dyDescent="0.2">
      <c r="A148" s="33">
        <v>191901</v>
      </c>
      <c r="B148" s="33" t="s">
        <v>1323</v>
      </c>
      <c r="C148" s="34" t="s">
        <v>735</v>
      </c>
      <c r="D148" s="156"/>
      <c r="E148" s="156" t="s">
        <v>276</v>
      </c>
      <c r="F148" s="156"/>
      <c r="G148" s="156"/>
      <c r="H148" s="156"/>
      <c r="I148" s="38" t="s">
        <v>372</v>
      </c>
      <c r="J148" s="99">
        <v>1656.4</v>
      </c>
      <c r="K148" s="101">
        <v>0.9</v>
      </c>
      <c r="L148" s="101"/>
      <c r="M148" s="96">
        <v>1490.8</v>
      </c>
      <c r="N148" s="83">
        <v>124.23333333333333</v>
      </c>
    </row>
    <row r="149" spans="1:14" s="63" customFormat="1" x14ac:dyDescent="0.2">
      <c r="A149" s="33">
        <v>191901</v>
      </c>
      <c r="B149" s="33" t="s">
        <v>1318</v>
      </c>
      <c r="C149" s="34" t="s">
        <v>433</v>
      </c>
      <c r="D149" s="156"/>
      <c r="E149" s="156" t="s">
        <v>276</v>
      </c>
      <c r="F149" s="156"/>
      <c r="G149" s="156"/>
      <c r="H149" s="156"/>
      <c r="I149" s="38" t="s">
        <v>372</v>
      </c>
      <c r="J149" s="99">
        <v>1656.4</v>
      </c>
      <c r="K149" s="101">
        <v>0.9</v>
      </c>
      <c r="L149" s="101"/>
      <c r="M149" s="96">
        <v>1490.8</v>
      </c>
      <c r="N149" s="83">
        <v>124.23333333333333</v>
      </c>
    </row>
    <row r="150" spans="1:14" s="63" customFormat="1" x14ac:dyDescent="0.2">
      <c r="A150" s="33">
        <v>191901</v>
      </c>
      <c r="B150" s="33" t="s">
        <v>1321</v>
      </c>
      <c r="C150" s="34" t="s">
        <v>434</v>
      </c>
      <c r="D150" s="156"/>
      <c r="E150" s="156"/>
      <c r="F150" s="156" t="s">
        <v>276</v>
      </c>
      <c r="G150" s="156"/>
      <c r="H150" s="156"/>
      <c r="I150" s="38" t="s">
        <v>372</v>
      </c>
      <c r="J150" s="99">
        <v>3312.9</v>
      </c>
      <c r="K150" s="101">
        <v>0.9</v>
      </c>
      <c r="L150" s="101"/>
      <c r="M150" s="96">
        <v>2981.6</v>
      </c>
      <c r="N150" s="83">
        <v>248.46666666666667</v>
      </c>
    </row>
    <row r="151" spans="1:14" s="63" customFormat="1" x14ac:dyDescent="0.2">
      <c r="A151" s="33">
        <v>191901</v>
      </c>
      <c r="B151" s="33" t="s">
        <v>1319</v>
      </c>
      <c r="C151" s="34" t="s">
        <v>736</v>
      </c>
      <c r="D151" s="156"/>
      <c r="E151" s="156"/>
      <c r="F151" s="156" t="s">
        <v>276</v>
      </c>
      <c r="G151" s="156"/>
      <c r="H151" s="156"/>
      <c r="I151" s="38" t="s">
        <v>372</v>
      </c>
      <c r="J151" s="99">
        <v>3312.9</v>
      </c>
      <c r="K151" s="101">
        <v>0.9</v>
      </c>
      <c r="L151" s="101"/>
      <c r="M151" s="96">
        <v>2981.6</v>
      </c>
      <c r="N151" s="83">
        <v>248.46666666666667</v>
      </c>
    </row>
    <row r="152" spans="1:14" s="63" customFormat="1" x14ac:dyDescent="0.2">
      <c r="A152" s="33">
        <v>191901</v>
      </c>
      <c r="B152" s="33" t="s">
        <v>1324</v>
      </c>
      <c r="C152" s="34" t="s">
        <v>737</v>
      </c>
      <c r="D152" s="156"/>
      <c r="E152" s="156"/>
      <c r="F152" s="156" t="s">
        <v>276</v>
      </c>
      <c r="G152" s="156"/>
      <c r="H152" s="156"/>
      <c r="I152" s="38" t="s">
        <v>372</v>
      </c>
      <c r="J152" s="99">
        <v>3312.9</v>
      </c>
      <c r="K152" s="101">
        <v>0.9</v>
      </c>
      <c r="L152" s="101"/>
      <c r="M152" s="96">
        <v>2981.6</v>
      </c>
      <c r="N152" s="83">
        <v>248.46666666666667</v>
      </c>
    </row>
    <row r="153" spans="1:14" s="63" customFormat="1" x14ac:dyDescent="0.2">
      <c r="A153" s="33">
        <v>191901</v>
      </c>
      <c r="B153" s="33" t="s">
        <v>1322</v>
      </c>
      <c r="C153" s="34" t="s">
        <v>435</v>
      </c>
      <c r="D153" s="156"/>
      <c r="E153" s="156"/>
      <c r="F153" s="156"/>
      <c r="G153" s="156" t="s">
        <v>370</v>
      </c>
      <c r="H153" s="156"/>
      <c r="I153" s="38" t="s">
        <v>372</v>
      </c>
      <c r="J153" s="99">
        <v>3312.9</v>
      </c>
      <c r="K153" s="101">
        <v>0.9</v>
      </c>
      <c r="L153" s="101"/>
      <c r="M153" s="96">
        <v>2981.6</v>
      </c>
      <c r="N153" s="83">
        <v>248.46666666666667</v>
      </c>
    </row>
    <row r="154" spans="1:14" s="63" customFormat="1" x14ac:dyDescent="0.2">
      <c r="A154" s="33">
        <v>191901</v>
      </c>
      <c r="B154" s="33" t="s">
        <v>1314</v>
      </c>
      <c r="C154" s="34" t="s">
        <v>738</v>
      </c>
      <c r="D154" s="156"/>
      <c r="E154" s="156"/>
      <c r="F154" s="156"/>
      <c r="G154" s="156" t="s">
        <v>276</v>
      </c>
      <c r="H154" s="156"/>
      <c r="I154" s="38" t="s">
        <v>372</v>
      </c>
      <c r="J154" s="99">
        <v>3312.9</v>
      </c>
      <c r="K154" s="101">
        <v>0.9</v>
      </c>
      <c r="L154" s="101"/>
      <c r="M154" s="96">
        <v>2981.6</v>
      </c>
      <c r="N154" s="83">
        <v>248.46666666666667</v>
      </c>
    </row>
    <row r="155" spans="1:14" s="63" customFormat="1" ht="24" customHeight="1" x14ac:dyDescent="0.2">
      <c r="A155" s="33">
        <v>191901</v>
      </c>
      <c r="B155" s="33" t="s">
        <v>1320</v>
      </c>
      <c r="C155" s="34" t="s">
        <v>436</v>
      </c>
      <c r="D155" s="156"/>
      <c r="E155" s="156" t="s">
        <v>276</v>
      </c>
      <c r="F155" s="156"/>
      <c r="G155" s="156"/>
      <c r="H155" s="156"/>
      <c r="I155" s="38" t="s">
        <v>372</v>
      </c>
      <c r="J155" s="99">
        <v>1656.4</v>
      </c>
      <c r="K155" s="101">
        <v>0.9</v>
      </c>
      <c r="L155" s="101"/>
      <c r="M155" s="96">
        <v>1490.8</v>
      </c>
      <c r="N155" s="83">
        <v>124.23333333333333</v>
      </c>
    </row>
    <row r="156" spans="1:14" s="63" customFormat="1" ht="27" customHeight="1" x14ac:dyDescent="0.2">
      <c r="A156" s="33">
        <v>191901</v>
      </c>
      <c r="B156" s="33" t="s">
        <v>1305</v>
      </c>
      <c r="C156" s="34" t="s">
        <v>739</v>
      </c>
      <c r="D156" s="156"/>
      <c r="E156" s="156" t="s">
        <v>276</v>
      </c>
      <c r="F156" s="156"/>
      <c r="G156" s="156"/>
      <c r="H156" s="156"/>
      <c r="I156" s="38" t="s">
        <v>372</v>
      </c>
      <c r="J156" s="99">
        <v>1656.4</v>
      </c>
      <c r="K156" s="101">
        <v>0.9</v>
      </c>
      <c r="L156" s="101"/>
      <c r="M156" s="96">
        <v>1490.8</v>
      </c>
      <c r="N156" s="83">
        <v>124.23333333333333</v>
      </c>
    </row>
    <row r="157" spans="1:14" s="63" customFormat="1" ht="27" customHeight="1" x14ac:dyDescent="0.2">
      <c r="A157" s="33">
        <v>191901</v>
      </c>
      <c r="B157" s="33" t="s">
        <v>1306</v>
      </c>
      <c r="C157" s="34" t="s">
        <v>437</v>
      </c>
      <c r="D157" s="156"/>
      <c r="E157" s="156"/>
      <c r="F157" s="156" t="s">
        <v>276</v>
      </c>
      <c r="G157" s="156"/>
      <c r="H157" s="156"/>
      <c r="I157" s="38" t="s">
        <v>372</v>
      </c>
      <c r="J157" s="99">
        <v>3312.9</v>
      </c>
      <c r="K157" s="101">
        <v>0.9</v>
      </c>
      <c r="L157" s="101"/>
      <c r="M157" s="96">
        <v>2981.6</v>
      </c>
      <c r="N157" s="83">
        <v>248.46666666666667</v>
      </c>
    </row>
    <row r="158" spans="1:14" s="63" customFormat="1" x14ac:dyDescent="0.2">
      <c r="A158" s="33">
        <v>191901</v>
      </c>
      <c r="B158" s="33" t="s">
        <v>1312</v>
      </c>
      <c r="C158" s="34" t="s">
        <v>438</v>
      </c>
      <c r="D158" s="156"/>
      <c r="E158" s="156"/>
      <c r="F158" s="156" t="s">
        <v>276</v>
      </c>
      <c r="G158" s="156"/>
      <c r="H158" s="157"/>
      <c r="I158" s="38" t="s">
        <v>372</v>
      </c>
      <c r="J158" s="99">
        <v>3312.9</v>
      </c>
      <c r="K158" s="101">
        <v>0.9</v>
      </c>
      <c r="L158" s="101"/>
      <c r="M158" s="96">
        <v>2981.6</v>
      </c>
      <c r="N158" s="83">
        <v>248.46666666666667</v>
      </c>
    </row>
    <row r="159" spans="1:14" s="63" customFormat="1" ht="30.75" customHeight="1" x14ac:dyDescent="0.2">
      <c r="A159" s="33">
        <v>191901</v>
      </c>
      <c r="B159" s="33" t="s">
        <v>1317</v>
      </c>
      <c r="C159" s="34" t="s">
        <v>439</v>
      </c>
      <c r="D159" s="156"/>
      <c r="E159" s="156" t="s">
        <v>276</v>
      </c>
      <c r="F159" s="156"/>
      <c r="G159" s="156"/>
      <c r="H159" s="156"/>
      <c r="I159" s="38" t="s">
        <v>372</v>
      </c>
      <c r="J159" s="99">
        <v>1656.4</v>
      </c>
      <c r="K159" s="101">
        <v>0.9</v>
      </c>
      <c r="L159" s="101"/>
      <c r="M159" s="96">
        <v>1490.8</v>
      </c>
      <c r="N159" s="83">
        <v>124.23333333333333</v>
      </c>
    </row>
    <row r="160" spans="1:14" s="63" customFormat="1" x14ac:dyDescent="0.2">
      <c r="A160" s="33">
        <v>191901</v>
      </c>
      <c r="B160" s="33" t="s">
        <v>1315</v>
      </c>
      <c r="C160" s="34" t="s">
        <v>440</v>
      </c>
      <c r="D160" s="156"/>
      <c r="E160" s="156" t="s">
        <v>276</v>
      </c>
      <c r="F160" s="156"/>
      <c r="G160" s="156"/>
      <c r="H160" s="156"/>
      <c r="I160" s="38" t="s">
        <v>372</v>
      </c>
      <c r="J160" s="99">
        <v>1656.4</v>
      </c>
      <c r="K160" s="101">
        <v>0.9</v>
      </c>
      <c r="L160" s="101"/>
      <c r="M160" s="96">
        <v>1490.8</v>
      </c>
      <c r="N160" s="83">
        <v>124.23333333333333</v>
      </c>
    </row>
    <row r="161" spans="1:14" s="63" customFormat="1" x14ac:dyDescent="0.2">
      <c r="A161" s="33">
        <v>191901</v>
      </c>
      <c r="B161" s="33" t="s">
        <v>1313</v>
      </c>
      <c r="C161" s="34" t="s">
        <v>740</v>
      </c>
      <c r="D161" s="156"/>
      <c r="E161" s="156" t="s">
        <v>276</v>
      </c>
      <c r="F161" s="156"/>
      <c r="G161" s="156"/>
      <c r="H161" s="156"/>
      <c r="I161" s="38" t="s">
        <v>372</v>
      </c>
      <c r="J161" s="99">
        <v>1656.4</v>
      </c>
      <c r="K161" s="101">
        <v>0.9</v>
      </c>
      <c r="L161" s="101"/>
      <c r="M161" s="96">
        <v>1490.8</v>
      </c>
      <c r="N161" s="83">
        <v>124.23333333333333</v>
      </c>
    </row>
    <row r="162" spans="1:14" s="63" customFormat="1" x14ac:dyDescent="0.2">
      <c r="A162" s="33">
        <v>191901</v>
      </c>
      <c r="B162" s="33" t="s">
        <v>1316</v>
      </c>
      <c r="C162" s="34" t="s">
        <v>441</v>
      </c>
      <c r="D162" s="156"/>
      <c r="E162" s="156"/>
      <c r="F162" s="156"/>
      <c r="G162" s="156" t="s">
        <v>370</v>
      </c>
      <c r="H162" s="156"/>
      <c r="I162" s="38" t="s">
        <v>372</v>
      </c>
      <c r="J162" s="99">
        <v>3312.9</v>
      </c>
      <c r="K162" s="101">
        <v>0.9</v>
      </c>
      <c r="L162" s="101"/>
      <c r="M162" s="96">
        <v>2981.6</v>
      </c>
      <c r="N162" s="83">
        <v>248.46666666666667</v>
      </c>
    </row>
    <row r="163" spans="1:14" s="63" customFormat="1" x14ac:dyDescent="0.2">
      <c r="A163" s="33">
        <v>191901</v>
      </c>
      <c r="B163" s="33" t="s">
        <v>1309</v>
      </c>
      <c r="C163" s="34" t="s">
        <v>442</v>
      </c>
      <c r="D163" s="156"/>
      <c r="E163" s="156" t="s">
        <v>276</v>
      </c>
      <c r="F163" s="156"/>
      <c r="G163" s="156"/>
      <c r="H163" s="156"/>
      <c r="I163" s="38" t="s">
        <v>372</v>
      </c>
      <c r="J163" s="99">
        <v>1656.4</v>
      </c>
      <c r="K163" s="101">
        <v>0.9</v>
      </c>
      <c r="L163" s="101"/>
      <c r="M163" s="96">
        <v>1490.8</v>
      </c>
      <c r="N163" s="83">
        <v>124.23333333333333</v>
      </c>
    </row>
    <row r="164" spans="1:14" s="63" customFormat="1" x14ac:dyDescent="0.2">
      <c r="A164" s="33">
        <v>191901</v>
      </c>
      <c r="B164" s="33" t="s">
        <v>1311</v>
      </c>
      <c r="C164" s="34" t="s">
        <v>741</v>
      </c>
      <c r="D164" s="156"/>
      <c r="E164" s="156" t="s">
        <v>276</v>
      </c>
      <c r="F164" s="156"/>
      <c r="G164" s="156"/>
      <c r="H164" s="156"/>
      <c r="I164" s="38" t="s">
        <v>372</v>
      </c>
      <c r="J164" s="99">
        <v>1656.4</v>
      </c>
      <c r="K164" s="101">
        <v>0.9</v>
      </c>
      <c r="L164" s="101"/>
      <c r="M164" s="96">
        <v>1490.8</v>
      </c>
      <c r="N164" s="83">
        <v>124.23333333333333</v>
      </c>
    </row>
    <row r="165" spans="1:14" s="63" customFormat="1" ht="29.25" customHeight="1" x14ac:dyDescent="0.2">
      <c r="A165" s="33">
        <v>191901</v>
      </c>
      <c r="B165" s="33" t="s">
        <v>1310</v>
      </c>
      <c r="C165" s="34" t="s">
        <v>443</v>
      </c>
      <c r="D165" s="156"/>
      <c r="E165" s="156"/>
      <c r="F165" s="156" t="s">
        <v>276</v>
      </c>
      <c r="G165" s="156"/>
      <c r="H165" s="156"/>
      <c r="I165" s="38" t="s">
        <v>372</v>
      </c>
      <c r="J165" s="99">
        <v>3312.9</v>
      </c>
      <c r="K165" s="101">
        <v>0.9</v>
      </c>
      <c r="L165" s="101"/>
      <c r="M165" s="96">
        <v>2981.6</v>
      </c>
      <c r="N165" s="83">
        <v>248.46666666666667</v>
      </c>
    </row>
    <row r="166" spans="1:14" s="63" customFormat="1" x14ac:dyDescent="0.2">
      <c r="A166" s="33">
        <v>191901</v>
      </c>
      <c r="B166" s="33" t="s">
        <v>1298</v>
      </c>
      <c r="C166" s="64" t="s">
        <v>444</v>
      </c>
      <c r="D166" s="156"/>
      <c r="E166" s="156" t="s">
        <v>276</v>
      </c>
      <c r="F166" s="156"/>
      <c r="G166" s="156"/>
      <c r="H166" s="156"/>
      <c r="I166" s="38" t="s">
        <v>372</v>
      </c>
      <c r="J166" s="99">
        <v>1656.4</v>
      </c>
      <c r="K166" s="101">
        <v>0.9</v>
      </c>
      <c r="L166" s="101"/>
      <c r="M166" s="96">
        <v>1490.8</v>
      </c>
      <c r="N166" s="83">
        <v>124.23333333333333</v>
      </c>
    </row>
    <row r="167" spans="1:14" s="63" customFormat="1" x14ac:dyDescent="0.2">
      <c r="A167" s="33">
        <v>191901</v>
      </c>
      <c r="B167" s="33" t="s">
        <v>1308</v>
      </c>
      <c r="C167" s="64" t="s">
        <v>445</v>
      </c>
      <c r="D167" s="156"/>
      <c r="E167" s="156" t="s">
        <v>276</v>
      </c>
      <c r="F167" s="156"/>
      <c r="G167" s="156"/>
      <c r="H167" s="156"/>
      <c r="I167" s="38" t="s">
        <v>372</v>
      </c>
      <c r="J167" s="99">
        <v>1656.4</v>
      </c>
      <c r="K167" s="101">
        <v>0.9</v>
      </c>
      <c r="L167" s="101"/>
      <c r="M167" s="96">
        <v>1490.8</v>
      </c>
      <c r="N167" s="83">
        <v>124.23333333333333</v>
      </c>
    </row>
    <row r="168" spans="1:14" s="63" customFormat="1" x14ac:dyDescent="0.2">
      <c r="A168" s="33">
        <v>191901</v>
      </c>
      <c r="B168" s="33" t="s">
        <v>1307</v>
      </c>
      <c r="C168" s="64" t="s">
        <v>742</v>
      </c>
      <c r="D168" s="156"/>
      <c r="E168" s="156" t="s">
        <v>276</v>
      </c>
      <c r="F168" s="156"/>
      <c r="G168" s="156"/>
      <c r="H168" s="156"/>
      <c r="I168" s="38" t="s">
        <v>372</v>
      </c>
      <c r="J168" s="99">
        <v>1656.4</v>
      </c>
      <c r="K168" s="101">
        <v>0.9</v>
      </c>
      <c r="L168" s="101"/>
      <c r="M168" s="96">
        <v>1490.8</v>
      </c>
      <c r="N168" s="83">
        <v>124.23333333333333</v>
      </c>
    </row>
    <row r="169" spans="1:14" s="63" customFormat="1" x14ac:dyDescent="0.2">
      <c r="A169" s="33">
        <v>191901</v>
      </c>
      <c r="B169" s="33" t="s">
        <v>1304</v>
      </c>
      <c r="C169" s="64" t="s">
        <v>743</v>
      </c>
      <c r="D169" s="156"/>
      <c r="E169" s="156" t="s">
        <v>276</v>
      </c>
      <c r="F169" s="156"/>
      <c r="G169" s="156"/>
      <c r="H169" s="156"/>
      <c r="I169" s="38" t="s">
        <v>372</v>
      </c>
      <c r="J169" s="99">
        <v>1656.4</v>
      </c>
      <c r="K169" s="101">
        <v>0.9</v>
      </c>
      <c r="L169" s="101"/>
      <c r="M169" s="96">
        <v>1490.8</v>
      </c>
      <c r="N169" s="83">
        <v>124.23333333333333</v>
      </c>
    </row>
    <row r="170" spans="1:14" s="63" customFormat="1" x14ac:dyDescent="0.2">
      <c r="A170" s="33">
        <v>191901</v>
      </c>
      <c r="B170" s="33" t="s">
        <v>1297</v>
      </c>
      <c r="C170" s="75" t="s">
        <v>446</v>
      </c>
      <c r="D170" s="156"/>
      <c r="E170" s="156"/>
      <c r="F170" s="156"/>
      <c r="G170" s="156" t="s">
        <v>370</v>
      </c>
      <c r="H170" s="156"/>
      <c r="I170" s="38" t="s">
        <v>372</v>
      </c>
      <c r="J170" s="99">
        <v>3312.9</v>
      </c>
      <c r="K170" s="101">
        <v>0.9</v>
      </c>
      <c r="L170" s="101"/>
      <c r="M170" s="96">
        <v>2981.6</v>
      </c>
      <c r="N170" s="83">
        <v>248.46666666666667</v>
      </c>
    </row>
    <row r="171" spans="1:14" s="63" customFormat="1" x14ac:dyDescent="0.2">
      <c r="A171" s="33">
        <v>191901</v>
      </c>
      <c r="B171" s="33" t="s">
        <v>1301</v>
      </c>
      <c r="C171" s="34" t="s">
        <v>744</v>
      </c>
      <c r="D171" s="156"/>
      <c r="E171" s="156" t="s">
        <v>276</v>
      </c>
      <c r="F171" s="156"/>
      <c r="G171" s="156"/>
      <c r="H171" s="156"/>
      <c r="I171" s="38" t="s">
        <v>372</v>
      </c>
      <c r="J171" s="99">
        <v>1656.4</v>
      </c>
      <c r="K171" s="101">
        <v>0.9</v>
      </c>
      <c r="L171" s="101"/>
      <c r="M171" s="96">
        <v>1490.8</v>
      </c>
      <c r="N171" s="83">
        <v>124.23333333333333</v>
      </c>
    </row>
    <row r="172" spans="1:14" s="63" customFormat="1" x14ac:dyDescent="0.2">
      <c r="A172" s="33">
        <v>191901</v>
      </c>
      <c r="B172" s="33" t="s">
        <v>1300</v>
      </c>
      <c r="C172" s="34" t="s">
        <v>745</v>
      </c>
      <c r="D172" s="156"/>
      <c r="E172" s="156"/>
      <c r="F172" s="156" t="s">
        <v>276</v>
      </c>
      <c r="G172" s="156"/>
      <c r="H172" s="156"/>
      <c r="I172" s="38" t="s">
        <v>372</v>
      </c>
      <c r="J172" s="99">
        <v>3312.9</v>
      </c>
      <c r="K172" s="101">
        <v>0.9</v>
      </c>
      <c r="L172" s="101"/>
      <c r="M172" s="96">
        <v>2981.6</v>
      </c>
      <c r="N172" s="83">
        <v>248.46666666666667</v>
      </c>
    </row>
    <row r="173" spans="1:14" s="63" customFormat="1" x14ac:dyDescent="0.2">
      <c r="A173" s="33">
        <v>191901</v>
      </c>
      <c r="B173" s="33" t="s">
        <v>1302</v>
      </c>
      <c r="C173" s="34" t="s">
        <v>746</v>
      </c>
      <c r="D173" s="156"/>
      <c r="E173" s="156"/>
      <c r="F173" s="156" t="s">
        <v>276</v>
      </c>
      <c r="G173" s="156"/>
      <c r="H173" s="156"/>
      <c r="I173" s="38" t="s">
        <v>372</v>
      </c>
      <c r="J173" s="99">
        <v>3312.9</v>
      </c>
      <c r="K173" s="101">
        <v>0.9</v>
      </c>
      <c r="L173" s="101"/>
      <c r="M173" s="96">
        <v>2981.6</v>
      </c>
      <c r="N173" s="83">
        <v>248.46666666666667</v>
      </c>
    </row>
    <row r="174" spans="1:14" s="63" customFormat="1" x14ac:dyDescent="0.2">
      <c r="A174" s="33">
        <v>191901</v>
      </c>
      <c r="B174" s="33" t="s">
        <v>1303</v>
      </c>
      <c r="C174" s="34" t="s">
        <v>747</v>
      </c>
      <c r="D174" s="156"/>
      <c r="E174" s="156" t="s">
        <v>276</v>
      </c>
      <c r="F174" s="156"/>
      <c r="G174" s="156"/>
      <c r="H174" s="156"/>
      <c r="I174" s="38" t="s">
        <v>372</v>
      </c>
      <c r="J174" s="99">
        <v>1656.4</v>
      </c>
      <c r="K174" s="101">
        <v>0.9</v>
      </c>
      <c r="L174" s="101"/>
      <c r="M174" s="96">
        <v>1490.8</v>
      </c>
      <c r="N174" s="83">
        <v>124.23333333333333</v>
      </c>
    </row>
    <row r="175" spans="1:14" s="63" customFormat="1" x14ac:dyDescent="0.2">
      <c r="A175" s="33">
        <v>191901</v>
      </c>
      <c r="B175" s="33" t="s">
        <v>1299</v>
      </c>
      <c r="C175" s="75" t="s">
        <v>748</v>
      </c>
      <c r="D175" s="156"/>
      <c r="E175" s="156" t="s">
        <v>276</v>
      </c>
      <c r="F175" s="156"/>
      <c r="G175" s="156"/>
      <c r="H175" s="156"/>
      <c r="I175" s="38" t="s">
        <v>372</v>
      </c>
      <c r="J175" s="99">
        <v>1656.4</v>
      </c>
      <c r="K175" s="101">
        <v>0.9</v>
      </c>
      <c r="L175" s="101"/>
      <c r="M175" s="96">
        <v>1490.8</v>
      </c>
      <c r="N175" s="83">
        <v>124.23333333333333</v>
      </c>
    </row>
    <row r="176" spans="1:14" s="63" customFormat="1" x14ac:dyDescent="0.2">
      <c r="A176" s="33">
        <v>191901</v>
      </c>
      <c r="B176" s="33" t="s">
        <v>1325</v>
      </c>
      <c r="C176" s="64" t="s">
        <v>447</v>
      </c>
      <c r="D176" s="156"/>
      <c r="E176" s="156"/>
      <c r="F176" s="156"/>
      <c r="G176" s="156" t="s">
        <v>276</v>
      </c>
      <c r="H176" s="156"/>
      <c r="I176" s="38" t="s">
        <v>372</v>
      </c>
      <c r="J176" s="99">
        <v>3312.9</v>
      </c>
      <c r="K176" s="101">
        <v>0.9</v>
      </c>
      <c r="L176" s="101"/>
      <c r="M176" s="96">
        <v>2981.6</v>
      </c>
      <c r="N176" s="83">
        <v>248.46666666666667</v>
      </c>
    </row>
    <row r="177" spans="1:14" s="63" customFormat="1" x14ac:dyDescent="0.2">
      <c r="A177" s="167">
        <v>202401</v>
      </c>
      <c r="B177" s="167"/>
      <c r="C177" s="186" t="s">
        <v>1605</v>
      </c>
      <c r="D177" s="170"/>
      <c r="E177" s="170"/>
      <c r="F177" s="170"/>
      <c r="G177" s="170"/>
      <c r="H177" s="170"/>
      <c r="I177" s="177"/>
      <c r="J177" s="178"/>
      <c r="K177" s="179"/>
      <c r="L177" s="179"/>
      <c r="M177" s="96"/>
      <c r="N177" s="175">
        <f>SUM(N178:N181)</f>
        <v>1018.7166666666667</v>
      </c>
    </row>
    <row r="178" spans="1:14" s="63" customFormat="1" x14ac:dyDescent="0.2">
      <c r="A178" s="33">
        <v>202401</v>
      </c>
      <c r="B178" s="33" t="s">
        <v>1327</v>
      </c>
      <c r="C178" s="64" t="s">
        <v>448</v>
      </c>
      <c r="D178" s="156"/>
      <c r="E178" s="156"/>
      <c r="F178" s="156" t="s">
        <v>275</v>
      </c>
      <c r="G178" s="156"/>
      <c r="H178" s="156"/>
      <c r="I178" s="38" t="s">
        <v>372</v>
      </c>
      <c r="J178" s="99">
        <v>3312.9</v>
      </c>
      <c r="K178" s="101">
        <v>0.9</v>
      </c>
      <c r="L178" s="101"/>
      <c r="M178" s="96">
        <v>2981.6</v>
      </c>
      <c r="N178" s="83">
        <v>248.46666666666667</v>
      </c>
    </row>
    <row r="179" spans="1:14" s="63" customFormat="1" x14ac:dyDescent="0.2">
      <c r="A179" s="33">
        <v>202401</v>
      </c>
      <c r="B179" s="33" t="s">
        <v>1329</v>
      </c>
      <c r="C179" s="34" t="s">
        <v>449</v>
      </c>
      <c r="D179" s="156"/>
      <c r="E179" s="156"/>
      <c r="F179" s="156"/>
      <c r="G179" s="156"/>
      <c r="H179" s="156" t="s">
        <v>275</v>
      </c>
      <c r="I179" s="38" t="s">
        <v>372</v>
      </c>
      <c r="J179" s="99">
        <v>3644.2</v>
      </c>
      <c r="K179" s="101">
        <v>0.9</v>
      </c>
      <c r="L179" s="101"/>
      <c r="M179" s="96">
        <v>3279.8</v>
      </c>
      <c r="N179" s="83">
        <v>273.31666666666666</v>
      </c>
    </row>
    <row r="180" spans="1:14" s="63" customFormat="1" x14ac:dyDescent="0.2">
      <c r="A180" s="33">
        <v>202401</v>
      </c>
      <c r="B180" s="33" t="s">
        <v>1326</v>
      </c>
      <c r="C180" s="64" t="s">
        <v>450</v>
      </c>
      <c r="D180" s="156"/>
      <c r="E180" s="156"/>
      <c r="F180" s="156" t="s">
        <v>275</v>
      </c>
      <c r="G180" s="156"/>
      <c r="H180" s="156"/>
      <c r="I180" s="38" t="s">
        <v>372</v>
      </c>
      <c r="J180" s="99">
        <v>3312.9</v>
      </c>
      <c r="K180" s="101">
        <v>0.9</v>
      </c>
      <c r="L180" s="101"/>
      <c r="M180" s="96">
        <v>2981.6</v>
      </c>
      <c r="N180" s="83">
        <v>248.46666666666667</v>
      </c>
    </row>
    <row r="181" spans="1:14" s="63" customFormat="1" x14ac:dyDescent="0.2">
      <c r="A181" s="33">
        <v>202401</v>
      </c>
      <c r="B181" s="33" t="s">
        <v>1328</v>
      </c>
      <c r="C181" s="64" t="s">
        <v>451</v>
      </c>
      <c r="D181" s="156"/>
      <c r="E181" s="156"/>
      <c r="F181" s="156" t="s">
        <v>275</v>
      </c>
      <c r="G181" s="156"/>
      <c r="H181" s="156"/>
      <c r="I181" s="38" t="s">
        <v>372</v>
      </c>
      <c r="J181" s="99">
        <v>3312.9</v>
      </c>
      <c r="K181" s="101">
        <v>0.9</v>
      </c>
      <c r="L181" s="101"/>
      <c r="M181" s="96">
        <v>2981.6</v>
      </c>
      <c r="N181" s="83">
        <v>248.46666666666667</v>
      </c>
    </row>
    <row r="182" spans="1:14" s="63" customFormat="1" x14ac:dyDescent="0.2">
      <c r="A182" s="167">
        <v>220101</v>
      </c>
      <c r="B182" s="167"/>
      <c r="C182" s="186" t="s">
        <v>749</v>
      </c>
      <c r="D182" s="170"/>
      <c r="E182" s="170"/>
      <c r="F182" s="170"/>
      <c r="G182" s="170"/>
      <c r="H182" s="170"/>
      <c r="I182" s="177"/>
      <c r="J182" s="178"/>
      <c r="K182" s="179"/>
      <c r="L182" s="179"/>
      <c r="M182" s="96"/>
      <c r="N182" s="175">
        <f>SUM(N183:N192)</f>
        <v>1503.175</v>
      </c>
    </row>
    <row r="183" spans="1:14" s="63" customFormat="1" x14ac:dyDescent="0.2">
      <c r="A183" s="33">
        <v>220101</v>
      </c>
      <c r="B183" s="33" t="s">
        <v>1333</v>
      </c>
      <c r="C183" s="34" t="s">
        <v>750</v>
      </c>
      <c r="D183" s="156"/>
      <c r="E183" s="156" t="s">
        <v>276</v>
      </c>
      <c r="F183" s="156"/>
      <c r="G183" s="156"/>
      <c r="H183" s="156"/>
      <c r="I183" s="38" t="s">
        <v>372</v>
      </c>
      <c r="J183" s="99">
        <v>1656.4</v>
      </c>
      <c r="K183" s="101">
        <v>0.90226800000000007</v>
      </c>
      <c r="L183" s="101">
        <v>1.0025200000000001</v>
      </c>
      <c r="M183" s="96">
        <v>1494.5</v>
      </c>
      <c r="N183" s="83">
        <v>124.54166666666667</v>
      </c>
    </row>
    <row r="184" spans="1:14" s="63" customFormat="1" x14ac:dyDescent="0.2">
      <c r="A184" s="33">
        <v>220101</v>
      </c>
      <c r="B184" s="33" t="s">
        <v>1336</v>
      </c>
      <c r="C184" s="34" t="s">
        <v>751</v>
      </c>
      <c r="D184" s="156"/>
      <c r="E184" s="156" t="s">
        <v>276</v>
      </c>
      <c r="F184" s="156"/>
      <c r="G184" s="156"/>
      <c r="H184" s="156"/>
      <c r="I184" s="38" t="s">
        <v>372</v>
      </c>
      <c r="J184" s="99">
        <v>1656.4</v>
      </c>
      <c r="K184" s="101">
        <v>0.90314099999999997</v>
      </c>
      <c r="L184" s="101">
        <v>1.00349</v>
      </c>
      <c r="M184" s="96">
        <v>1496</v>
      </c>
      <c r="N184" s="83">
        <v>124.66666666666667</v>
      </c>
    </row>
    <row r="185" spans="1:14" s="63" customFormat="1" x14ac:dyDescent="0.2">
      <c r="A185" s="33">
        <v>220101</v>
      </c>
      <c r="B185" s="33" t="s">
        <v>1591</v>
      </c>
      <c r="C185" s="64" t="s">
        <v>453</v>
      </c>
      <c r="D185" s="156"/>
      <c r="E185" s="156" t="s">
        <v>276</v>
      </c>
      <c r="F185" s="156"/>
      <c r="G185" s="156"/>
      <c r="H185" s="156"/>
      <c r="I185" s="38" t="s">
        <v>372</v>
      </c>
      <c r="J185" s="99">
        <v>1656.4</v>
      </c>
      <c r="K185" s="101">
        <v>0.90593100000000015</v>
      </c>
      <c r="L185" s="101">
        <v>1.0065900000000001</v>
      </c>
      <c r="M185" s="96">
        <v>1500.6</v>
      </c>
      <c r="N185" s="83">
        <v>125.05</v>
      </c>
    </row>
    <row r="186" spans="1:14" s="63" customFormat="1" x14ac:dyDescent="0.2">
      <c r="A186" s="33">
        <v>220101</v>
      </c>
      <c r="B186" s="33" t="s">
        <v>1337</v>
      </c>
      <c r="C186" s="75" t="s">
        <v>752</v>
      </c>
      <c r="D186" s="156"/>
      <c r="E186" s="156"/>
      <c r="F186" s="156" t="s">
        <v>276</v>
      </c>
      <c r="G186" s="156"/>
      <c r="H186" s="156"/>
      <c r="I186" s="38" t="s">
        <v>372</v>
      </c>
      <c r="J186" s="99">
        <v>3312.9</v>
      </c>
      <c r="K186" s="101">
        <v>0.90938699999999995</v>
      </c>
      <c r="L186" s="101">
        <v>1.0104299999999999</v>
      </c>
      <c r="M186" s="96">
        <v>3012.7</v>
      </c>
      <c r="N186" s="83">
        <v>251.05833333333331</v>
      </c>
    </row>
    <row r="187" spans="1:14" s="63" customFormat="1" x14ac:dyDescent="0.2">
      <c r="A187" s="33">
        <v>220101</v>
      </c>
      <c r="B187" s="33" t="s">
        <v>1334</v>
      </c>
      <c r="C187" s="64" t="s">
        <v>753</v>
      </c>
      <c r="D187" s="156"/>
      <c r="E187" s="156" t="s">
        <v>276</v>
      </c>
      <c r="F187" s="156"/>
      <c r="G187" s="156"/>
      <c r="H187" s="156"/>
      <c r="I187" s="38" t="s">
        <v>372</v>
      </c>
      <c r="J187" s="99">
        <v>1656.4</v>
      </c>
      <c r="K187" s="101">
        <v>0.91145699999999996</v>
      </c>
      <c r="L187" s="101">
        <v>1.0127299999999999</v>
      </c>
      <c r="M187" s="96">
        <v>1509.7</v>
      </c>
      <c r="N187" s="83">
        <v>125.80833333333334</v>
      </c>
    </row>
    <row r="188" spans="1:14" s="63" customFormat="1" x14ac:dyDescent="0.2">
      <c r="A188" s="33">
        <v>220101</v>
      </c>
      <c r="B188" s="33" t="s">
        <v>1338</v>
      </c>
      <c r="C188" s="64" t="s">
        <v>754</v>
      </c>
      <c r="D188" s="156"/>
      <c r="E188" s="156"/>
      <c r="F188" s="156" t="s">
        <v>276</v>
      </c>
      <c r="G188" s="156"/>
      <c r="H188" s="156"/>
      <c r="I188" s="38" t="s">
        <v>372</v>
      </c>
      <c r="J188" s="99">
        <v>3312.9</v>
      </c>
      <c r="K188" s="101">
        <v>0.9083159999999999</v>
      </c>
      <c r="L188" s="101">
        <v>1.0092399999999999</v>
      </c>
      <c r="M188" s="96">
        <v>3009.2</v>
      </c>
      <c r="N188" s="83">
        <v>250.76666666666665</v>
      </c>
    </row>
    <row r="189" spans="1:14" s="63" customFormat="1" x14ac:dyDescent="0.2">
      <c r="A189" s="33">
        <v>220101</v>
      </c>
      <c r="B189" s="33" t="s">
        <v>1330</v>
      </c>
      <c r="C189" s="64" t="s">
        <v>755</v>
      </c>
      <c r="D189" s="156"/>
      <c r="E189" s="156" t="s">
        <v>276</v>
      </c>
      <c r="F189" s="156"/>
      <c r="G189" s="156"/>
      <c r="H189" s="156"/>
      <c r="I189" s="38" t="s">
        <v>372</v>
      </c>
      <c r="J189" s="99">
        <v>1656.4</v>
      </c>
      <c r="K189" s="101">
        <v>0.907497</v>
      </c>
      <c r="L189" s="101">
        <v>1.0083299999999999</v>
      </c>
      <c r="M189" s="96">
        <v>1503.2</v>
      </c>
      <c r="N189" s="83">
        <v>125.26666666666667</v>
      </c>
    </row>
    <row r="190" spans="1:14" s="63" customFormat="1" x14ac:dyDescent="0.2">
      <c r="A190" s="33">
        <v>220101</v>
      </c>
      <c r="B190" s="33" t="s">
        <v>1332</v>
      </c>
      <c r="C190" s="64" t="s">
        <v>756</v>
      </c>
      <c r="D190" s="156"/>
      <c r="E190" s="156" t="s">
        <v>276</v>
      </c>
      <c r="F190" s="156"/>
      <c r="G190" s="156"/>
      <c r="H190" s="156"/>
      <c r="I190" s="38" t="s">
        <v>372</v>
      </c>
      <c r="J190" s="99">
        <v>1656.4</v>
      </c>
      <c r="K190" s="101">
        <v>0.91058400000000006</v>
      </c>
      <c r="L190" s="101">
        <v>1.01176</v>
      </c>
      <c r="M190" s="96">
        <v>1508.3</v>
      </c>
      <c r="N190" s="83">
        <v>125.69166666666666</v>
      </c>
    </row>
    <row r="191" spans="1:14" s="63" customFormat="1" x14ac:dyDescent="0.2">
      <c r="A191" s="33">
        <v>220101</v>
      </c>
      <c r="B191" s="33" t="s">
        <v>1331</v>
      </c>
      <c r="C191" s="64" t="s">
        <v>757</v>
      </c>
      <c r="D191" s="156"/>
      <c r="E191" s="156" t="s">
        <v>276</v>
      </c>
      <c r="F191" s="156"/>
      <c r="G191" s="156"/>
      <c r="H191" s="156"/>
      <c r="I191" s="38" t="s">
        <v>372</v>
      </c>
      <c r="J191" s="99">
        <v>1656.4</v>
      </c>
      <c r="K191" s="101">
        <v>0.90610200000000007</v>
      </c>
      <c r="L191" s="101">
        <v>1.00678</v>
      </c>
      <c r="M191" s="96">
        <v>1500.9</v>
      </c>
      <c r="N191" s="83">
        <v>125.075</v>
      </c>
    </row>
    <row r="192" spans="1:14" s="63" customFormat="1" x14ac:dyDescent="0.2">
      <c r="A192" s="33">
        <v>220101</v>
      </c>
      <c r="B192" s="33" t="s">
        <v>1335</v>
      </c>
      <c r="C192" s="64" t="s">
        <v>758</v>
      </c>
      <c r="D192" s="156"/>
      <c r="E192" s="156" t="s">
        <v>276</v>
      </c>
      <c r="F192" s="156"/>
      <c r="G192" s="156"/>
      <c r="H192" s="156"/>
      <c r="I192" s="38" t="s">
        <v>372</v>
      </c>
      <c r="J192" s="99">
        <v>1656.4</v>
      </c>
      <c r="K192" s="101">
        <v>0.90737999999999996</v>
      </c>
      <c r="L192" s="101">
        <v>1.0082</v>
      </c>
      <c r="M192" s="96">
        <v>1503</v>
      </c>
      <c r="N192" s="83">
        <v>125.25</v>
      </c>
    </row>
    <row r="193" spans="1:14" s="63" customFormat="1" x14ac:dyDescent="0.2">
      <c r="A193" s="167">
        <v>240101</v>
      </c>
      <c r="B193" s="167"/>
      <c r="C193" s="186" t="s">
        <v>307</v>
      </c>
      <c r="D193" s="170"/>
      <c r="E193" s="170"/>
      <c r="F193" s="170"/>
      <c r="G193" s="170"/>
      <c r="H193" s="170"/>
      <c r="I193" s="177"/>
      <c r="J193" s="178"/>
      <c r="K193" s="179"/>
      <c r="L193" s="179"/>
      <c r="M193" s="96"/>
      <c r="N193" s="175">
        <f>SUM(N194:N208)</f>
        <v>1995.7833333333331</v>
      </c>
    </row>
    <row r="194" spans="1:14" s="63" customFormat="1" x14ac:dyDescent="0.2">
      <c r="A194" s="33">
        <v>240101</v>
      </c>
      <c r="B194" s="33" t="s">
        <v>1352</v>
      </c>
      <c r="C194" s="64" t="s">
        <v>759</v>
      </c>
      <c r="D194" s="156"/>
      <c r="E194" s="156" t="s">
        <v>276</v>
      </c>
      <c r="F194" s="156"/>
      <c r="G194" s="156"/>
      <c r="H194" s="156"/>
      <c r="I194" s="38" t="s">
        <v>372</v>
      </c>
      <c r="J194" s="99">
        <v>1656.4</v>
      </c>
      <c r="K194" s="101">
        <v>0.90918900000000002</v>
      </c>
      <c r="L194" s="101">
        <v>1.0102100000000001</v>
      </c>
      <c r="M194" s="96">
        <v>1506</v>
      </c>
      <c r="N194" s="83">
        <v>125.5</v>
      </c>
    </row>
    <row r="195" spans="1:14" s="63" customFormat="1" x14ac:dyDescent="0.2">
      <c r="A195" s="33">
        <v>240101</v>
      </c>
      <c r="B195" s="33" t="s">
        <v>1349</v>
      </c>
      <c r="C195" s="64" t="s">
        <v>760</v>
      </c>
      <c r="D195" s="156"/>
      <c r="E195" s="156" t="s">
        <v>276</v>
      </c>
      <c r="F195" s="156"/>
      <c r="G195" s="156"/>
      <c r="H195" s="156"/>
      <c r="I195" s="38" t="s">
        <v>372</v>
      </c>
      <c r="J195" s="99">
        <v>1656.4</v>
      </c>
      <c r="K195" s="101">
        <v>0.90162900000000012</v>
      </c>
      <c r="L195" s="101">
        <v>1.0018100000000001</v>
      </c>
      <c r="M195" s="96">
        <v>1493.5</v>
      </c>
      <c r="N195" s="83">
        <v>124.45833333333333</v>
      </c>
    </row>
    <row r="196" spans="1:14" s="63" customFormat="1" x14ac:dyDescent="0.2">
      <c r="A196" s="33">
        <v>240101</v>
      </c>
      <c r="B196" s="33" t="s">
        <v>1344</v>
      </c>
      <c r="C196" s="64" t="s">
        <v>761</v>
      </c>
      <c r="D196" s="156"/>
      <c r="E196" s="156" t="s">
        <v>276</v>
      </c>
      <c r="F196" s="156"/>
      <c r="G196" s="156"/>
      <c r="H196" s="156"/>
      <c r="I196" s="38" t="s">
        <v>372</v>
      </c>
      <c r="J196" s="99">
        <v>1656.4</v>
      </c>
      <c r="K196" s="101">
        <v>0.90290700000000013</v>
      </c>
      <c r="L196" s="101">
        <v>1.0032300000000001</v>
      </c>
      <c r="M196" s="96">
        <v>1495.6</v>
      </c>
      <c r="N196" s="83">
        <v>124.63333333333333</v>
      </c>
    </row>
    <row r="197" spans="1:14" s="63" customFormat="1" x14ac:dyDescent="0.2">
      <c r="A197" s="33">
        <v>240101</v>
      </c>
      <c r="B197" s="33" t="s">
        <v>1342</v>
      </c>
      <c r="C197" s="64" t="s">
        <v>762</v>
      </c>
      <c r="D197" s="156"/>
      <c r="E197" s="156" t="s">
        <v>276</v>
      </c>
      <c r="F197" s="156"/>
      <c r="G197" s="156"/>
      <c r="H197" s="156"/>
      <c r="I197" s="38" t="s">
        <v>372</v>
      </c>
      <c r="J197" s="99">
        <v>1656.4</v>
      </c>
      <c r="K197" s="101">
        <v>0.90302400000000005</v>
      </c>
      <c r="L197" s="101">
        <v>1.00336</v>
      </c>
      <c r="M197" s="96">
        <v>1495.8</v>
      </c>
      <c r="N197" s="83">
        <v>124.64999999999999</v>
      </c>
    </row>
    <row r="198" spans="1:14" s="63" customFormat="1" x14ac:dyDescent="0.2">
      <c r="A198" s="33">
        <v>240101</v>
      </c>
      <c r="B198" s="33" t="s">
        <v>1343</v>
      </c>
      <c r="C198" s="64" t="s">
        <v>763</v>
      </c>
      <c r="D198" s="156"/>
      <c r="E198" s="156" t="s">
        <v>276</v>
      </c>
      <c r="F198" s="156"/>
      <c r="G198" s="156"/>
      <c r="H198" s="156"/>
      <c r="I198" s="38" t="s">
        <v>372</v>
      </c>
      <c r="J198" s="99">
        <v>1656.4</v>
      </c>
      <c r="K198" s="101">
        <v>0.900756</v>
      </c>
      <c r="L198" s="101">
        <v>1.00084</v>
      </c>
      <c r="M198" s="96">
        <v>1492</v>
      </c>
      <c r="N198" s="83">
        <v>124.33333333333333</v>
      </c>
    </row>
    <row r="199" spans="1:14" s="63" customFormat="1" x14ac:dyDescent="0.2">
      <c r="A199" s="33">
        <v>240101</v>
      </c>
      <c r="B199" s="33" t="s">
        <v>1353</v>
      </c>
      <c r="C199" s="64" t="s">
        <v>764</v>
      </c>
      <c r="D199" s="156"/>
      <c r="E199" s="156" t="s">
        <v>276</v>
      </c>
      <c r="F199" s="156"/>
      <c r="G199" s="156"/>
      <c r="H199" s="156"/>
      <c r="I199" s="38" t="s">
        <v>372</v>
      </c>
      <c r="J199" s="99">
        <v>1656.4</v>
      </c>
      <c r="K199" s="101">
        <v>0.90063899999999997</v>
      </c>
      <c r="L199" s="101">
        <v>1.00071</v>
      </c>
      <c r="M199" s="96">
        <v>1491.8</v>
      </c>
      <c r="N199" s="83">
        <v>124.31666666666666</v>
      </c>
    </row>
    <row r="200" spans="1:14" s="63" customFormat="1" x14ac:dyDescent="0.2">
      <c r="A200" s="33">
        <v>240101</v>
      </c>
      <c r="B200" s="33" t="s">
        <v>1339</v>
      </c>
      <c r="C200" s="64" t="s">
        <v>765</v>
      </c>
      <c r="D200" s="156"/>
      <c r="E200" s="156" t="s">
        <v>276</v>
      </c>
      <c r="F200" s="157"/>
      <c r="G200" s="156"/>
      <c r="H200" s="156"/>
      <c r="I200" s="38" t="s">
        <v>372</v>
      </c>
      <c r="J200" s="99">
        <v>1656.4</v>
      </c>
      <c r="K200" s="101">
        <v>0.90406800000000009</v>
      </c>
      <c r="L200" s="101">
        <v>1.0045200000000001</v>
      </c>
      <c r="M200" s="96">
        <v>1497.5</v>
      </c>
      <c r="N200" s="83">
        <v>124.79166666666667</v>
      </c>
    </row>
    <row r="201" spans="1:14" s="63" customFormat="1" x14ac:dyDescent="0.2">
      <c r="A201" s="33">
        <v>240101</v>
      </c>
      <c r="B201" s="33" t="s">
        <v>1340</v>
      </c>
      <c r="C201" s="64" t="s">
        <v>766</v>
      </c>
      <c r="D201" s="156"/>
      <c r="E201" s="156" t="s">
        <v>276</v>
      </c>
      <c r="F201" s="156"/>
      <c r="G201" s="156"/>
      <c r="H201" s="156"/>
      <c r="I201" s="38" t="s">
        <v>372</v>
      </c>
      <c r="J201" s="99">
        <v>1656.4</v>
      </c>
      <c r="K201" s="101">
        <v>0.90447299999999997</v>
      </c>
      <c r="L201" s="101">
        <v>1.0049699999999999</v>
      </c>
      <c r="M201" s="96">
        <v>1498.2</v>
      </c>
      <c r="N201" s="83">
        <v>124.85000000000001</v>
      </c>
    </row>
    <row r="202" spans="1:14" s="63" customFormat="1" x14ac:dyDescent="0.2">
      <c r="A202" s="33">
        <v>240101</v>
      </c>
      <c r="B202" s="33" t="s">
        <v>1345</v>
      </c>
      <c r="C202" s="75" t="s">
        <v>767</v>
      </c>
      <c r="D202" s="156"/>
      <c r="E202" s="156" t="s">
        <v>276</v>
      </c>
      <c r="F202" s="156"/>
      <c r="G202" s="156"/>
      <c r="H202" s="156"/>
      <c r="I202" s="38" t="s">
        <v>372</v>
      </c>
      <c r="J202" s="99">
        <v>1656.4</v>
      </c>
      <c r="K202" s="101">
        <v>0.90436500000000009</v>
      </c>
      <c r="L202" s="101">
        <v>1.00485</v>
      </c>
      <c r="M202" s="96">
        <v>1498</v>
      </c>
      <c r="N202" s="83">
        <v>124.83333333333333</v>
      </c>
    </row>
    <row r="203" spans="1:14" s="63" customFormat="1" x14ac:dyDescent="0.2">
      <c r="A203" s="33">
        <v>240101</v>
      </c>
      <c r="B203" s="33" t="s">
        <v>1341</v>
      </c>
      <c r="C203" s="34" t="s">
        <v>768</v>
      </c>
      <c r="D203" s="156"/>
      <c r="E203" s="156"/>
      <c r="F203" s="156" t="s">
        <v>276</v>
      </c>
      <c r="G203" s="156"/>
      <c r="H203" s="156"/>
      <c r="I203" s="38" t="s">
        <v>372</v>
      </c>
      <c r="J203" s="99">
        <v>3312.9</v>
      </c>
      <c r="K203" s="101">
        <v>0.90371699999999999</v>
      </c>
      <c r="L203" s="101">
        <v>1.00413</v>
      </c>
      <c r="M203" s="96">
        <v>2993.9</v>
      </c>
      <c r="N203" s="83">
        <v>249.49166666666667</v>
      </c>
    </row>
    <row r="204" spans="1:14" s="63" customFormat="1" x14ac:dyDescent="0.2">
      <c r="A204" s="33">
        <v>240101</v>
      </c>
      <c r="B204" s="33" t="s">
        <v>1351</v>
      </c>
      <c r="C204" s="75" t="s">
        <v>769</v>
      </c>
      <c r="D204" s="156"/>
      <c r="E204" s="156" t="s">
        <v>276</v>
      </c>
      <c r="F204" s="156"/>
      <c r="G204" s="156"/>
      <c r="H204" s="156"/>
      <c r="I204" s="38" t="s">
        <v>372</v>
      </c>
      <c r="J204" s="99">
        <v>1656.4</v>
      </c>
      <c r="K204" s="101">
        <v>0.90186300000000008</v>
      </c>
      <c r="L204" s="101">
        <v>1.00207</v>
      </c>
      <c r="M204" s="96">
        <v>1493.8</v>
      </c>
      <c r="N204" s="83">
        <v>124.48333333333333</v>
      </c>
    </row>
    <row r="205" spans="1:14" s="63" customFormat="1" x14ac:dyDescent="0.2">
      <c r="A205" s="33">
        <v>240101</v>
      </c>
      <c r="B205" s="33" t="s">
        <v>1347</v>
      </c>
      <c r="C205" s="75" t="s">
        <v>770</v>
      </c>
      <c r="D205" s="156"/>
      <c r="E205" s="156" t="s">
        <v>276</v>
      </c>
      <c r="F205" s="156"/>
      <c r="G205" s="156"/>
      <c r="H205" s="156"/>
      <c r="I205" s="38" t="s">
        <v>372</v>
      </c>
      <c r="J205" s="99">
        <v>1656.4</v>
      </c>
      <c r="K205" s="101">
        <v>0.90715499999999993</v>
      </c>
      <c r="L205" s="101">
        <v>1.0079499999999999</v>
      </c>
      <c r="M205" s="96">
        <v>1502.6</v>
      </c>
      <c r="N205" s="83">
        <v>125.21666666666665</v>
      </c>
    </row>
    <row r="206" spans="1:14" s="63" customFormat="1" x14ac:dyDescent="0.2">
      <c r="A206" s="33">
        <v>240101</v>
      </c>
      <c r="B206" s="33" t="s">
        <v>1348</v>
      </c>
      <c r="C206" s="75" t="s">
        <v>771</v>
      </c>
      <c r="D206" s="156"/>
      <c r="E206" s="156" t="s">
        <v>276</v>
      </c>
      <c r="F206" s="156"/>
      <c r="G206" s="156"/>
      <c r="H206" s="156"/>
      <c r="I206" s="38" t="s">
        <v>372</v>
      </c>
      <c r="J206" s="99">
        <v>1656.4</v>
      </c>
      <c r="K206" s="101">
        <v>0.90459000000000012</v>
      </c>
      <c r="L206" s="101">
        <v>1.0051000000000001</v>
      </c>
      <c r="M206" s="96">
        <v>1498.4</v>
      </c>
      <c r="N206" s="83">
        <v>124.86666666666667</v>
      </c>
    </row>
    <row r="207" spans="1:14" s="63" customFormat="1" x14ac:dyDescent="0.2">
      <c r="A207" s="33">
        <v>240101</v>
      </c>
      <c r="B207" s="33" t="s">
        <v>1346</v>
      </c>
      <c r="C207" s="64" t="s">
        <v>772</v>
      </c>
      <c r="D207" s="156"/>
      <c r="E207" s="156" t="s">
        <v>276</v>
      </c>
      <c r="F207" s="156"/>
      <c r="G207" s="156"/>
      <c r="H207" s="156"/>
      <c r="I207" s="38" t="s">
        <v>372</v>
      </c>
      <c r="J207" s="99">
        <v>1656.4</v>
      </c>
      <c r="K207" s="101">
        <v>0.90139499999999995</v>
      </c>
      <c r="L207" s="101">
        <v>1.0015499999999999</v>
      </c>
      <c r="M207" s="96">
        <v>1493.1</v>
      </c>
      <c r="N207" s="83">
        <v>124.425</v>
      </c>
    </row>
    <row r="208" spans="1:14" s="63" customFormat="1" x14ac:dyDescent="0.2">
      <c r="A208" s="33">
        <v>240101</v>
      </c>
      <c r="B208" s="33" t="s">
        <v>1350</v>
      </c>
      <c r="C208" s="64" t="s">
        <v>773</v>
      </c>
      <c r="D208" s="156"/>
      <c r="E208" s="156" t="s">
        <v>276</v>
      </c>
      <c r="F208" s="156"/>
      <c r="G208" s="156"/>
      <c r="H208" s="156"/>
      <c r="I208" s="38" t="s">
        <v>372</v>
      </c>
      <c r="J208" s="99">
        <v>1656.4</v>
      </c>
      <c r="K208" s="101">
        <v>0.90512099999999995</v>
      </c>
      <c r="L208" s="101">
        <v>1.00569</v>
      </c>
      <c r="M208" s="96">
        <v>1499.2</v>
      </c>
      <c r="N208" s="83">
        <v>124.93333333333334</v>
      </c>
    </row>
    <row r="209" spans="1:15" s="63" customFormat="1" x14ac:dyDescent="0.2">
      <c r="A209" s="167">
        <v>263001</v>
      </c>
      <c r="B209" s="167"/>
      <c r="C209" s="186" t="s">
        <v>1601</v>
      </c>
      <c r="D209" s="170"/>
      <c r="E209" s="170"/>
      <c r="F209" s="170"/>
      <c r="G209" s="170"/>
      <c r="H209" s="170"/>
      <c r="I209" s="177"/>
      <c r="J209" s="178"/>
      <c r="K209" s="179"/>
      <c r="L209" s="179"/>
      <c r="M209" s="96"/>
      <c r="N209" s="175">
        <f>N210</f>
        <v>273.31666666666666</v>
      </c>
      <c r="O209" s="63" t="s">
        <v>1599</v>
      </c>
    </row>
    <row r="210" spans="1:15" s="63" customFormat="1" x14ac:dyDescent="0.2">
      <c r="A210" s="33">
        <v>263001</v>
      </c>
      <c r="B210" s="33" t="s">
        <v>1354</v>
      </c>
      <c r="C210" s="64" t="s">
        <v>774</v>
      </c>
      <c r="D210" s="156"/>
      <c r="E210" s="156"/>
      <c r="F210" s="156"/>
      <c r="G210" s="156"/>
      <c r="H210" s="156" t="s">
        <v>276</v>
      </c>
      <c r="I210" s="38" t="s">
        <v>372</v>
      </c>
      <c r="J210" s="99">
        <v>3644.2</v>
      </c>
      <c r="K210" s="101">
        <v>0.9</v>
      </c>
      <c r="L210" s="101"/>
      <c r="M210" s="96">
        <v>3279.8</v>
      </c>
      <c r="N210" s="83">
        <v>273.31666666666666</v>
      </c>
    </row>
    <row r="211" spans="1:15" s="63" customFormat="1" x14ac:dyDescent="0.2">
      <c r="A211" s="167">
        <v>270101</v>
      </c>
      <c r="B211" s="167"/>
      <c r="C211" s="186" t="s">
        <v>775</v>
      </c>
      <c r="D211" s="170"/>
      <c r="E211" s="170"/>
      <c r="F211" s="170"/>
      <c r="G211" s="170"/>
      <c r="H211" s="170"/>
      <c r="I211" s="177"/>
      <c r="J211" s="178"/>
      <c r="K211" s="179"/>
      <c r="L211" s="179"/>
      <c r="M211" s="96"/>
      <c r="N211" s="175">
        <f>SUM(N212:N235)</f>
        <v>5168.4916666666659</v>
      </c>
    </row>
    <row r="212" spans="1:15" s="63" customFormat="1" x14ac:dyDescent="0.2">
      <c r="A212" s="33">
        <v>270101</v>
      </c>
      <c r="B212" s="33" t="s">
        <v>1355</v>
      </c>
      <c r="C212" s="64" t="s">
        <v>776</v>
      </c>
      <c r="D212" s="156"/>
      <c r="E212" s="156"/>
      <c r="F212" s="156" t="s">
        <v>276</v>
      </c>
      <c r="G212" s="156"/>
      <c r="H212" s="156"/>
      <c r="I212" s="38" t="s">
        <v>372</v>
      </c>
      <c r="J212" s="99">
        <v>3312.9</v>
      </c>
      <c r="K212" s="101">
        <v>0.90883799999999992</v>
      </c>
      <c r="L212" s="101">
        <v>1.0098199999999999</v>
      </c>
      <c r="M212" s="96">
        <v>3010.9</v>
      </c>
      <c r="N212" s="83">
        <v>250.90833333333333</v>
      </c>
    </row>
    <row r="213" spans="1:15" s="63" customFormat="1" x14ac:dyDescent="0.2">
      <c r="A213" s="33">
        <v>270101</v>
      </c>
      <c r="B213" s="33" t="s">
        <v>1367</v>
      </c>
      <c r="C213" s="64" t="s">
        <v>777</v>
      </c>
      <c r="D213" s="156"/>
      <c r="E213" s="156" t="s">
        <v>276</v>
      </c>
      <c r="F213" s="156"/>
      <c r="G213" s="156"/>
      <c r="H213" s="156"/>
      <c r="I213" s="38" t="s">
        <v>372</v>
      </c>
      <c r="J213" s="99">
        <v>1656.4</v>
      </c>
      <c r="K213" s="101">
        <v>0.90512099999999995</v>
      </c>
      <c r="L213" s="101">
        <v>1.00569</v>
      </c>
      <c r="M213" s="96">
        <v>1499.2</v>
      </c>
      <c r="N213" s="83">
        <v>124.93333333333334</v>
      </c>
    </row>
    <row r="214" spans="1:15" s="63" customFormat="1" x14ac:dyDescent="0.2">
      <c r="A214" s="33">
        <v>270101</v>
      </c>
      <c r="B214" s="33" t="s">
        <v>1369</v>
      </c>
      <c r="C214" s="64" t="s">
        <v>778</v>
      </c>
      <c r="D214" s="156"/>
      <c r="E214" s="156" t="s">
        <v>276</v>
      </c>
      <c r="F214" s="156"/>
      <c r="G214" s="156"/>
      <c r="H214" s="156"/>
      <c r="I214" s="38" t="s">
        <v>372</v>
      </c>
      <c r="J214" s="99">
        <v>1656.4</v>
      </c>
      <c r="K214" s="101">
        <v>0.90406800000000009</v>
      </c>
      <c r="L214" s="101">
        <v>1.0045200000000001</v>
      </c>
      <c r="M214" s="96">
        <v>1497.5</v>
      </c>
      <c r="N214" s="83">
        <v>124.79166666666667</v>
      </c>
    </row>
    <row r="215" spans="1:15" s="63" customFormat="1" x14ac:dyDescent="0.2">
      <c r="A215" s="33">
        <v>270101</v>
      </c>
      <c r="B215" s="33" t="s">
        <v>1365</v>
      </c>
      <c r="C215" s="64" t="s">
        <v>779</v>
      </c>
      <c r="D215" s="156"/>
      <c r="E215" s="156"/>
      <c r="F215" s="156"/>
      <c r="G215" s="156"/>
      <c r="H215" s="156" t="s">
        <v>276</v>
      </c>
      <c r="I215" s="38" t="s">
        <v>372</v>
      </c>
      <c r="J215" s="99">
        <v>3644.2</v>
      </c>
      <c r="K215" s="101">
        <v>0.91270799999999996</v>
      </c>
      <c r="L215" s="101">
        <v>1.0141199999999999</v>
      </c>
      <c r="M215" s="96">
        <v>3326.1</v>
      </c>
      <c r="N215" s="83">
        <v>277.17500000000001</v>
      </c>
    </row>
    <row r="216" spans="1:15" s="63" customFormat="1" x14ac:dyDescent="0.2">
      <c r="A216" s="33">
        <v>270101</v>
      </c>
      <c r="B216" s="33" t="s">
        <v>1366</v>
      </c>
      <c r="C216" s="64" t="s">
        <v>780</v>
      </c>
      <c r="D216" s="156"/>
      <c r="E216" s="156"/>
      <c r="F216" s="156" t="s">
        <v>276</v>
      </c>
      <c r="G216" s="156"/>
      <c r="H216" s="156"/>
      <c r="I216" s="38" t="s">
        <v>372</v>
      </c>
      <c r="J216" s="99">
        <v>3312.9</v>
      </c>
      <c r="K216" s="101">
        <v>0.90642599999999995</v>
      </c>
      <c r="L216" s="101">
        <v>1.0071399999999999</v>
      </c>
      <c r="M216" s="96">
        <v>3002.9</v>
      </c>
      <c r="N216" s="83">
        <v>250.24166666666667</v>
      </c>
    </row>
    <row r="217" spans="1:15" s="63" customFormat="1" x14ac:dyDescent="0.2">
      <c r="A217" s="33">
        <v>270101</v>
      </c>
      <c r="B217" s="33" t="s">
        <v>1361</v>
      </c>
      <c r="C217" s="64" t="s">
        <v>781</v>
      </c>
      <c r="D217" s="156"/>
      <c r="E217" s="156"/>
      <c r="F217" s="156"/>
      <c r="G217" s="156" t="s">
        <v>276</v>
      </c>
      <c r="H217" s="156"/>
      <c r="I217" s="38" t="s">
        <v>372</v>
      </c>
      <c r="J217" s="99">
        <v>3312.9</v>
      </c>
      <c r="K217" s="101">
        <v>0.91360800000000009</v>
      </c>
      <c r="L217" s="101">
        <v>1.01512</v>
      </c>
      <c r="M217" s="96">
        <v>3026.7</v>
      </c>
      <c r="N217" s="83">
        <v>252.22499999999999</v>
      </c>
    </row>
    <row r="218" spans="1:15" s="63" customFormat="1" x14ac:dyDescent="0.2">
      <c r="A218" s="33">
        <v>270101</v>
      </c>
      <c r="B218" s="33" t="s">
        <v>1360</v>
      </c>
      <c r="C218" s="64" t="s">
        <v>782</v>
      </c>
      <c r="D218" s="156"/>
      <c r="E218" s="156" t="s">
        <v>276</v>
      </c>
      <c r="F218" s="156"/>
      <c r="G218" s="156"/>
      <c r="H218" s="156"/>
      <c r="I218" s="38" t="s">
        <v>372</v>
      </c>
      <c r="J218" s="99">
        <v>1656.4</v>
      </c>
      <c r="K218" s="101">
        <v>0.90261899999999995</v>
      </c>
      <c r="L218" s="101">
        <v>1.00291</v>
      </c>
      <c r="M218" s="96">
        <v>1495.1</v>
      </c>
      <c r="N218" s="83">
        <v>124.59166666666665</v>
      </c>
    </row>
    <row r="219" spans="1:15" s="63" customFormat="1" x14ac:dyDescent="0.2">
      <c r="A219" s="33">
        <v>270101</v>
      </c>
      <c r="B219" s="33" t="s">
        <v>1593</v>
      </c>
      <c r="C219" s="64" t="s">
        <v>783</v>
      </c>
      <c r="D219" s="156"/>
      <c r="E219" s="156" t="s">
        <v>276</v>
      </c>
      <c r="F219" s="156"/>
      <c r="G219" s="156"/>
      <c r="H219" s="156"/>
      <c r="I219" s="38" t="s">
        <v>372</v>
      </c>
      <c r="J219" s="99">
        <v>1656.4</v>
      </c>
      <c r="K219" s="101">
        <v>0.90378000000000003</v>
      </c>
      <c r="L219" s="101">
        <v>1.0042</v>
      </c>
      <c r="M219" s="96">
        <v>1497</v>
      </c>
      <c r="N219" s="83">
        <v>124.75</v>
      </c>
    </row>
    <row r="220" spans="1:15" s="63" customFormat="1" ht="43.5" customHeight="1" x14ac:dyDescent="0.2">
      <c r="A220" s="33">
        <v>270101</v>
      </c>
      <c r="B220" s="33" t="s">
        <v>1362</v>
      </c>
      <c r="C220" s="75" t="s">
        <v>784</v>
      </c>
      <c r="D220" s="156"/>
      <c r="E220" s="156" t="s">
        <v>276</v>
      </c>
      <c r="F220" s="156"/>
      <c r="G220" s="156"/>
      <c r="H220" s="156"/>
      <c r="I220" s="38" t="s">
        <v>372</v>
      </c>
      <c r="J220" s="99">
        <v>1656.4</v>
      </c>
      <c r="K220" s="101">
        <v>0.90151199999999998</v>
      </c>
      <c r="L220" s="101">
        <v>1.0016799999999999</v>
      </c>
      <c r="M220" s="96">
        <v>1493.3</v>
      </c>
      <c r="N220" s="83">
        <v>124.44166666666666</v>
      </c>
    </row>
    <row r="221" spans="1:15" s="63" customFormat="1" x14ac:dyDescent="0.2">
      <c r="A221" s="33">
        <v>270101</v>
      </c>
      <c r="B221" s="33" t="s">
        <v>1358</v>
      </c>
      <c r="C221" s="34" t="s">
        <v>785</v>
      </c>
      <c r="D221" s="156"/>
      <c r="E221" s="156"/>
      <c r="F221" s="156" t="s">
        <v>276</v>
      </c>
      <c r="G221" s="156"/>
      <c r="H221" s="156"/>
      <c r="I221" s="38" t="s">
        <v>372</v>
      </c>
      <c r="J221" s="99">
        <v>3312.9</v>
      </c>
      <c r="K221" s="101">
        <v>0.909972</v>
      </c>
      <c r="L221" s="101">
        <v>1.01108</v>
      </c>
      <c r="M221" s="96">
        <v>3014.6</v>
      </c>
      <c r="N221" s="83">
        <v>251.21666666666667</v>
      </c>
    </row>
    <row r="222" spans="1:15" s="63" customFormat="1" x14ac:dyDescent="0.2">
      <c r="A222" s="33">
        <v>270101</v>
      </c>
      <c r="B222" s="33" t="s">
        <v>1363</v>
      </c>
      <c r="C222" s="34" t="s">
        <v>786</v>
      </c>
      <c r="D222" s="156"/>
      <c r="E222" s="156" t="s">
        <v>276</v>
      </c>
      <c r="F222" s="156"/>
      <c r="G222" s="156"/>
      <c r="H222" s="156"/>
      <c r="I222" s="38" t="s">
        <v>372</v>
      </c>
      <c r="J222" s="99">
        <v>1656.4</v>
      </c>
      <c r="K222" s="101">
        <v>0.90756000000000003</v>
      </c>
      <c r="L222" s="101">
        <v>1.0084</v>
      </c>
      <c r="M222" s="96">
        <v>1503.3</v>
      </c>
      <c r="N222" s="83">
        <v>125.27499999999999</v>
      </c>
    </row>
    <row r="223" spans="1:15" s="63" customFormat="1" ht="25.5" customHeight="1" x14ac:dyDescent="0.2">
      <c r="A223" s="33">
        <v>270101</v>
      </c>
      <c r="B223" s="33" t="s">
        <v>1359</v>
      </c>
      <c r="C223" s="34" t="s">
        <v>787</v>
      </c>
      <c r="D223" s="156"/>
      <c r="E223" s="156"/>
      <c r="F223" s="156" t="s">
        <v>276</v>
      </c>
      <c r="G223" s="156"/>
      <c r="H223" s="156"/>
      <c r="I223" s="38" t="s">
        <v>372</v>
      </c>
      <c r="J223" s="99">
        <v>3312.9</v>
      </c>
      <c r="K223" s="101">
        <v>0.91610099999999994</v>
      </c>
      <c r="L223" s="101">
        <v>1.01789</v>
      </c>
      <c r="M223" s="96">
        <v>3035</v>
      </c>
      <c r="N223" s="83">
        <v>252.91666666666666</v>
      </c>
    </row>
    <row r="224" spans="1:15" s="63" customFormat="1" x14ac:dyDescent="0.2">
      <c r="A224" s="33">
        <v>270101</v>
      </c>
      <c r="B224" s="33" t="s">
        <v>1368</v>
      </c>
      <c r="C224" s="34" t="s">
        <v>788</v>
      </c>
      <c r="D224" s="156"/>
      <c r="E224" s="156"/>
      <c r="F224" s="156" t="s">
        <v>276</v>
      </c>
      <c r="G224" s="156"/>
      <c r="H224" s="156"/>
      <c r="I224" s="38" t="s">
        <v>372</v>
      </c>
      <c r="J224" s="99">
        <v>3312.9</v>
      </c>
      <c r="K224" s="101">
        <v>0.90720900000000004</v>
      </c>
      <c r="L224" s="101">
        <v>1.0080100000000001</v>
      </c>
      <c r="M224" s="96">
        <v>3005.5</v>
      </c>
      <c r="N224" s="83">
        <v>250.45833333333334</v>
      </c>
    </row>
    <row r="225" spans="1:14" s="63" customFormat="1" x14ac:dyDescent="0.2">
      <c r="A225" s="33">
        <v>270101</v>
      </c>
      <c r="B225" s="33" t="s">
        <v>1357</v>
      </c>
      <c r="C225" s="34" t="s">
        <v>789</v>
      </c>
      <c r="D225" s="156"/>
      <c r="E225" s="156"/>
      <c r="F225" s="156" t="s">
        <v>276</v>
      </c>
      <c r="G225" s="156"/>
      <c r="H225" s="156"/>
      <c r="I225" s="38" t="s">
        <v>372</v>
      </c>
      <c r="J225" s="99">
        <v>3312.9</v>
      </c>
      <c r="K225" s="101">
        <v>0.9078480000000001</v>
      </c>
      <c r="L225" s="101">
        <v>1.0087200000000001</v>
      </c>
      <c r="M225" s="96">
        <v>3007.6</v>
      </c>
      <c r="N225" s="83">
        <v>250.63333333333333</v>
      </c>
    </row>
    <row r="226" spans="1:14" s="63" customFormat="1" x14ac:dyDescent="0.2">
      <c r="A226" s="33">
        <v>270101</v>
      </c>
      <c r="B226" s="33" t="s">
        <v>1364</v>
      </c>
      <c r="C226" s="34" t="s">
        <v>790</v>
      </c>
      <c r="D226" s="156"/>
      <c r="E226" s="156" t="s">
        <v>276</v>
      </c>
      <c r="F226" s="156"/>
      <c r="G226" s="156"/>
      <c r="H226" s="156"/>
      <c r="I226" s="38" t="s">
        <v>372</v>
      </c>
      <c r="J226" s="99">
        <v>1656.4</v>
      </c>
      <c r="K226" s="101">
        <v>0.90378000000000003</v>
      </c>
      <c r="L226" s="101">
        <v>1.0042</v>
      </c>
      <c r="M226" s="96">
        <v>1497</v>
      </c>
      <c r="N226" s="83">
        <v>124.75</v>
      </c>
    </row>
    <row r="227" spans="1:14" s="63" customFormat="1" x14ac:dyDescent="0.2">
      <c r="A227" s="33">
        <v>270101</v>
      </c>
      <c r="B227" s="33" t="s">
        <v>1356</v>
      </c>
      <c r="C227" s="34" t="s">
        <v>791</v>
      </c>
      <c r="D227" s="156"/>
      <c r="E227" s="156"/>
      <c r="F227" s="156"/>
      <c r="G227" s="156" t="s">
        <v>276</v>
      </c>
      <c r="H227" s="156"/>
      <c r="I227" s="38" t="s">
        <v>372</v>
      </c>
      <c r="J227" s="99">
        <v>3312.9</v>
      </c>
      <c r="K227" s="101">
        <v>0.92067299999999996</v>
      </c>
      <c r="L227" s="101">
        <v>1.0229699999999999</v>
      </c>
      <c r="M227" s="96">
        <v>3050.1</v>
      </c>
      <c r="N227" s="83">
        <v>254.17499999999998</v>
      </c>
    </row>
    <row r="228" spans="1:14" s="63" customFormat="1" x14ac:dyDescent="0.2">
      <c r="A228" s="33">
        <v>270101</v>
      </c>
      <c r="B228" s="33"/>
      <c r="C228" s="34" t="s">
        <v>792</v>
      </c>
      <c r="D228" s="156"/>
      <c r="E228" s="156"/>
      <c r="F228" s="156" t="s">
        <v>276</v>
      </c>
      <c r="G228" s="156"/>
      <c r="H228" s="156"/>
      <c r="I228" s="38" t="s">
        <v>372</v>
      </c>
      <c r="J228" s="99">
        <v>3312.9</v>
      </c>
      <c r="K228" s="101">
        <v>0.90770399999999996</v>
      </c>
      <c r="L228" s="101">
        <v>1.0085599999999999</v>
      </c>
      <c r="M228" s="96">
        <v>3007.1</v>
      </c>
      <c r="N228" s="83">
        <v>250.59166666666667</v>
      </c>
    </row>
    <row r="229" spans="1:14" s="63" customFormat="1" x14ac:dyDescent="0.2">
      <c r="A229" s="33">
        <v>270101</v>
      </c>
      <c r="B229" s="33"/>
      <c r="C229" s="34" t="s">
        <v>793</v>
      </c>
      <c r="D229" s="156"/>
      <c r="E229" s="156"/>
      <c r="F229" s="156" t="s">
        <v>276</v>
      </c>
      <c r="G229" s="156"/>
      <c r="H229" s="156"/>
      <c r="I229" s="38" t="s">
        <v>372</v>
      </c>
      <c r="J229" s="99">
        <v>3312.9</v>
      </c>
      <c r="K229" s="101">
        <v>0.90477000000000007</v>
      </c>
      <c r="L229" s="101">
        <v>1.0053000000000001</v>
      </c>
      <c r="M229" s="96">
        <v>2997.4</v>
      </c>
      <c r="N229" s="83">
        <v>249.78333333333333</v>
      </c>
    </row>
    <row r="230" spans="1:14" s="63" customFormat="1" x14ac:dyDescent="0.2">
      <c r="A230" s="33">
        <v>270101</v>
      </c>
      <c r="B230" s="33"/>
      <c r="C230" s="34" t="s">
        <v>794</v>
      </c>
      <c r="D230" s="156"/>
      <c r="E230" s="156"/>
      <c r="F230" s="156"/>
      <c r="G230" s="156" t="s">
        <v>276</v>
      </c>
      <c r="H230" s="156"/>
      <c r="I230" s="38" t="s">
        <v>372</v>
      </c>
      <c r="J230" s="99">
        <v>3312.9</v>
      </c>
      <c r="K230" s="101">
        <v>0.90808200000000006</v>
      </c>
      <c r="L230" s="101">
        <v>1.00898</v>
      </c>
      <c r="M230" s="96">
        <v>3008.4</v>
      </c>
      <c r="N230" s="83">
        <v>250.70000000000002</v>
      </c>
    </row>
    <row r="231" spans="1:14" s="63" customFormat="1" ht="27" customHeight="1" x14ac:dyDescent="0.2">
      <c r="A231" s="33">
        <v>270101</v>
      </c>
      <c r="B231" s="33"/>
      <c r="C231" s="34" t="s">
        <v>455</v>
      </c>
      <c r="D231" s="156"/>
      <c r="E231" s="156"/>
      <c r="F231" s="156"/>
      <c r="G231" s="156" t="s">
        <v>276</v>
      </c>
      <c r="H231" s="156"/>
      <c r="I231" s="38" t="s">
        <v>372</v>
      </c>
      <c r="J231" s="99">
        <v>3312.9</v>
      </c>
      <c r="K231" s="101">
        <v>0.90900900000000007</v>
      </c>
      <c r="L231" s="101">
        <v>1.0100100000000001</v>
      </c>
      <c r="M231" s="96">
        <v>3011.5</v>
      </c>
      <c r="N231" s="83">
        <v>250.95833333333334</v>
      </c>
    </row>
    <row r="232" spans="1:14" s="63" customFormat="1" ht="24.75" customHeight="1" x14ac:dyDescent="0.2">
      <c r="A232" s="33">
        <v>270101</v>
      </c>
      <c r="B232" s="33"/>
      <c r="C232" s="34" t="s">
        <v>456</v>
      </c>
      <c r="D232" s="156"/>
      <c r="E232" s="156"/>
      <c r="F232" s="156" t="s">
        <v>276</v>
      </c>
      <c r="G232" s="156"/>
      <c r="H232" s="156"/>
      <c r="I232" s="38" t="s">
        <v>372</v>
      </c>
      <c r="J232" s="99">
        <v>3312.9</v>
      </c>
      <c r="K232" s="101">
        <v>0.90668700000000002</v>
      </c>
      <c r="L232" s="101">
        <v>1.00743</v>
      </c>
      <c r="M232" s="96">
        <v>3003.8</v>
      </c>
      <c r="N232" s="83">
        <v>250.31666666666669</v>
      </c>
    </row>
    <row r="233" spans="1:14" s="63" customFormat="1" x14ac:dyDescent="0.2">
      <c r="A233" s="33">
        <v>270101</v>
      </c>
      <c r="B233" s="33"/>
      <c r="C233" s="34" t="s">
        <v>795</v>
      </c>
      <c r="D233" s="156"/>
      <c r="E233" s="156"/>
      <c r="F233" s="156"/>
      <c r="G233" s="156" t="s">
        <v>276</v>
      </c>
      <c r="H233" s="156"/>
      <c r="I233" s="38" t="s">
        <v>372</v>
      </c>
      <c r="J233" s="99">
        <v>3312.9</v>
      </c>
      <c r="K233" s="101">
        <v>0.91075499999999998</v>
      </c>
      <c r="L233" s="101">
        <v>1.0119499999999999</v>
      </c>
      <c r="M233" s="96">
        <v>3017.2</v>
      </c>
      <c r="N233" s="83">
        <v>251.43333333333331</v>
      </c>
    </row>
    <row r="234" spans="1:14" s="63" customFormat="1" x14ac:dyDescent="0.2">
      <c r="A234" s="33">
        <v>270101</v>
      </c>
      <c r="B234" s="33"/>
      <c r="C234" s="75" t="s">
        <v>796</v>
      </c>
      <c r="D234" s="156"/>
      <c r="E234" s="156"/>
      <c r="F234" s="156" t="s">
        <v>276</v>
      </c>
      <c r="G234" s="156"/>
      <c r="H234" s="156"/>
      <c r="I234" s="38" t="s">
        <v>372</v>
      </c>
      <c r="J234" s="99">
        <v>3312.9</v>
      </c>
      <c r="K234" s="101">
        <v>0.90898200000000007</v>
      </c>
      <c r="L234" s="101">
        <v>1.0099800000000001</v>
      </c>
      <c r="M234" s="96">
        <v>3011.4</v>
      </c>
      <c r="N234" s="83">
        <v>250.95000000000002</v>
      </c>
    </row>
    <row r="235" spans="1:14" s="63" customFormat="1" x14ac:dyDescent="0.2">
      <c r="A235" s="33">
        <v>270101</v>
      </c>
      <c r="B235" s="33"/>
      <c r="C235" s="34" t="s">
        <v>454</v>
      </c>
      <c r="D235" s="156"/>
      <c r="E235" s="156"/>
      <c r="F235" s="156" t="s">
        <v>276</v>
      </c>
      <c r="G235" s="156"/>
      <c r="H235" s="156"/>
      <c r="I235" s="38" t="s">
        <v>372</v>
      </c>
      <c r="J235" s="99">
        <v>3312.9</v>
      </c>
      <c r="K235" s="101">
        <v>0.9065430000000001</v>
      </c>
      <c r="L235" s="101">
        <v>1.0072700000000001</v>
      </c>
      <c r="M235" s="96">
        <v>3003.3</v>
      </c>
      <c r="N235" s="83">
        <v>250.27500000000001</v>
      </c>
    </row>
    <row r="236" spans="1:14" s="63" customFormat="1" x14ac:dyDescent="0.2">
      <c r="A236" s="167">
        <v>280101</v>
      </c>
      <c r="B236" s="167"/>
      <c r="C236" s="168" t="s">
        <v>311</v>
      </c>
      <c r="D236" s="170"/>
      <c r="E236" s="170"/>
      <c r="F236" s="170"/>
      <c r="G236" s="170"/>
      <c r="H236" s="170"/>
      <c r="I236" s="177"/>
      <c r="J236" s="178"/>
      <c r="K236" s="179"/>
      <c r="L236" s="179"/>
      <c r="M236" s="96"/>
      <c r="N236" s="175">
        <f>SUM(N237:N244)</f>
        <v>1416.2666666666667</v>
      </c>
    </row>
    <row r="237" spans="1:14" s="63" customFormat="1" x14ac:dyDescent="0.2">
      <c r="A237" s="33">
        <v>280101</v>
      </c>
      <c r="B237" s="33" t="s">
        <v>1370</v>
      </c>
      <c r="C237" s="34" t="s">
        <v>797</v>
      </c>
      <c r="D237" s="156"/>
      <c r="E237" s="156"/>
      <c r="F237" s="156" t="s">
        <v>276</v>
      </c>
      <c r="G237" s="156"/>
      <c r="H237" s="156"/>
      <c r="I237" s="38" t="s">
        <v>372</v>
      </c>
      <c r="J237" s="99">
        <v>3312.9</v>
      </c>
      <c r="K237" s="101">
        <v>0.9</v>
      </c>
      <c r="L237" s="101"/>
      <c r="M237" s="96">
        <v>2981.6</v>
      </c>
      <c r="N237" s="83">
        <v>248.46666666666667</v>
      </c>
    </row>
    <row r="238" spans="1:14" s="63" customFormat="1" x14ac:dyDescent="0.2">
      <c r="A238" s="33">
        <v>280101</v>
      </c>
      <c r="B238" s="33" t="s">
        <v>1375</v>
      </c>
      <c r="C238" s="34" t="s">
        <v>460</v>
      </c>
      <c r="D238" s="156"/>
      <c r="E238" s="156" t="s">
        <v>276</v>
      </c>
      <c r="F238" s="156"/>
      <c r="G238" s="156"/>
      <c r="H238" s="156"/>
      <c r="I238" s="38" t="s">
        <v>372</v>
      </c>
      <c r="J238" s="99">
        <v>1656.4</v>
      </c>
      <c r="K238" s="101">
        <v>0.9</v>
      </c>
      <c r="L238" s="101"/>
      <c r="M238" s="96">
        <v>1490.8</v>
      </c>
      <c r="N238" s="83">
        <v>124.23333333333333</v>
      </c>
    </row>
    <row r="239" spans="1:14" s="63" customFormat="1" x14ac:dyDescent="0.2">
      <c r="A239" s="33">
        <v>280101</v>
      </c>
      <c r="B239" s="33" t="s">
        <v>1371</v>
      </c>
      <c r="C239" s="34" t="s">
        <v>457</v>
      </c>
      <c r="D239" s="156"/>
      <c r="E239" s="156"/>
      <c r="F239" s="156"/>
      <c r="G239" s="156"/>
      <c r="H239" s="156" t="s">
        <v>276</v>
      </c>
      <c r="I239" s="38" t="s">
        <v>372</v>
      </c>
      <c r="J239" s="99">
        <v>3644.2</v>
      </c>
      <c r="K239" s="101">
        <v>0.9</v>
      </c>
      <c r="L239" s="101"/>
      <c r="M239" s="96">
        <v>3279.8</v>
      </c>
      <c r="N239" s="83">
        <v>273.31666666666666</v>
      </c>
    </row>
    <row r="240" spans="1:14" s="63" customFormat="1" x14ac:dyDescent="0.2">
      <c r="A240" s="33">
        <v>280101</v>
      </c>
      <c r="B240" s="33" t="s">
        <v>1592</v>
      </c>
      <c r="C240" s="34" t="s">
        <v>798</v>
      </c>
      <c r="D240" s="156"/>
      <c r="E240" s="156"/>
      <c r="F240" s="156"/>
      <c r="G240" s="156"/>
      <c r="H240" s="156" t="s">
        <v>276</v>
      </c>
      <c r="I240" s="38" t="s">
        <v>372</v>
      </c>
      <c r="J240" s="99">
        <v>3644.2</v>
      </c>
      <c r="K240" s="101">
        <v>0.9</v>
      </c>
      <c r="L240" s="97"/>
      <c r="M240" s="96">
        <v>3279.8</v>
      </c>
      <c r="N240" s="83">
        <v>273.31666666666666</v>
      </c>
    </row>
    <row r="241" spans="1:14" s="63" customFormat="1" x14ac:dyDescent="0.2">
      <c r="A241" s="33">
        <v>280101</v>
      </c>
      <c r="B241" s="33" t="s">
        <v>1373</v>
      </c>
      <c r="C241" s="34" t="s">
        <v>461</v>
      </c>
      <c r="D241" s="156"/>
      <c r="E241" s="156" t="s">
        <v>276</v>
      </c>
      <c r="F241" s="156"/>
      <c r="G241" s="156"/>
      <c r="H241" s="156"/>
      <c r="I241" s="38" t="s">
        <v>372</v>
      </c>
      <c r="J241" s="99">
        <v>1656.4</v>
      </c>
      <c r="K241" s="101">
        <v>0.9</v>
      </c>
      <c r="L241" s="97"/>
      <c r="M241" s="96">
        <v>1490.8</v>
      </c>
      <c r="N241" s="83">
        <v>124.23333333333333</v>
      </c>
    </row>
    <row r="242" spans="1:14" s="63" customFormat="1" x14ac:dyDescent="0.2">
      <c r="A242" s="33">
        <v>280101</v>
      </c>
      <c r="B242" s="33" t="s">
        <v>1372</v>
      </c>
      <c r="C242" s="34" t="s">
        <v>458</v>
      </c>
      <c r="D242" s="156"/>
      <c r="E242" s="156" t="s">
        <v>276</v>
      </c>
      <c r="F242" s="156"/>
      <c r="G242" s="156"/>
      <c r="H242" s="156"/>
      <c r="I242" s="38" t="s">
        <v>372</v>
      </c>
      <c r="J242" s="99">
        <v>1656.4</v>
      </c>
      <c r="K242" s="101">
        <v>0.9</v>
      </c>
      <c r="L242" s="98"/>
      <c r="M242" s="96">
        <v>1490.8</v>
      </c>
      <c r="N242" s="83">
        <v>124.23333333333333</v>
      </c>
    </row>
    <row r="243" spans="1:14" s="63" customFormat="1" x14ac:dyDescent="0.2">
      <c r="A243" s="33">
        <v>280101</v>
      </c>
      <c r="B243" s="33"/>
      <c r="C243" s="75" t="s">
        <v>799</v>
      </c>
      <c r="D243" s="156"/>
      <c r="E243" s="156" t="s">
        <v>276</v>
      </c>
      <c r="F243" s="156"/>
      <c r="G243" s="156"/>
      <c r="H243" s="156"/>
      <c r="I243" s="38" t="s">
        <v>372</v>
      </c>
      <c r="J243" s="99">
        <v>1656.4</v>
      </c>
      <c r="K243" s="101">
        <v>0.9</v>
      </c>
      <c r="L243" s="101"/>
      <c r="M243" s="96">
        <v>1490.8</v>
      </c>
      <c r="N243" s="83">
        <v>124.23333333333333</v>
      </c>
    </row>
    <row r="244" spans="1:14" s="63" customFormat="1" ht="31.5" customHeight="1" x14ac:dyDescent="0.2">
      <c r="A244" s="33">
        <v>280101</v>
      </c>
      <c r="B244" s="33" t="s">
        <v>1374</v>
      </c>
      <c r="C244" s="64" t="s">
        <v>459</v>
      </c>
      <c r="D244" s="161"/>
      <c r="E244" s="156" t="s">
        <v>276</v>
      </c>
      <c r="F244" s="162"/>
      <c r="G244" s="162"/>
      <c r="H244" s="162"/>
      <c r="I244" s="38" t="s">
        <v>372</v>
      </c>
      <c r="J244" s="99">
        <v>1656.4</v>
      </c>
      <c r="K244" s="101">
        <v>0.9</v>
      </c>
      <c r="L244" s="97"/>
      <c r="M244" s="96">
        <v>1490.8</v>
      </c>
      <c r="N244" s="83">
        <v>124.23333333333333</v>
      </c>
    </row>
    <row r="245" spans="1:14" s="63" customFormat="1" ht="28.5" customHeight="1" x14ac:dyDescent="0.2">
      <c r="A245" s="167">
        <v>291601</v>
      </c>
      <c r="B245" s="167"/>
      <c r="C245" s="186" t="s">
        <v>313</v>
      </c>
      <c r="D245" s="187"/>
      <c r="E245" s="170"/>
      <c r="F245" s="188"/>
      <c r="G245" s="188"/>
      <c r="H245" s="188"/>
      <c r="I245" s="177"/>
      <c r="J245" s="178"/>
      <c r="K245" s="179"/>
      <c r="L245" s="179"/>
      <c r="M245" s="96"/>
      <c r="N245" s="175">
        <f>SUM(N246:N253)</f>
        <v>1118.0999999999999</v>
      </c>
    </row>
    <row r="246" spans="1:14" s="63" customFormat="1" ht="30.75" customHeight="1" x14ac:dyDescent="0.2">
      <c r="A246" s="33">
        <v>291601</v>
      </c>
      <c r="B246" s="33" t="s">
        <v>1377</v>
      </c>
      <c r="C246" s="64" t="s">
        <v>800</v>
      </c>
      <c r="D246" s="161"/>
      <c r="E246" s="156" t="s">
        <v>276</v>
      </c>
      <c r="F246" s="162"/>
      <c r="G246" s="162"/>
      <c r="H246" s="162"/>
      <c r="I246" s="38" t="s">
        <v>372</v>
      </c>
      <c r="J246" s="99">
        <v>1656.4</v>
      </c>
      <c r="K246" s="101">
        <v>0.9</v>
      </c>
      <c r="L246" s="101"/>
      <c r="M246" s="96">
        <v>1490.8</v>
      </c>
      <c r="N246" s="83">
        <v>124.23333333333333</v>
      </c>
    </row>
    <row r="247" spans="1:14" s="63" customFormat="1" ht="27" customHeight="1" x14ac:dyDescent="0.2">
      <c r="A247" s="33">
        <v>291601</v>
      </c>
      <c r="B247" s="33" t="s">
        <v>1382</v>
      </c>
      <c r="C247" s="64" t="s">
        <v>801</v>
      </c>
      <c r="D247" s="161"/>
      <c r="E247" s="156" t="s">
        <v>276</v>
      </c>
      <c r="F247" s="162"/>
      <c r="G247" s="162"/>
      <c r="H247" s="162"/>
      <c r="I247" s="38" t="s">
        <v>372</v>
      </c>
      <c r="J247" s="99">
        <v>1656.4</v>
      </c>
      <c r="K247" s="101">
        <v>0.9</v>
      </c>
      <c r="L247" s="101"/>
      <c r="M247" s="96">
        <v>1490.8</v>
      </c>
      <c r="N247" s="83">
        <v>124.23333333333333</v>
      </c>
    </row>
    <row r="248" spans="1:14" s="63" customFormat="1" ht="27.75" customHeight="1" x14ac:dyDescent="0.2">
      <c r="A248" s="33">
        <v>291601</v>
      </c>
      <c r="B248" s="33" t="s">
        <v>1378</v>
      </c>
      <c r="C248" s="64" t="s">
        <v>802</v>
      </c>
      <c r="D248" s="161"/>
      <c r="E248" s="156" t="s">
        <v>276</v>
      </c>
      <c r="F248" s="163"/>
      <c r="G248" s="162"/>
      <c r="H248" s="162"/>
      <c r="I248" s="38" t="s">
        <v>372</v>
      </c>
      <c r="J248" s="99">
        <v>1656.4</v>
      </c>
      <c r="K248" s="101">
        <v>0.9</v>
      </c>
      <c r="L248" s="101"/>
      <c r="M248" s="96">
        <v>1490.8</v>
      </c>
      <c r="N248" s="83">
        <v>124.23333333333333</v>
      </c>
    </row>
    <row r="249" spans="1:14" s="63" customFormat="1" ht="27" customHeight="1" x14ac:dyDescent="0.2">
      <c r="A249" s="33">
        <v>291601</v>
      </c>
      <c r="B249" s="33" t="s">
        <v>1376</v>
      </c>
      <c r="C249" s="64" t="s">
        <v>803</v>
      </c>
      <c r="D249" s="161"/>
      <c r="E249" s="156" t="s">
        <v>276</v>
      </c>
      <c r="F249" s="156"/>
      <c r="G249" s="162"/>
      <c r="H249" s="162"/>
      <c r="I249" s="38" t="s">
        <v>372</v>
      </c>
      <c r="J249" s="99">
        <v>1656.4</v>
      </c>
      <c r="K249" s="101">
        <v>0.9</v>
      </c>
      <c r="L249" s="101"/>
      <c r="M249" s="96">
        <v>1490.8</v>
      </c>
      <c r="N249" s="83">
        <v>124.23333333333333</v>
      </c>
    </row>
    <row r="250" spans="1:14" s="63" customFormat="1" ht="27" customHeight="1" x14ac:dyDescent="0.2">
      <c r="A250" s="33">
        <v>291601</v>
      </c>
      <c r="B250" s="33" t="s">
        <v>1380</v>
      </c>
      <c r="C250" s="64" t="s">
        <v>804</v>
      </c>
      <c r="D250" s="161"/>
      <c r="E250" s="156" t="s">
        <v>276</v>
      </c>
      <c r="F250" s="156"/>
      <c r="G250" s="162"/>
      <c r="H250" s="162"/>
      <c r="I250" s="38" t="s">
        <v>372</v>
      </c>
      <c r="J250" s="99">
        <v>1656.4</v>
      </c>
      <c r="K250" s="101">
        <v>0.9</v>
      </c>
      <c r="L250" s="101"/>
      <c r="M250" s="96">
        <v>1490.8</v>
      </c>
      <c r="N250" s="83">
        <v>124.23333333333333</v>
      </c>
    </row>
    <row r="251" spans="1:14" s="63" customFormat="1" ht="27" customHeight="1" x14ac:dyDescent="0.2">
      <c r="A251" s="33">
        <v>291601</v>
      </c>
      <c r="B251" s="33" t="s">
        <v>1381</v>
      </c>
      <c r="C251" s="64" t="s">
        <v>805</v>
      </c>
      <c r="D251" s="161"/>
      <c r="E251" s="156"/>
      <c r="F251" s="156" t="s">
        <v>276</v>
      </c>
      <c r="G251" s="162"/>
      <c r="H251" s="162"/>
      <c r="I251" s="38" t="s">
        <v>372</v>
      </c>
      <c r="J251" s="99">
        <v>3312.9</v>
      </c>
      <c r="K251" s="101">
        <v>0.9</v>
      </c>
      <c r="L251" s="101"/>
      <c r="M251" s="96">
        <v>2981.6</v>
      </c>
      <c r="N251" s="83">
        <v>248.46666666666667</v>
      </c>
    </row>
    <row r="252" spans="1:14" s="63" customFormat="1" ht="27" customHeight="1" x14ac:dyDescent="0.2">
      <c r="A252" s="33">
        <v>291601</v>
      </c>
      <c r="B252" s="33" t="s">
        <v>1379</v>
      </c>
      <c r="C252" s="64" t="s">
        <v>806</v>
      </c>
      <c r="D252" s="161"/>
      <c r="E252" s="156" t="s">
        <v>276</v>
      </c>
      <c r="F252" s="156"/>
      <c r="G252" s="162"/>
      <c r="H252" s="162"/>
      <c r="I252" s="38" t="s">
        <v>372</v>
      </c>
      <c r="J252" s="99">
        <v>1656.4</v>
      </c>
      <c r="K252" s="101">
        <v>0.9</v>
      </c>
      <c r="L252" s="101"/>
      <c r="M252" s="96">
        <v>1490.8</v>
      </c>
      <c r="N252" s="83">
        <v>124.23333333333333</v>
      </c>
    </row>
    <row r="253" spans="1:14" s="63" customFormat="1" ht="27.75" customHeight="1" x14ac:dyDescent="0.2">
      <c r="A253" s="33">
        <v>291601</v>
      </c>
      <c r="B253" s="33" t="s">
        <v>1383</v>
      </c>
      <c r="C253" s="64" t="s">
        <v>807</v>
      </c>
      <c r="D253" s="161"/>
      <c r="E253" s="156" t="s">
        <v>276</v>
      </c>
      <c r="F253" s="157"/>
      <c r="G253" s="162"/>
      <c r="H253" s="162"/>
      <c r="I253" s="38" t="s">
        <v>372</v>
      </c>
      <c r="J253" s="99">
        <v>1656.4</v>
      </c>
      <c r="K253" s="101">
        <v>0.9</v>
      </c>
      <c r="L253" s="101"/>
      <c r="M253" s="96">
        <v>1490.8</v>
      </c>
      <c r="N253" s="83">
        <v>124.23333333333333</v>
      </c>
    </row>
    <row r="254" spans="1:14" s="63" customFormat="1" x14ac:dyDescent="0.2">
      <c r="A254" s="167">
        <v>300101</v>
      </c>
      <c r="B254" s="167"/>
      <c r="C254" s="186" t="s">
        <v>315</v>
      </c>
      <c r="D254" s="170"/>
      <c r="E254" s="170"/>
      <c r="F254" s="170"/>
      <c r="G254" s="170"/>
      <c r="H254" s="170"/>
      <c r="I254" s="177"/>
      <c r="J254" s="178"/>
      <c r="K254" s="179"/>
      <c r="L254" s="179"/>
      <c r="M254" s="96"/>
      <c r="N254" s="175">
        <f>SUM(N255:N268)</f>
        <v>2633.7499999999995</v>
      </c>
    </row>
    <row r="255" spans="1:14" s="63" customFormat="1" ht="26.25" customHeight="1" x14ac:dyDescent="0.2">
      <c r="A255" s="33">
        <v>300101</v>
      </c>
      <c r="B255" s="33" t="s">
        <v>1393</v>
      </c>
      <c r="C255" s="64" t="s">
        <v>808</v>
      </c>
      <c r="D255" s="161"/>
      <c r="E255" s="156"/>
      <c r="F255" s="163"/>
      <c r="G255" s="162" t="s">
        <v>276</v>
      </c>
      <c r="H255" s="162"/>
      <c r="I255" s="38" t="s">
        <v>372</v>
      </c>
      <c r="J255" s="99">
        <v>3312.9</v>
      </c>
      <c r="K255" s="101">
        <v>0.9</v>
      </c>
      <c r="L255" s="101"/>
      <c r="M255" s="96">
        <v>2981.6</v>
      </c>
      <c r="N255" s="83">
        <v>248.46666666666667</v>
      </c>
    </row>
    <row r="256" spans="1:14" s="63" customFormat="1" x14ac:dyDescent="0.2">
      <c r="A256" s="33">
        <v>300101</v>
      </c>
      <c r="B256" s="33" t="s">
        <v>1395</v>
      </c>
      <c r="C256" s="64" t="s">
        <v>809</v>
      </c>
      <c r="D256" s="156"/>
      <c r="E256" s="156" t="s">
        <v>276</v>
      </c>
      <c r="F256" s="156"/>
      <c r="G256" s="156"/>
      <c r="H256" s="156"/>
      <c r="I256" s="38" t="s">
        <v>372</v>
      </c>
      <c r="J256" s="99">
        <v>1656.4</v>
      </c>
      <c r="K256" s="101">
        <v>0.9</v>
      </c>
      <c r="L256" s="101"/>
      <c r="M256" s="96">
        <v>1490.8</v>
      </c>
      <c r="N256" s="83">
        <v>124.23333333333333</v>
      </c>
    </row>
    <row r="257" spans="1:14" s="63" customFormat="1" ht="27.75" customHeight="1" x14ac:dyDescent="0.2">
      <c r="A257" s="33">
        <v>300101</v>
      </c>
      <c r="B257" s="33" t="s">
        <v>1389</v>
      </c>
      <c r="C257" s="64" t="s">
        <v>810</v>
      </c>
      <c r="D257" s="161"/>
      <c r="E257" s="162" t="s">
        <v>276</v>
      </c>
      <c r="F257" s="156"/>
      <c r="G257" s="162"/>
      <c r="H257" s="162"/>
      <c r="I257" s="38" t="s">
        <v>372</v>
      </c>
      <c r="J257" s="99">
        <v>1656.4</v>
      </c>
      <c r="K257" s="101">
        <v>0.9</v>
      </c>
      <c r="L257" s="101"/>
      <c r="M257" s="96">
        <v>1490.8</v>
      </c>
      <c r="N257" s="83">
        <v>124.23333333333333</v>
      </c>
    </row>
    <row r="258" spans="1:14" s="62" customFormat="1" x14ac:dyDescent="0.25">
      <c r="A258" s="33">
        <v>300101</v>
      </c>
      <c r="B258" s="33" t="s">
        <v>1397</v>
      </c>
      <c r="C258" s="75" t="s">
        <v>811</v>
      </c>
      <c r="D258" s="156"/>
      <c r="E258" s="156" t="s">
        <v>276</v>
      </c>
      <c r="F258" s="156"/>
      <c r="G258" s="156"/>
      <c r="H258" s="156"/>
      <c r="I258" s="38" t="s">
        <v>372</v>
      </c>
      <c r="J258" s="99">
        <v>1656.4</v>
      </c>
      <c r="K258" s="101">
        <v>0.9</v>
      </c>
      <c r="L258" s="101"/>
      <c r="M258" s="96">
        <v>1490.8</v>
      </c>
      <c r="N258" s="83">
        <v>124.23333333333333</v>
      </c>
    </row>
    <row r="259" spans="1:14" s="62" customFormat="1" x14ac:dyDescent="0.25">
      <c r="A259" s="33">
        <v>300101</v>
      </c>
      <c r="B259" s="33" t="s">
        <v>1384</v>
      </c>
      <c r="C259" s="72" t="s">
        <v>812</v>
      </c>
      <c r="D259" s="156"/>
      <c r="E259" s="156" t="s">
        <v>276</v>
      </c>
      <c r="F259" s="156"/>
      <c r="G259" s="156"/>
      <c r="H259" s="156"/>
      <c r="I259" s="38" t="s">
        <v>372</v>
      </c>
      <c r="J259" s="99">
        <v>1656.4</v>
      </c>
      <c r="K259" s="101">
        <v>0.9</v>
      </c>
      <c r="L259" s="101"/>
      <c r="M259" s="96">
        <v>1490.8</v>
      </c>
      <c r="N259" s="83">
        <v>124.23333333333333</v>
      </c>
    </row>
    <row r="260" spans="1:14" s="62" customFormat="1" x14ac:dyDescent="0.25">
      <c r="A260" s="33">
        <v>300101</v>
      </c>
      <c r="B260" s="33" t="s">
        <v>1386</v>
      </c>
      <c r="C260" s="64" t="s">
        <v>813</v>
      </c>
      <c r="D260" s="156"/>
      <c r="E260" s="156"/>
      <c r="F260" s="156"/>
      <c r="G260" s="156"/>
      <c r="H260" s="156" t="s">
        <v>276</v>
      </c>
      <c r="I260" s="38" t="s">
        <v>372</v>
      </c>
      <c r="J260" s="99">
        <v>3644.2</v>
      </c>
      <c r="K260" s="101">
        <v>0.9</v>
      </c>
      <c r="L260" s="101"/>
      <c r="M260" s="96">
        <v>3279.8</v>
      </c>
      <c r="N260" s="83">
        <v>273.31666666666666</v>
      </c>
    </row>
    <row r="261" spans="1:14" s="62" customFormat="1" x14ac:dyDescent="0.25">
      <c r="A261" s="33">
        <v>300101</v>
      </c>
      <c r="B261" s="33" t="s">
        <v>1387</v>
      </c>
      <c r="C261" s="34" t="s">
        <v>421</v>
      </c>
      <c r="D261" s="156"/>
      <c r="E261" s="156" t="s">
        <v>276</v>
      </c>
      <c r="F261" s="156"/>
      <c r="G261" s="156"/>
      <c r="H261" s="156"/>
      <c r="I261" s="38" t="s">
        <v>372</v>
      </c>
      <c r="J261" s="99">
        <v>1656.4</v>
      </c>
      <c r="K261" s="101">
        <v>0.9</v>
      </c>
      <c r="L261" s="101"/>
      <c r="M261" s="96">
        <v>1490.8</v>
      </c>
      <c r="N261" s="83">
        <v>124.23333333333333</v>
      </c>
    </row>
    <row r="262" spans="1:14" s="62" customFormat="1" x14ac:dyDescent="0.25">
      <c r="A262" s="33">
        <v>300101</v>
      </c>
      <c r="B262" s="33" t="s">
        <v>1391</v>
      </c>
      <c r="C262" s="34" t="s">
        <v>814</v>
      </c>
      <c r="D262" s="156"/>
      <c r="E262" s="156"/>
      <c r="F262" s="156" t="s">
        <v>276</v>
      </c>
      <c r="G262" s="156"/>
      <c r="H262" s="156"/>
      <c r="I262" s="38" t="s">
        <v>372</v>
      </c>
      <c r="J262" s="99">
        <v>3312.9</v>
      </c>
      <c r="K262" s="101">
        <v>0.9</v>
      </c>
      <c r="L262" s="101"/>
      <c r="M262" s="96">
        <v>2981.6</v>
      </c>
      <c r="N262" s="83">
        <v>248.46666666666667</v>
      </c>
    </row>
    <row r="263" spans="1:14" s="62" customFormat="1" x14ac:dyDescent="0.25">
      <c r="A263" s="33">
        <v>300101</v>
      </c>
      <c r="B263" s="33" t="s">
        <v>1394</v>
      </c>
      <c r="C263" s="34" t="s">
        <v>815</v>
      </c>
      <c r="D263" s="156"/>
      <c r="E263" s="156"/>
      <c r="F263" s="156" t="s">
        <v>276</v>
      </c>
      <c r="G263" s="156"/>
      <c r="H263" s="156"/>
      <c r="I263" s="38" t="s">
        <v>372</v>
      </c>
      <c r="J263" s="99">
        <v>3312.9</v>
      </c>
      <c r="K263" s="101">
        <v>0.9</v>
      </c>
      <c r="L263" s="101"/>
      <c r="M263" s="96">
        <v>2981.6</v>
      </c>
      <c r="N263" s="83">
        <v>248.46666666666667</v>
      </c>
    </row>
    <row r="264" spans="1:14" s="62" customFormat="1" x14ac:dyDescent="0.25">
      <c r="A264" s="33">
        <v>300101</v>
      </c>
      <c r="B264" s="33" t="s">
        <v>1385</v>
      </c>
      <c r="C264" s="34" t="s">
        <v>816</v>
      </c>
      <c r="D264" s="156"/>
      <c r="E264" s="156"/>
      <c r="F264" s="156" t="s">
        <v>276</v>
      </c>
      <c r="G264" s="156"/>
      <c r="H264" s="156"/>
      <c r="I264" s="38" t="s">
        <v>372</v>
      </c>
      <c r="J264" s="99">
        <v>3312.9</v>
      </c>
      <c r="K264" s="101">
        <v>0.9</v>
      </c>
      <c r="L264" s="101"/>
      <c r="M264" s="96">
        <v>2981.6</v>
      </c>
      <c r="N264" s="83">
        <v>248.46666666666667</v>
      </c>
    </row>
    <row r="265" spans="1:14" s="62" customFormat="1" ht="33.75" customHeight="1" x14ac:dyDescent="0.25">
      <c r="A265" s="33">
        <v>300101</v>
      </c>
      <c r="B265" s="33" t="s">
        <v>1396</v>
      </c>
      <c r="C265" s="34" t="s">
        <v>463</v>
      </c>
      <c r="D265" s="156"/>
      <c r="E265" s="156"/>
      <c r="F265" s="156" t="s">
        <v>276</v>
      </c>
      <c r="G265" s="156"/>
      <c r="H265" s="156"/>
      <c r="I265" s="38" t="s">
        <v>372</v>
      </c>
      <c r="J265" s="99">
        <v>3312.9</v>
      </c>
      <c r="K265" s="101">
        <v>0.9</v>
      </c>
      <c r="L265" s="101"/>
      <c r="M265" s="96">
        <v>2981.6</v>
      </c>
      <c r="N265" s="83">
        <v>248.46666666666667</v>
      </c>
    </row>
    <row r="266" spans="1:14" s="62" customFormat="1" x14ac:dyDescent="0.25">
      <c r="A266" s="33">
        <v>300101</v>
      </c>
      <c r="B266" s="33" t="s">
        <v>1390</v>
      </c>
      <c r="C266" s="34" t="s">
        <v>817</v>
      </c>
      <c r="D266" s="156"/>
      <c r="E266" s="156" t="s">
        <v>276</v>
      </c>
      <c r="F266" s="156"/>
      <c r="G266" s="156"/>
      <c r="H266" s="156"/>
      <c r="I266" s="38" t="s">
        <v>372</v>
      </c>
      <c r="J266" s="99">
        <v>1656.4</v>
      </c>
      <c r="K266" s="101">
        <v>0.9</v>
      </c>
      <c r="L266" s="101"/>
      <c r="M266" s="96">
        <v>1490.8</v>
      </c>
      <c r="N266" s="83">
        <v>124.23333333333333</v>
      </c>
    </row>
    <row r="267" spans="1:14" s="62" customFormat="1" x14ac:dyDescent="0.25">
      <c r="A267" s="33">
        <v>300101</v>
      </c>
      <c r="B267" s="33" t="s">
        <v>1392</v>
      </c>
      <c r="C267" s="34" t="s">
        <v>818</v>
      </c>
      <c r="D267" s="156"/>
      <c r="E267" s="156" t="s">
        <v>276</v>
      </c>
      <c r="F267" s="156"/>
      <c r="G267" s="156"/>
      <c r="H267" s="156"/>
      <c r="I267" s="38" t="s">
        <v>372</v>
      </c>
      <c r="J267" s="99">
        <v>1656.4</v>
      </c>
      <c r="K267" s="101">
        <v>0.9</v>
      </c>
      <c r="L267" s="101"/>
      <c r="M267" s="96">
        <v>1490.8</v>
      </c>
      <c r="N267" s="83">
        <v>124.23333333333333</v>
      </c>
    </row>
    <row r="268" spans="1:14" s="62" customFormat="1" ht="26.25" customHeight="1" x14ac:dyDescent="0.25">
      <c r="A268" s="33">
        <v>300101</v>
      </c>
      <c r="B268" s="33" t="s">
        <v>1388</v>
      </c>
      <c r="C268" s="34" t="s">
        <v>819</v>
      </c>
      <c r="D268" s="156"/>
      <c r="E268" s="156"/>
      <c r="F268" s="156" t="s">
        <v>276</v>
      </c>
      <c r="G268" s="156"/>
      <c r="H268" s="156"/>
      <c r="I268" s="38" t="s">
        <v>372</v>
      </c>
      <c r="J268" s="99">
        <v>3312.9</v>
      </c>
      <c r="K268" s="101">
        <v>0.9</v>
      </c>
      <c r="L268" s="101"/>
      <c r="M268" s="96">
        <v>2981.6</v>
      </c>
      <c r="N268" s="83">
        <v>248.46666666666667</v>
      </c>
    </row>
    <row r="269" spans="1:14" s="62" customFormat="1" x14ac:dyDescent="0.25">
      <c r="A269" s="167">
        <v>313301</v>
      </c>
      <c r="B269" s="167"/>
      <c r="C269" s="168" t="s">
        <v>464</v>
      </c>
      <c r="D269" s="170"/>
      <c r="E269" s="170"/>
      <c r="F269" s="170"/>
      <c r="G269" s="170"/>
      <c r="H269" s="170"/>
      <c r="I269" s="177"/>
      <c r="J269" s="178"/>
      <c r="K269" s="179"/>
      <c r="L269" s="179"/>
      <c r="M269" s="96"/>
      <c r="N269" s="175">
        <f>SUM(N270:N281)</f>
        <v>1877.3000000000002</v>
      </c>
    </row>
    <row r="270" spans="1:14" s="63" customFormat="1" x14ac:dyDescent="0.2">
      <c r="A270" s="33">
        <v>313301</v>
      </c>
      <c r="B270" s="33" t="s">
        <v>1400</v>
      </c>
      <c r="C270" s="75" t="s">
        <v>473</v>
      </c>
      <c r="D270" s="156"/>
      <c r="E270" s="156" t="s">
        <v>276</v>
      </c>
      <c r="F270" s="156"/>
      <c r="G270" s="156"/>
      <c r="H270" s="156"/>
      <c r="I270" s="38" t="s">
        <v>372</v>
      </c>
      <c r="J270" s="99">
        <v>1656.4</v>
      </c>
      <c r="K270" s="101">
        <v>0.9</v>
      </c>
      <c r="L270" s="101"/>
      <c r="M270" s="96">
        <v>1490.8</v>
      </c>
      <c r="N270" s="83">
        <v>124.23333333333333</v>
      </c>
    </row>
    <row r="271" spans="1:14" s="63" customFormat="1" x14ac:dyDescent="0.2">
      <c r="A271" s="33">
        <v>313301</v>
      </c>
      <c r="B271" s="33" t="s">
        <v>1402</v>
      </c>
      <c r="C271" s="54" t="s">
        <v>470</v>
      </c>
      <c r="D271" s="156"/>
      <c r="E271" s="156"/>
      <c r="F271" s="156" t="s">
        <v>276</v>
      </c>
      <c r="G271" s="156"/>
      <c r="H271" s="156"/>
      <c r="I271" s="38" t="s">
        <v>372</v>
      </c>
      <c r="J271" s="99">
        <v>3312.9</v>
      </c>
      <c r="K271" s="101">
        <v>0.9</v>
      </c>
      <c r="L271" s="101"/>
      <c r="M271" s="96">
        <v>2981.6</v>
      </c>
      <c r="N271" s="83">
        <v>248.46666666666667</v>
      </c>
    </row>
    <row r="272" spans="1:14" s="63" customFormat="1" x14ac:dyDescent="0.2">
      <c r="A272" s="33">
        <v>313301</v>
      </c>
      <c r="B272" s="33" t="s">
        <v>1401</v>
      </c>
      <c r="C272" s="75" t="s">
        <v>472</v>
      </c>
      <c r="D272" s="156"/>
      <c r="E272" s="156" t="s">
        <v>276</v>
      </c>
      <c r="F272" s="156"/>
      <c r="G272" s="156"/>
      <c r="H272" s="156"/>
      <c r="I272" s="38" t="s">
        <v>372</v>
      </c>
      <c r="J272" s="99">
        <v>1656.4</v>
      </c>
      <c r="K272" s="101">
        <v>0.9</v>
      </c>
      <c r="L272" s="101"/>
      <c r="M272" s="96">
        <v>1490.8</v>
      </c>
      <c r="N272" s="83">
        <v>124.23333333333333</v>
      </c>
    </row>
    <row r="273" spans="1:14" s="63" customFormat="1" x14ac:dyDescent="0.2">
      <c r="A273" s="33">
        <v>313301</v>
      </c>
      <c r="B273" s="33" t="s">
        <v>1404</v>
      </c>
      <c r="C273" s="34" t="s">
        <v>468</v>
      </c>
      <c r="D273" s="156"/>
      <c r="E273" s="156" t="s">
        <v>276</v>
      </c>
      <c r="F273" s="156"/>
      <c r="G273" s="156"/>
      <c r="H273" s="156"/>
      <c r="I273" s="38" t="s">
        <v>374</v>
      </c>
      <c r="J273" s="99">
        <v>1656.4</v>
      </c>
      <c r="K273" s="101">
        <v>1</v>
      </c>
      <c r="L273" s="101"/>
      <c r="M273" s="96">
        <v>1656.4</v>
      </c>
      <c r="N273" s="83">
        <v>138.03333333333333</v>
      </c>
    </row>
    <row r="274" spans="1:14" s="63" customFormat="1" x14ac:dyDescent="0.2">
      <c r="A274" s="33">
        <v>313301</v>
      </c>
      <c r="B274" s="33" t="s">
        <v>1403</v>
      </c>
      <c r="C274" s="75" t="s">
        <v>467</v>
      </c>
      <c r="D274" s="156"/>
      <c r="E274" s="156" t="s">
        <v>370</v>
      </c>
      <c r="F274" s="156"/>
      <c r="G274" s="156"/>
      <c r="H274" s="156"/>
      <c r="I274" s="38" t="s">
        <v>372</v>
      </c>
      <c r="J274" s="99">
        <v>1656.4</v>
      </c>
      <c r="K274" s="101">
        <v>0.9</v>
      </c>
      <c r="L274" s="101"/>
      <c r="M274" s="96">
        <v>1490.8</v>
      </c>
      <c r="N274" s="83">
        <v>124.23333333333333</v>
      </c>
    </row>
    <row r="275" spans="1:14" s="63" customFormat="1" x14ac:dyDescent="0.2">
      <c r="A275" s="33">
        <v>313301</v>
      </c>
      <c r="B275" s="33" t="s">
        <v>1399</v>
      </c>
      <c r="C275" s="34" t="s">
        <v>469</v>
      </c>
      <c r="D275" s="156"/>
      <c r="E275" s="156" t="s">
        <v>276</v>
      </c>
      <c r="F275" s="156"/>
      <c r="G275" s="156"/>
      <c r="H275" s="156"/>
      <c r="I275" s="38" t="s">
        <v>372</v>
      </c>
      <c r="J275" s="99">
        <v>1656.4</v>
      </c>
      <c r="K275" s="101">
        <v>0.9</v>
      </c>
      <c r="L275" s="101"/>
      <c r="M275" s="96">
        <v>1490.8</v>
      </c>
      <c r="N275" s="83">
        <v>124.23333333333333</v>
      </c>
    </row>
    <row r="276" spans="1:14" s="63" customFormat="1" x14ac:dyDescent="0.2">
      <c r="A276" s="33">
        <v>313301</v>
      </c>
      <c r="B276" s="33"/>
      <c r="C276" s="34" t="s">
        <v>820</v>
      </c>
      <c r="D276" s="156"/>
      <c r="E276" s="156"/>
      <c r="F276" s="156"/>
      <c r="G276" s="156" t="s">
        <v>276</v>
      </c>
      <c r="H276" s="156"/>
      <c r="I276" s="38" t="s">
        <v>372</v>
      </c>
      <c r="J276" s="99">
        <v>3312.9</v>
      </c>
      <c r="K276" s="101">
        <v>0.9</v>
      </c>
      <c r="L276" s="101"/>
      <c r="M276" s="96">
        <v>2981.6</v>
      </c>
      <c r="N276" s="83">
        <v>248.46666666666667</v>
      </c>
    </row>
    <row r="277" spans="1:14" s="63" customFormat="1" x14ac:dyDescent="0.2">
      <c r="A277" s="33">
        <v>313301</v>
      </c>
      <c r="B277" s="33"/>
      <c r="C277" s="34" t="s">
        <v>452</v>
      </c>
      <c r="D277" s="156"/>
      <c r="E277" s="156" t="s">
        <v>276</v>
      </c>
      <c r="F277" s="156"/>
      <c r="G277" s="156"/>
      <c r="H277" s="156"/>
      <c r="I277" s="38" t="s">
        <v>372</v>
      </c>
      <c r="J277" s="99">
        <v>1656.4</v>
      </c>
      <c r="K277" s="101">
        <v>0.9</v>
      </c>
      <c r="L277" s="101"/>
      <c r="M277" s="96">
        <v>1490.8</v>
      </c>
      <c r="N277" s="83">
        <v>124.23333333333333</v>
      </c>
    </row>
    <row r="278" spans="1:14" s="63" customFormat="1" ht="24.75" customHeight="1" x14ac:dyDescent="0.2">
      <c r="A278" s="33">
        <v>313301</v>
      </c>
      <c r="B278" s="33"/>
      <c r="C278" s="34" t="s">
        <v>821</v>
      </c>
      <c r="D278" s="156"/>
      <c r="E278" s="156" t="s">
        <v>276</v>
      </c>
      <c r="F278" s="156"/>
      <c r="G278" s="156"/>
      <c r="H278" s="156"/>
      <c r="I278" s="38" t="s">
        <v>372</v>
      </c>
      <c r="J278" s="99">
        <v>1656.4</v>
      </c>
      <c r="K278" s="101">
        <v>0.9</v>
      </c>
      <c r="L278" s="101"/>
      <c r="M278" s="96">
        <v>1490.8</v>
      </c>
      <c r="N278" s="83">
        <v>124.23333333333333</v>
      </c>
    </row>
    <row r="279" spans="1:14" s="63" customFormat="1" x14ac:dyDescent="0.2">
      <c r="A279" s="33">
        <v>313301</v>
      </c>
      <c r="B279" s="33" t="s">
        <v>1405</v>
      </c>
      <c r="C279" s="34" t="s">
        <v>466</v>
      </c>
      <c r="D279" s="156"/>
      <c r="E279" s="156" t="s">
        <v>276</v>
      </c>
      <c r="F279" s="156"/>
      <c r="G279" s="156"/>
      <c r="H279" s="156"/>
      <c r="I279" s="38" t="s">
        <v>372</v>
      </c>
      <c r="J279" s="99">
        <v>1656.4</v>
      </c>
      <c r="K279" s="101">
        <v>0.9</v>
      </c>
      <c r="L279" s="101"/>
      <c r="M279" s="96">
        <v>1490.8</v>
      </c>
      <c r="N279" s="83">
        <v>124.23333333333333</v>
      </c>
    </row>
    <row r="280" spans="1:14" s="63" customFormat="1" x14ac:dyDescent="0.2">
      <c r="A280" s="33">
        <v>313301</v>
      </c>
      <c r="B280" s="33" t="s">
        <v>1398</v>
      </c>
      <c r="C280" s="77" t="s">
        <v>471</v>
      </c>
      <c r="D280" s="156"/>
      <c r="E280" s="156"/>
      <c r="F280" s="156"/>
      <c r="G280" s="156" t="s">
        <v>276</v>
      </c>
      <c r="H280" s="156"/>
      <c r="I280" s="38" t="s">
        <v>372</v>
      </c>
      <c r="J280" s="99">
        <v>3312.9</v>
      </c>
      <c r="K280" s="101">
        <v>0.9</v>
      </c>
      <c r="L280" s="101"/>
      <c r="M280" s="96">
        <v>2981.6</v>
      </c>
      <c r="N280" s="83">
        <v>248.46666666666667</v>
      </c>
    </row>
    <row r="281" spans="1:14" s="63" customFormat="1" x14ac:dyDescent="0.2">
      <c r="A281" s="33">
        <v>313301</v>
      </c>
      <c r="B281" s="33" t="s">
        <v>1406</v>
      </c>
      <c r="C281" s="77" t="s">
        <v>465</v>
      </c>
      <c r="D281" s="156"/>
      <c r="E281" s="156" t="s">
        <v>276</v>
      </c>
      <c r="F281" s="156"/>
      <c r="G281" s="156"/>
      <c r="H281" s="156"/>
      <c r="I281" s="38" t="s">
        <v>372</v>
      </c>
      <c r="J281" s="99">
        <v>1656.4</v>
      </c>
      <c r="K281" s="101">
        <v>0.9</v>
      </c>
      <c r="L281" s="101"/>
      <c r="M281" s="96">
        <v>1490.8</v>
      </c>
      <c r="N281" s="83">
        <v>124.23333333333333</v>
      </c>
    </row>
    <row r="282" spans="1:14" s="63" customFormat="1" x14ac:dyDescent="0.2">
      <c r="A282" s="167">
        <v>334801</v>
      </c>
      <c r="B282" s="167"/>
      <c r="C282" s="189" t="s">
        <v>822</v>
      </c>
      <c r="D282" s="170"/>
      <c r="E282" s="170"/>
      <c r="F282" s="170"/>
      <c r="G282" s="170"/>
      <c r="H282" s="170"/>
      <c r="I282" s="177"/>
      <c r="J282" s="178"/>
      <c r="K282" s="180"/>
      <c r="L282" s="181"/>
      <c r="M282" s="96"/>
      <c r="N282" s="175">
        <f>SUM(N283:N306)</f>
        <v>3205.2166666666653</v>
      </c>
    </row>
    <row r="283" spans="1:14" s="63" customFormat="1" ht="29.25" customHeight="1" x14ac:dyDescent="0.2">
      <c r="A283" s="33">
        <v>334801</v>
      </c>
      <c r="B283" s="33" t="s">
        <v>1409</v>
      </c>
      <c r="C283" s="77" t="s">
        <v>823</v>
      </c>
      <c r="D283" s="156"/>
      <c r="E283" s="156"/>
      <c r="F283" s="156" t="s">
        <v>276</v>
      </c>
      <c r="G283" s="156"/>
      <c r="H283" s="156"/>
      <c r="I283" s="38" t="s">
        <v>372</v>
      </c>
      <c r="J283" s="99">
        <v>3312.9</v>
      </c>
      <c r="K283" s="101">
        <v>0.9</v>
      </c>
      <c r="L283" s="101"/>
      <c r="M283" s="96">
        <v>2981.6</v>
      </c>
      <c r="N283" s="83">
        <v>248.46666666666667</v>
      </c>
    </row>
    <row r="284" spans="1:14" s="63" customFormat="1" x14ac:dyDescent="0.2">
      <c r="A284" s="33">
        <v>334801</v>
      </c>
      <c r="B284" s="33" t="s">
        <v>1414</v>
      </c>
      <c r="C284" s="34" t="s">
        <v>824</v>
      </c>
      <c r="D284" s="156"/>
      <c r="E284" s="156"/>
      <c r="F284" s="156" t="s">
        <v>276</v>
      </c>
      <c r="G284" s="156"/>
      <c r="H284" s="156"/>
      <c r="I284" s="38" t="s">
        <v>372</v>
      </c>
      <c r="J284" s="99">
        <v>3312.9</v>
      </c>
      <c r="K284" s="101">
        <v>0.9</v>
      </c>
      <c r="L284" s="101"/>
      <c r="M284" s="96">
        <v>2981.6</v>
      </c>
      <c r="N284" s="83">
        <v>248.46666666666667</v>
      </c>
    </row>
    <row r="285" spans="1:14" x14ac:dyDescent="0.25">
      <c r="A285" s="33">
        <v>334801</v>
      </c>
      <c r="B285" s="33" t="s">
        <v>1412</v>
      </c>
      <c r="C285" s="34" t="s">
        <v>825</v>
      </c>
      <c r="D285" s="156"/>
      <c r="E285" s="156" t="s">
        <v>276</v>
      </c>
      <c r="F285" s="156"/>
      <c r="G285" s="156"/>
      <c r="H285" s="156"/>
      <c r="I285" s="38" t="s">
        <v>372</v>
      </c>
      <c r="J285" s="99">
        <v>1656.4</v>
      </c>
      <c r="K285" s="101">
        <v>0.9</v>
      </c>
      <c r="L285" s="101"/>
      <c r="M285" s="96">
        <v>1490.8</v>
      </c>
      <c r="N285" s="83">
        <v>124.23333333333333</v>
      </c>
    </row>
    <row r="286" spans="1:14" x14ac:dyDescent="0.25">
      <c r="A286" s="33">
        <v>334801</v>
      </c>
      <c r="B286" s="33" t="s">
        <v>1425</v>
      </c>
      <c r="C286" s="74" t="s">
        <v>826</v>
      </c>
      <c r="D286" s="156"/>
      <c r="E286" s="156" t="s">
        <v>276</v>
      </c>
      <c r="F286" s="156"/>
      <c r="G286" s="156"/>
      <c r="H286" s="156"/>
      <c r="I286" s="38" t="s">
        <v>372</v>
      </c>
      <c r="J286" s="99">
        <v>1656.4</v>
      </c>
      <c r="K286" s="101">
        <v>0.9</v>
      </c>
      <c r="L286" s="101"/>
      <c r="M286" s="96">
        <v>1490.8</v>
      </c>
      <c r="N286" s="83">
        <v>124.23333333333333</v>
      </c>
    </row>
    <row r="287" spans="1:14" s="62" customFormat="1" x14ac:dyDescent="0.25">
      <c r="A287" s="33">
        <v>334801</v>
      </c>
      <c r="B287" s="33" t="s">
        <v>1411</v>
      </c>
      <c r="C287" s="74" t="s">
        <v>827</v>
      </c>
      <c r="D287" s="156"/>
      <c r="E287" s="156" t="s">
        <v>276</v>
      </c>
      <c r="F287" s="156"/>
      <c r="G287" s="156"/>
      <c r="H287" s="156"/>
      <c r="I287" s="38" t="s">
        <v>372</v>
      </c>
      <c r="J287" s="99">
        <v>1656.4</v>
      </c>
      <c r="K287" s="101">
        <v>0.9</v>
      </c>
      <c r="L287" s="101"/>
      <c r="M287" s="96">
        <v>1490.8</v>
      </c>
      <c r="N287" s="83">
        <v>124.23333333333333</v>
      </c>
    </row>
    <row r="288" spans="1:14" s="62" customFormat="1" x14ac:dyDescent="0.25">
      <c r="A288" s="33">
        <v>334801</v>
      </c>
      <c r="B288" s="33" t="s">
        <v>1430</v>
      </c>
      <c r="C288" s="74" t="s">
        <v>828</v>
      </c>
      <c r="D288" s="156"/>
      <c r="E288" s="156" t="s">
        <v>276</v>
      </c>
      <c r="F288" s="156"/>
      <c r="G288" s="156"/>
      <c r="H288" s="156"/>
      <c r="I288" s="38" t="s">
        <v>372</v>
      </c>
      <c r="J288" s="99">
        <v>1656.4</v>
      </c>
      <c r="K288" s="101">
        <v>0.9</v>
      </c>
      <c r="L288" s="97"/>
      <c r="M288" s="96">
        <v>1490.8</v>
      </c>
      <c r="N288" s="83">
        <v>124.23333333333333</v>
      </c>
    </row>
    <row r="289" spans="1:14" s="62" customFormat="1" x14ac:dyDescent="0.25">
      <c r="A289" s="33">
        <v>334801</v>
      </c>
      <c r="B289" s="33" t="s">
        <v>1423</v>
      </c>
      <c r="C289" s="74" t="s">
        <v>829</v>
      </c>
      <c r="D289" s="156"/>
      <c r="E289" s="156" t="s">
        <v>276</v>
      </c>
      <c r="F289" s="156"/>
      <c r="G289" s="156"/>
      <c r="H289" s="156"/>
      <c r="I289" s="38" t="s">
        <v>372</v>
      </c>
      <c r="J289" s="99">
        <v>1656.4</v>
      </c>
      <c r="K289" s="101">
        <v>0.9</v>
      </c>
      <c r="L289" s="101"/>
      <c r="M289" s="96">
        <v>1490.8</v>
      </c>
      <c r="N289" s="83">
        <v>124.23333333333333</v>
      </c>
    </row>
    <row r="290" spans="1:14" s="62" customFormat="1" x14ac:dyDescent="0.25">
      <c r="A290" s="33">
        <v>334801</v>
      </c>
      <c r="B290" s="33" t="s">
        <v>1417</v>
      </c>
      <c r="C290" s="74" t="s">
        <v>830</v>
      </c>
      <c r="D290" s="156"/>
      <c r="E290" s="156" t="s">
        <v>276</v>
      </c>
      <c r="F290" s="156"/>
      <c r="G290" s="156"/>
      <c r="H290" s="156"/>
      <c r="I290" s="38" t="s">
        <v>372</v>
      </c>
      <c r="J290" s="99">
        <v>1656.4</v>
      </c>
      <c r="K290" s="101">
        <v>0.9</v>
      </c>
      <c r="L290" s="101"/>
      <c r="M290" s="96">
        <v>1490.8</v>
      </c>
      <c r="N290" s="83">
        <v>124.23333333333333</v>
      </c>
    </row>
    <row r="291" spans="1:14" s="62" customFormat="1" x14ac:dyDescent="0.25">
      <c r="A291" s="33">
        <v>334801</v>
      </c>
      <c r="B291" s="33" t="s">
        <v>1419</v>
      </c>
      <c r="C291" s="78" t="s">
        <v>831</v>
      </c>
      <c r="D291" s="156"/>
      <c r="E291" s="156" t="s">
        <v>276</v>
      </c>
      <c r="F291" s="156"/>
      <c r="G291" s="156"/>
      <c r="H291" s="156"/>
      <c r="I291" s="38" t="s">
        <v>372</v>
      </c>
      <c r="J291" s="99">
        <v>1656.4</v>
      </c>
      <c r="K291" s="101">
        <v>0.9</v>
      </c>
      <c r="L291" s="97"/>
      <c r="M291" s="96">
        <v>1490.8</v>
      </c>
      <c r="N291" s="83">
        <v>124.23333333333333</v>
      </c>
    </row>
    <row r="292" spans="1:14" s="62" customFormat="1" x14ac:dyDescent="0.25">
      <c r="A292" s="33">
        <v>334801</v>
      </c>
      <c r="B292" s="33" t="s">
        <v>1410</v>
      </c>
      <c r="C292" s="78" t="s">
        <v>832</v>
      </c>
      <c r="D292" s="156"/>
      <c r="E292" s="156" t="s">
        <v>276</v>
      </c>
      <c r="F292" s="156"/>
      <c r="G292" s="156"/>
      <c r="H292" s="156"/>
      <c r="I292" s="38" t="s">
        <v>372</v>
      </c>
      <c r="J292" s="99">
        <v>1656.4</v>
      </c>
      <c r="K292" s="101">
        <v>0.9</v>
      </c>
      <c r="L292" s="97"/>
      <c r="M292" s="96">
        <v>1490.8</v>
      </c>
      <c r="N292" s="83">
        <v>124.23333333333333</v>
      </c>
    </row>
    <row r="293" spans="1:14" s="62" customFormat="1" x14ac:dyDescent="0.25">
      <c r="A293" s="33">
        <v>334801</v>
      </c>
      <c r="B293" s="33" t="s">
        <v>1413</v>
      </c>
      <c r="C293" s="74" t="s">
        <v>833</v>
      </c>
      <c r="D293" s="156"/>
      <c r="E293" s="156" t="s">
        <v>276</v>
      </c>
      <c r="F293" s="156"/>
      <c r="G293" s="156"/>
      <c r="H293" s="156"/>
      <c r="I293" s="38" t="s">
        <v>372</v>
      </c>
      <c r="J293" s="99">
        <v>1656.4</v>
      </c>
      <c r="K293" s="101">
        <v>0.9</v>
      </c>
      <c r="L293" s="101"/>
      <c r="M293" s="96">
        <v>1490.8</v>
      </c>
      <c r="N293" s="83">
        <v>124.23333333333333</v>
      </c>
    </row>
    <row r="294" spans="1:14" s="62" customFormat="1" x14ac:dyDescent="0.25">
      <c r="A294" s="33">
        <v>334801</v>
      </c>
      <c r="B294" s="33" t="s">
        <v>1426</v>
      </c>
      <c r="C294" s="74" t="s">
        <v>834</v>
      </c>
      <c r="D294" s="156"/>
      <c r="E294" s="156" t="s">
        <v>276</v>
      </c>
      <c r="F294" s="156"/>
      <c r="G294" s="156"/>
      <c r="H294" s="156"/>
      <c r="I294" s="38" t="s">
        <v>372</v>
      </c>
      <c r="J294" s="99">
        <v>1656.4</v>
      </c>
      <c r="K294" s="101">
        <v>0.9</v>
      </c>
      <c r="L294" s="101"/>
      <c r="M294" s="96">
        <v>1490.8</v>
      </c>
      <c r="N294" s="83">
        <v>124.23333333333333</v>
      </c>
    </row>
    <row r="295" spans="1:14" s="62" customFormat="1" x14ac:dyDescent="0.25">
      <c r="A295" s="33">
        <v>334801</v>
      </c>
      <c r="B295" s="33" t="s">
        <v>1421</v>
      </c>
      <c r="C295" s="74" t="s">
        <v>835</v>
      </c>
      <c r="D295" s="156"/>
      <c r="E295" s="156" t="s">
        <v>276</v>
      </c>
      <c r="F295" s="156"/>
      <c r="G295" s="156"/>
      <c r="H295" s="156"/>
      <c r="I295" s="38" t="s">
        <v>372</v>
      </c>
      <c r="J295" s="99">
        <v>1656.4</v>
      </c>
      <c r="K295" s="101">
        <v>0.9</v>
      </c>
      <c r="L295" s="101"/>
      <c r="M295" s="96">
        <v>1490.8</v>
      </c>
      <c r="N295" s="83">
        <v>124.23333333333333</v>
      </c>
    </row>
    <row r="296" spans="1:14" s="62" customFormat="1" x14ac:dyDescent="0.25">
      <c r="A296" s="33">
        <v>334801</v>
      </c>
      <c r="B296" s="33" t="s">
        <v>1420</v>
      </c>
      <c r="C296" s="74" t="s">
        <v>836</v>
      </c>
      <c r="D296" s="156"/>
      <c r="E296" s="156" t="s">
        <v>276</v>
      </c>
      <c r="F296" s="156"/>
      <c r="G296" s="156"/>
      <c r="H296" s="156"/>
      <c r="I296" s="38" t="s">
        <v>372</v>
      </c>
      <c r="J296" s="99">
        <v>1656.4</v>
      </c>
      <c r="K296" s="101">
        <v>0.9</v>
      </c>
      <c r="L296" s="101"/>
      <c r="M296" s="96">
        <v>1490.8</v>
      </c>
      <c r="N296" s="83">
        <v>124.23333333333333</v>
      </c>
    </row>
    <row r="297" spans="1:14" s="62" customFormat="1" x14ac:dyDescent="0.25">
      <c r="A297" s="33">
        <v>334801</v>
      </c>
      <c r="B297" s="33" t="s">
        <v>1415</v>
      </c>
      <c r="C297" s="74" t="s">
        <v>837</v>
      </c>
      <c r="D297" s="156"/>
      <c r="E297" s="156" t="s">
        <v>276</v>
      </c>
      <c r="F297" s="156"/>
      <c r="G297" s="156"/>
      <c r="H297" s="156"/>
      <c r="I297" s="38" t="s">
        <v>372</v>
      </c>
      <c r="J297" s="99">
        <v>1656.4</v>
      </c>
      <c r="K297" s="101">
        <v>0.9</v>
      </c>
      <c r="L297" s="101"/>
      <c r="M297" s="96">
        <v>1490.8</v>
      </c>
      <c r="N297" s="83">
        <v>124.23333333333333</v>
      </c>
    </row>
    <row r="298" spans="1:14" s="62" customFormat="1" x14ac:dyDescent="0.25">
      <c r="A298" s="33">
        <v>334801</v>
      </c>
      <c r="B298" s="33" t="s">
        <v>1418</v>
      </c>
      <c r="C298" s="74" t="s">
        <v>838</v>
      </c>
      <c r="D298" s="156"/>
      <c r="E298" s="156" t="s">
        <v>276</v>
      </c>
      <c r="F298" s="156"/>
      <c r="G298" s="156"/>
      <c r="H298" s="156"/>
      <c r="I298" s="38" t="s">
        <v>372</v>
      </c>
      <c r="J298" s="99">
        <v>1656.4</v>
      </c>
      <c r="K298" s="101">
        <v>0.9</v>
      </c>
      <c r="L298" s="101"/>
      <c r="M298" s="96">
        <v>1490.8</v>
      </c>
      <c r="N298" s="83">
        <v>124.23333333333333</v>
      </c>
    </row>
    <row r="299" spans="1:14" s="62" customFormat="1" x14ac:dyDescent="0.25">
      <c r="A299" s="33">
        <v>334801</v>
      </c>
      <c r="B299" s="33" t="s">
        <v>1416</v>
      </c>
      <c r="C299" s="74" t="s">
        <v>839</v>
      </c>
      <c r="D299" s="156"/>
      <c r="E299" s="156" t="s">
        <v>276</v>
      </c>
      <c r="F299" s="156"/>
      <c r="G299" s="156"/>
      <c r="H299" s="156"/>
      <c r="I299" s="38" t="s">
        <v>372</v>
      </c>
      <c r="J299" s="99">
        <v>1656.4</v>
      </c>
      <c r="K299" s="101">
        <v>0.9</v>
      </c>
      <c r="L299" s="101"/>
      <c r="M299" s="96">
        <v>1490.8</v>
      </c>
      <c r="N299" s="83">
        <v>124.23333333333333</v>
      </c>
    </row>
    <row r="300" spans="1:14" s="62" customFormat="1" x14ac:dyDescent="0.25">
      <c r="A300" s="33">
        <v>334801</v>
      </c>
      <c r="B300" s="33" t="s">
        <v>1408</v>
      </c>
      <c r="C300" s="74" t="s">
        <v>840</v>
      </c>
      <c r="D300" s="156"/>
      <c r="E300" s="156" t="s">
        <v>276</v>
      </c>
      <c r="F300" s="156"/>
      <c r="G300" s="156"/>
      <c r="H300" s="156"/>
      <c r="I300" s="38" t="s">
        <v>372</v>
      </c>
      <c r="J300" s="99">
        <v>1656.4</v>
      </c>
      <c r="K300" s="101">
        <v>0.9</v>
      </c>
      <c r="L300" s="101"/>
      <c r="M300" s="96">
        <v>1490.8</v>
      </c>
      <c r="N300" s="83">
        <v>124.23333333333333</v>
      </c>
    </row>
    <row r="301" spans="1:14" x14ac:dyDescent="0.25">
      <c r="A301" s="33">
        <v>334801</v>
      </c>
      <c r="B301" s="33" t="s">
        <v>1422</v>
      </c>
      <c r="C301" s="78" t="s">
        <v>841</v>
      </c>
      <c r="D301" s="156"/>
      <c r="E301" s="156" t="s">
        <v>276</v>
      </c>
      <c r="F301" s="156"/>
      <c r="G301" s="156"/>
      <c r="H301" s="156"/>
      <c r="I301" s="38" t="s">
        <v>372</v>
      </c>
      <c r="J301" s="99">
        <v>1656.4</v>
      </c>
      <c r="K301" s="101">
        <v>0.9</v>
      </c>
      <c r="L301" s="101"/>
      <c r="M301" s="96">
        <v>1490.8</v>
      </c>
      <c r="N301" s="83">
        <v>124.23333333333333</v>
      </c>
    </row>
    <row r="302" spans="1:14" x14ac:dyDescent="0.25">
      <c r="A302" s="33">
        <v>334801</v>
      </c>
      <c r="B302" s="33" t="s">
        <v>1428</v>
      </c>
      <c r="C302" s="74" t="s">
        <v>842</v>
      </c>
      <c r="D302" s="156"/>
      <c r="E302" s="156" t="s">
        <v>276</v>
      </c>
      <c r="F302" s="156"/>
      <c r="G302" s="156"/>
      <c r="H302" s="156"/>
      <c r="I302" s="38" t="s">
        <v>372</v>
      </c>
      <c r="J302" s="99">
        <v>1656.4</v>
      </c>
      <c r="K302" s="101">
        <v>0.9</v>
      </c>
      <c r="L302" s="101"/>
      <c r="M302" s="96">
        <v>1490.8</v>
      </c>
      <c r="N302" s="83">
        <v>124.23333333333333</v>
      </c>
    </row>
    <row r="303" spans="1:14" s="63" customFormat="1" x14ac:dyDescent="0.2">
      <c r="A303" s="33">
        <v>334801</v>
      </c>
      <c r="B303" s="33" t="s">
        <v>1407</v>
      </c>
      <c r="C303" s="75" t="s">
        <v>843</v>
      </c>
      <c r="D303" s="156"/>
      <c r="E303" s="156" t="s">
        <v>276</v>
      </c>
      <c r="F303" s="156"/>
      <c r="G303" s="156"/>
      <c r="H303" s="156"/>
      <c r="I303" s="38" t="s">
        <v>372</v>
      </c>
      <c r="J303" s="99">
        <v>1656.4</v>
      </c>
      <c r="K303" s="101">
        <v>0.9</v>
      </c>
      <c r="L303" s="101"/>
      <c r="M303" s="96">
        <v>1490.8</v>
      </c>
      <c r="N303" s="83">
        <v>124.23333333333333</v>
      </c>
    </row>
    <row r="304" spans="1:14" s="63" customFormat="1" x14ac:dyDescent="0.2">
      <c r="A304" s="33">
        <v>334801</v>
      </c>
      <c r="B304" s="33" t="s">
        <v>1427</v>
      </c>
      <c r="C304" s="34" t="s">
        <v>844</v>
      </c>
      <c r="D304" s="156"/>
      <c r="E304" s="156" t="s">
        <v>276</v>
      </c>
      <c r="F304" s="156"/>
      <c r="G304" s="156"/>
      <c r="H304" s="156"/>
      <c r="I304" s="38" t="s">
        <v>372</v>
      </c>
      <c r="J304" s="99">
        <v>1656.4</v>
      </c>
      <c r="K304" s="101">
        <v>0.9</v>
      </c>
      <c r="L304" s="101"/>
      <c r="M304" s="96">
        <v>1490.8</v>
      </c>
      <c r="N304" s="83">
        <v>124.23333333333333</v>
      </c>
    </row>
    <row r="305" spans="1:14" s="63" customFormat="1" x14ac:dyDescent="0.2">
      <c r="A305" s="33">
        <v>334801</v>
      </c>
      <c r="B305" s="33" t="s">
        <v>1429</v>
      </c>
      <c r="C305" s="34" t="s">
        <v>845</v>
      </c>
      <c r="D305" s="156" t="s">
        <v>276</v>
      </c>
      <c r="E305" s="156"/>
      <c r="F305" s="156"/>
      <c r="G305" s="156"/>
      <c r="H305" s="156"/>
      <c r="I305" s="38" t="s">
        <v>372</v>
      </c>
      <c r="J305" s="99">
        <v>1490.8</v>
      </c>
      <c r="K305" s="101">
        <v>0.9</v>
      </c>
      <c r="L305" s="101"/>
      <c r="M305" s="96">
        <v>1341.7</v>
      </c>
      <c r="N305" s="83">
        <v>111.80833333333334</v>
      </c>
    </row>
    <row r="306" spans="1:14" s="63" customFormat="1" ht="27" customHeight="1" x14ac:dyDescent="0.2">
      <c r="A306" s="33">
        <v>334801</v>
      </c>
      <c r="B306" s="33" t="s">
        <v>1424</v>
      </c>
      <c r="C306" s="34" t="s">
        <v>846</v>
      </c>
      <c r="D306" s="156" t="s">
        <v>276</v>
      </c>
      <c r="E306" s="156"/>
      <c r="F306" s="156"/>
      <c r="G306" s="156"/>
      <c r="H306" s="156"/>
      <c r="I306" s="38" t="s">
        <v>372</v>
      </c>
      <c r="J306" s="99">
        <v>1490.8</v>
      </c>
      <c r="K306" s="101">
        <v>0.9</v>
      </c>
      <c r="L306" s="101"/>
      <c r="M306" s="96">
        <v>1341.7</v>
      </c>
      <c r="N306" s="83">
        <v>111.80833333333334</v>
      </c>
    </row>
    <row r="307" spans="1:14" s="63" customFormat="1" x14ac:dyDescent="0.2">
      <c r="A307" s="167">
        <v>340101</v>
      </c>
      <c r="B307" s="167"/>
      <c r="C307" s="168" t="s">
        <v>847</v>
      </c>
      <c r="D307" s="170"/>
      <c r="E307" s="170"/>
      <c r="F307" s="170"/>
      <c r="G307" s="170"/>
      <c r="H307" s="185"/>
      <c r="I307" s="177"/>
      <c r="J307" s="178"/>
      <c r="K307" s="180"/>
      <c r="L307" s="181"/>
      <c r="M307" s="96"/>
      <c r="N307" s="175">
        <f>SUM(N308:N312)</f>
        <v>1167.8</v>
      </c>
    </row>
    <row r="308" spans="1:14" s="63" customFormat="1" x14ac:dyDescent="0.2">
      <c r="A308" s="33">
        <v>340101</v>
      </c>
      <c r="B308" s="33" t="s">
        <v>1432</v>
      </c>
      <c r="C308" s="34" t="s">
        <v>848</v>
      </c>
      <c r="D308" s="156"/>
      <c r="E308" s="156"/>
      <c r="F308" s="156"/>
      <c r="G308" s="156" t="s">
        <v>276</v>
      </c>
      <c r="H308" s="156"/>
      <c r="I308" s="38" t="s">
        <v>372</v>
      </c>
      <c r="J308" s="99">
        <v>3312.9</v>
      </c>
      <c r="K308" s="101">
        <v>0.9</v>
      </c>
      <c r="L308" s="101"/>
      <c r="M308" s="96">
        <v>2981.6</v>
      </c>
      <c r="N308" s="83">
        <v>248.46666666666667</v>
      </c>
    </row>
    <row r="309" spans="1:14" s="63" customFormat="1" x14ac:dyDescent="0.2">
      <c r="A309" s="33">
        <v>340101</v>
      </c>
      <c r="B309" s="33" t="s">
        <v>1434</v>
      </c>
      <c r="C309" s="75" t="s">
        <v>849</v>
      </c>
      <c r="D309" s="156"/>
      <c r="E309" s="156" t="s">
        <v>276</v>
      </c>
      <c r="F309" s="156"/>
      <c r="G309" s="156"/>
      <c r="H309" s="156"/>
      <c r="I309" s="38" t="s">
        <v>372</v>
      </c>
      <c r="J309" s="99">
        <v>1656.4</v>
      </c>
      <c r="K309" s="101">
        <v>0.9</v>
      </c>
      <c r="L309" s="101"/>
      <c r="M309" s="96">
        <v>1490.8</v>
      </c>
      <c r="N309" s="83">
        <v>124.23333333333333</v>
      </c>
    </row>
    <row r="310" spans="1:14" s="63" customFormat="1" x14ac:dyDescent="0.2">
      <c r="A310" s="33">
        <v>340101</v>
      </c>
      <c r="B310" s="33" t="s">
        <v>1433</v>
      </c>
      <c r="C310" s="34" t="s">
        <v>850</v>
      </c>
      <c r="D310" s="156"/>
      <c r="E310" s="156"/>
      <c r="F310" s="156" t="s">
        <v>276</v>
      </c>
      <c r="G310" s="156"/>
      <c r="H310" s="156"/>
      <c r="I310" s="38" t="s">
        <v>372</v>
      </c>
      <c r="J310" s="99">
        <v>3312.9</v>
      </c>
      <c r="K310" s="101">
        <v>0.9</v>
      </c>
      <c r="L310" s="101"/>
      <c r="M310" s="96">
        <v>2981.6</v>
      </c>
      <c r="N310" s="83">
        <v>248.46666666666667</v>
      </c>
    </row>
    <row r="311" spans="1:14" s="63" customFormat="1" x14ac:dyDescent="0.2">
      <c r="A311" s="33">
        <v>340101</v>
      </c>
      <c r="B311" s="33" t="s">
        <v>1431</v>
      </c>
      <c r="C311" s="34" t="s">
        <v>851</v>
      </c>
      <c r="D311" s="156"/>
      <c r="E311" s="156"/>
      <c r="F311" s="156"/>
      <c r="G311" s="156"/>
      <c r="H311" s="156" t="s">
        <v>276</v>
      </c>
      <c r="I311" s="38" t="s">
        <v>372</v>
      </c>
      <c r="J311" s="99">
        <v>3644.2</v>
      </c>
      <c r="K311" s="101">
        <v>0.9</v>
      </c>
      <c r="L311" s="101"/>
      <c r="M311" s="96">
        <v>3279.8</v>
      </c>
      <c r="N311" s="83">
        <v>273.31666666666666</v>
      </c>
    </row>
    <row r="312" spans="1:14" s="63" customFormat="1" x14ac:dyDescent="0.2">
      <c r="A312" s="33">
        <v>340101</v>
      </c>
      <c r="B312" s="33" t="s">
        <v>1435</v>
      </c>
      <c r="C312" s="34" t="s">
        <v>852</v>
      </c>
      <c r="D312" s="156"/>
      <c r="E312" s="156"/>
      <c r="F312" s="156"/>
      <c r="G312" s="156"/>
      <c r="H312" s="156" t="s">
        <v>276</v>
      </c>
      <c r="I312" s="38" t="s">
        <v>372</v>
      </c>
      <c r="J312" s="99">
        <v>3644.2</v>
      </c>
      <c r="K312" s="101">
        <v>0.9</v>
      </c>
      <c r="L312" s="101"/>
      <c r="M312" s="96">
        <v>3279.8</v>
      </c>
      <c r="N312" s="83">
        <v>273.31666666666666</v>
      </c>
    </row>
    <row r="313" spans="1:14" s="63" customFormat="1" ht="14.25" x14ac:dyDescent="0.2">
      <c r="A313" s="167">
        <v>550101</v>
      </c>
      <c r="B313" s="167"/>
      <c r="C313" s="168" t="s">
        <v>339</v>
      </c>
      <c r="D313" s="170"/>
      <c r="E313" s="170"/>
      <c r="F313" s="170"/>
      <c r="G313" s="170"/>
      <c r="H313" s="170"/>
      <c r="I313" s="177"/>
      <c r="J313" s="178"/>
      <c r="K313" s="190"/>
      <c r="L313" s="190"/>
      <c r="M313" s="174"/>
      <c r="N313" s="175">
        <f>N314</f>
        <v>276.07499999999999</v>
      </c>
    </row>
    <row r="314" spans="1:14" s="63" customFormat="1" x14ac:dyDescent="0.2">
      <c r="A314" s="33">
        <v>550101</v>
      </c>
      <c r="B314" s="33" t="s">
        <v>1436</v>
      </c>
      <c r="C314" s="34" t="s">
        <v>853</v>
      </c>
      <c r="D314" s="156"/>
      <c r="E314" s="156"/>
      <c r="F314" s="156" t="s">
        <v>276</v>
      </c>
      <c r="G314" s="156"/>
      <c r="H314" s="156"/>
      <c r="I314" s="38" t="s">
        <v>374</v>
      </c>
      <c r="J314" s="99">
        <v>3312.9</v>
      </c>
      <c r="K314" s="101">
        <v>1</v>
      </c>
      <c r="L314" s="101"/>
      <c r="M314" s="96">
        <v>3312.9</v>
      </c>
      <c r="N314" s="83">
        <v>276.07499999999999</v>
      </c>
    </row>
    <row r="315" spans="1:14" s="63" customFormat="1" ht="42.75" customHeight="1" x14ac:dyDescent="0.2">
      <c r="A315" s="167">
        <v>363001</v>
      </c>
      <c r="B315" s="167"/>
      <c r="C315" s="176" t="s">
        <v>643</v>
      </c>
      <c r="D315" s="170"/>
      <c r="E315" s="170"/>
      <c r="F315" s="170"/>
      <c r="G315" s="170"/>
      <c r="H315" s="170"/>
      <c r="I315" s="177"/>
      <c r="J315" s="178"/>
      <c r="K315" s="179"/>
      <c r="L315" s="179"/>
      <c r="M315" s="96"/>
      <c r="N315" s="175">
        <f>SUM(N316:N321)</f>
        <v>1267.1833333333334</v>
      </c>
    </row>
    <row r="316" spans="1:14" s="63" customFormat="1" x14ac:dyDescent="0.2">
      <c r="A316" s="33">
        <v>363001</v>
      </c>
      <c r="B316" s="33" t="s">
        <v>1437</v>
      </c>
      <c r="C316" s="64" t="s">
        <v>474</v>
      </c>
      <c r="D316" s="156"/>
      <c r="E316" s="156"/>
      <c r="F316" s="156" t="s">
        <v>276</v>
      </c>
      <c r="G316" s="156"/>
      <c r="H316" s="156"/>
      <c r="I316" s="38" t="s">
        <v>372</v>
      </c>
      <c r="J316" s="99">
        <v>3312.9</v>
      </c>
      <c r="K316" s="101">
        <v>0.9</v>
      </c>
      <c r="L316" s="97"/>
      <c r="M316" s="96">
        <v>2981.6</v>
      </c>
      <c r="N316" s="83">
        <v>248.46666666666667</v>
      </c>
    </row>
    <row r="317" spans="1:14" s="63" customFormat="1" x14ac:dyDescent="0.2">
      <c r="A317" s="33">
        <v>363001</v>
      </c>
      <c r="B317" s="33" t="s">
        <v>1438</v>
      </c>
      <c r="C317" s="64" t="s">
        <v>475</v>
      </c>
      <c r="D317" s="156"/>
      <c r="E317" s="156" t="s">
        <v>276</v>
      </c>
      <c r="F317" s="156"/>
      <c r="G317" s="156"/>
      <c r="H317" s="156"/>
      <c r="I317" s="38" t="s">
        <v>372</v>
      </c>
      <c r="J317" s="99">
        <v>1656.4</v>
      </c>
      <c r="K317" s="101">
        <v>0.9</v>
      </c>
      <c r="L317" s="97"/>
      <c r="M317" s="96">
        <v>1490.8</v>
      </c>
      <c r="N317" s="83">
        <v>124.23333333333333</v>
      </c>
    </row>
    <row r="318" spans="1:14" s="63" customFormat="1" x14ac:dyDescent="0.2">
      <c r="A318" s="33">
        <v>363001</v>
      </c>
      <c r="B318" s="33" t="s">
        <v>1440</v>
      </c>
      <c r="C318" s="64" t="s">
        <v>854</v>
      </c>
      <c r="D318" s="156"/>
      <c r="E318" s="156" t="s">
        <v>276</v>
      </c>
      <c r="F318" s="156"/>
      <c r="G318" s="156"/>
      <c r="H318" s="156"/>
      <c r="I318" s="38" t="s">
        <v>372</v>
      </c>
      <c r="J318" s="99">
        <v>1656.4</v>
      </c>
      <c r="K318" s="101">
        <v>0.9</v>
      </c>
      <c r="L318" s="97"/>
      <c r="M318" s="96">
        <v>1490.8</v>
      </c>
      <c r="N318" s="83">
        <v>124.23333333333333</v>
      </c>
    </row>
    <row r="319" spans="1:14" s="62" customFormat="1" x14ac:dyDescent="0.25">
      <c r="A319" s="33">
        <v>363001</v>
      </c>
      <c r="B319" s="33" t="s">
        <v>1439</v>
      </c>
      <c r="C319" s="75" t="s">
        <v>855</v>
      </c>
      <c r="D319" s="156"/>
      <c r="E319" s="156"/>
      <c r="F319" s="156" t="s">
        <v>370</v>
      </c>
      <c r="G319" s="156"/>
      <c r="H319" s="156"/>
      <c r="I319" s="38" t="s">
        <v>372</v>
      </c>
      <c r="J319" s="99">
        <v>3312.9</v>
      </c>
      <c r="K319" s="101">
        <v>0.9</v>
      </c>
      <c r="L319" s="97"/>
      <c r="M319" s="96">
        <v>2981.6</v>
      </c>
      <c r="N319" s="83">
        <v>248.46666666666667</v>
      </c>
    </row>
    <row r="320" spans="1:14" s="62" customFormat="1" x14ac:dyDescent="0.25">
      <c r="A320" s="33">
        <v>363001</v>
      </c>
      <c r="B320" s="33" t="s">
        <v>1441</v>
      </c>
      <c r="C320" s="78" t="s">
        <v>476</v>
      </c>
      <c r="D320" s="156"/>
      <c r="E320" s="156"/>
      <c r="F320" s="156" t="s">
        <v>276</v>
      </c>
      <c r="G320" s="156"/>
      <c r="H320" s="156"/>
      <c r="I320" s="38" t="s">
        <v>372</v>
      </c>
      <c r="J320" s="99">
        <v>3312.9</v>
      </c>
      <c r="K320" s="101">
        <v>0.9</v>
      </c>
      <c r="L320" s="97"/>
      <c r="M320" s="96">
        <v>2981.6</v>
      </c>
      <c r="N320" s="83">
        <v>248.46666666666667</v>
      </c>
    </row>
    <row r="321" spans="1:14" s="62" customFormat="1" ht="30" customHeight="1" x14ac:dyDescent="0.25">
      <c r="A321" s="33">
        <v>363001</v>
      </c>
      <c r="B321" s="33" t="s">
        <v>1442</v>
      </c>
      <c r="C321" s="78" t="s">
        <v>856</v>
      </c>
      <c r="D321" s="156"/>
      <c r="E321" s="156"/>
      <c r="F321" s="156"/>
      <c r="G321" s="156"/>
      <c r="H321" s="156" t="s">
        <v>276</v>
      </c>
      <c r="I321" s="38" t="s">
        <v>372</v>
      </c>
      <c r="J321" s="99">
        <v>3644.2</v>
      </c>
      <c r="K321" s="101">
        <v>0.9</v>
      </c>
      <c r="L321" s="97"/>
      <c r="M321" s="96">
        <v>3279.8</v>
      </c>
      <c r="N321" s="83">
        <v>273.31666666666666</v>
      </c>
    </row>
    <row r="322" spans="1:14" s="62" customFormat="1" x14ac:dyDescent="0.25">
      <c r="A322" s="167">
        <v>371702</v>
      </c>
      <c r="B322" s="167"/>
      <c r="C322" s="191" t="s">
        <v>644</v>
      </c>
      <c r="D322" s="170"/>
      <c r="E322" s="170"/>
      <c r="F322" s="170"/>
      <c r="G322" s="170"/>
      <c r="H322" s="170"/>
      <c r="I322" s="177"/>
      <c r="J322" s="178"/>
      <c r="K322" s="179"/>
      <c r="L322" s="179"/>
      <c r="M322" s="96"/>
      <c r="N322" s="175">
        <f>SUM(N323:N325)</f>
        <v>372.7</v>
      </c>
    </row>
    <row r="323" spans="1:14" s="62" customFormat="1" x14ac:dyDescent="0.25">
      <c r="A323" s="33">
        <v>371702</v>
      </c>
      <c r="B323" s="33" t="s">
        <v>1443</v>
      </c>
      <c r="C323" s="78" t="s">
        <v>857</v>
      </c>
      <c r="D323" s="156"/>
      <c r="E323" s="156" t="s">
        <v>276</v>
      </c>
      <c r="F323" s="156"/>
      <c r="G323" s="156"/>
      <c r="H323" s="156"/>
      <c r="I323" s="38" t="s">
        <v>372</v>
      </c>
      <c r="J323" s="99">
        <v>1656.4</v>
      </c>
      <c r="K323" s="101">
        <v>0.9</v>
      </c>
      <c r="L323" s="101"/>
      <c r="M323" s="96">
        <v>1490.8</v>
      </c>
      <c r="N323" s="83">
        <v>124.23333333333333</v>
      </c>
    </row>
    <row r="324" spans="1:14" s="62" customFormat="1" x14ac:dyDescent="0.25">
      <c r="A324" s="33">
        <v>371702</v>
      </c>
      <c r="B324" s="33" t="s">
        <v>1444</v>
      </c>
      <c r="C324" s="78" t="s">
        <v>857</v>
      </c>
      <c r="D324" s="156"/>
      <c r="E324" s="156" t="s">
        <v>276</v>
      </c>
      <c r="F324" s="156"/>
      <c r="G324" s="156"/>
      <c r="H324" s="156"/>
      <c r="I324" s="38" t="s">
        <v>372</v>
      </c>
      <c r="J324" s="99">
        <v>1656.4</v>
      </c>
      <c r="K324" s="101">
        <v>0.9</v>
      </c>
      <c r="L324" s="101"/>
      <c r="M324" s="96">
        <v>1490.8</v>
      </c>
      <c r="N324" s="83">
        <v>124.23333333333333</v>
      </c>
    </row>
    <row r="325" spans="1:14" s="62" customFormat="1" x14ac:dyDescent="0.25">
      <c r="A325" s="33">
        <v>371702</v>
      </c>
      <c r="B325" s="33" t="s">
        <v>1445</v>
      </c>
      <c r="C325" s="78" t="s">
        <v>857</v>
      </c>
      <c r="D325" s="156"/>
      <c r="E325" s="156" t="s">
        <v>276</v>
      </c>
      <c r="F325" s="156"/>
      <c r="G325" s="156"/>
      <c r="H325" s="156"/>
      <c r="I325" s="38" t="s">
        <v>372</v>
      </c>
      <c r="J325" s="99">
        <v>1656.4</v>
      </c>
      <c r="K325" s="101">
        <v>0.9</v>
      </c>
      <c r="L325" s="101"/>
      <c r="M325" s="96">
        <v>1490.8</v>
      </c>
      <c r="N325" s="83">
        <v>124.23333333333333</v>
      </c>
    </row>
    <row r="326" spans="1:14" s="62" customFormat="1" x14ac:dyDescent="0.25">
      <c r="A326" s="167">
        <v>381401</v>
      </c>
      <c r="B326" s="167"/>
      <c r="C326" s="191" t="s">
        <v>645</v>
      </c>
      <c r="D326" s="170"/>
      <c r="E326" s="170"/>
      <c r="F326" s="170"/>
      <c r="G326" s="170"/>
      <c r="H326" s="170"/>
      <c r="I326" s="177"/>
      <c r="J326" s="178"/>
      <c r="K326" s="180"/>
      <c r="L326" s="181"/>
      <c r="M326" s="96"/>
      <c r="N326" s="175">
        <f>SUM(N327:N360)</f>
        <v>6609.2166666666635</v>
      </c>
    </row>
    <row r="327" spans="1:14" s="62" customFormat="1" ht="30" customHeight="1" x14ac:dyDescent="0.25">
      <c r="A327" s="33">
        <v>381401</v>
      </c>
      <c r="B327" s="33" t="s">
        <v>1466</v>
      </c>
      <c r="C327" s="78" t="s">
        <v>858</v>
      </c>
      <c r="D327" s="156"/>
      <c r="E327" s="156" t="s">
        <v>276</v>
      </c>
      <c r="F327" s="156"/>
      <c r="G327" s="156"/>
      <c r="H327" s="156"/>
      <c r="I327" s="38" t="s">
        <v>372</v>
      </c>
      <c r="J327" s="99">
        <v>1656.4</v>
      </c>
      <c r="K327" s="101">
        <v>0.9</v>
      </c>
      <c r="L327" s="101"/>
      <c r="M327" s="96">
        <v>1490.8</v>
      </c>
      <c r="N327" s="83">
        <v>124.23333333333333</v>
      </c>
    </row>
    <row r="328" spans="1:14" s="62" customFormat="1" x14ac:dyDescent="0.25">
      <c r="A328" s="33">
        <v>381401</v>
      </c>
      <c r="B328" s="33" t="s">
        <v>1456</v>
      </c>
      <c r="C328" s="78" t="s">
        <v>859</v>
      </c>
      <c r="D328" s="156"/>
      <c r="E328" s="156" t="s">
        <v>276</v>
      </c>
      <c r="F328" s="156"/>
      <c r="G328" s="156"/>
      <c r="H328" s="156"/>
      <c r="I328" s="38" t="s">
        <v>372</v>
      </c>
      <c r="J328" s="99">
        <v>1656.4</v>
      </c>
      <c r="K328" s="101">
        <v>0.9</v>
      </c>
      <c r="L328" s="101"/>
      <c r="M328" s="96">
        <v>1490.8</v>
      </c>
      <c r="N328" s="83">
        <v>124.23333333333333</v>
      </c>
    </row>
    <row r="329" spans="1:14" s="62" customFormat="1" x14ac:dyDescent="0.25">
      <c r="A329" s="33">
        <v>381401</v>
      </c>
      <c r="B329" s="33" t="s">
        <v>1460</v>
      </c>
      <c r="C329" s="78" t="s">
        <v>860</v>
      </c>
      <c r="D329" s="156"/>
      <c r="E329" s="156" t="s">
        <v>276</v>
      </c>
      <c r="F329" s="156"/>
      <c r="G329" s="156"/>
      <c r="H329" s="156"/>
      <c r="I329" s="38" t="s">
        <v>372</v>
      </c>
      <c r="J329" s="99">
        <v>1656.4</v>
      </c>
      <c r="K329" s="101">
        <v>0.9</v>
      </c>
      <c r="L329" s="101"/>
      <c r="M329" s="96">
        <v>1490.8</v>
      </c>
      <c r="N329" s="83">
        <v>124.23333333333333</v>
      </c>
    </row>
    <row r="330" spans="1:14" s="62" customFormat="1" ht="28.5" customHeight="1" x14ac:dyDescent="0.25">
      <c r="A330" s="33">
        <v>381401</v>
      </c>
      <c r="B330" s="33" t="s">
        <v>1461</v>
      </c>
      <c r="C330" s="78" t="s">
        <v>861</v>
      </c>
      <c r="D330" s="156"/>
      <c r="E330" s="156" t="s">
        <v>276</v>
      </c>
      <c r="F330" s="156"/>
      <c r="G330" s="156"/>
      <c r="H330" s="156"/>
      <c r="I330" s="38" t="s">
        <v>372</v>
      </c>
      <c r="J330" s="99">
        <v>1656.4</v>
      </c>
      <c r="K330" s="101">
        <v>0.9</v>
      </c>
      <c r="L330" s="101"/>
      <c r="M330" s="96">
        <v>1490.8</v>
      </c>
      <c r="N330" s="83">
        <v>124.23333333333333</v>
      </c>
    </row>
    <row r="331" spans="1:14" s="62" customFormat="1" x14ac:dyDescent="0.25">
      <c r="A331" s="33">
        <v>381401</v>
      </c>
      <c r="B331" s="33" t="s">
        <v>1478</v>
      </c>
      <c r="C331" s="78" t="s">
        <v>862</v>
      </c>
      <c r="D331" s="156"/>
      <c r="E331" s="156" t="s">
        <v>276</v>
      </c>
      <c r="F331" s="156"/>
      <c r="G331" s="156"/>
      <c r="H331" s="156"/>
      <c r="I331" s="38" t="s">
        <v>372</v>
      </c>
      <c r="J331" s="99">
        <v>1656.4</v>
      </c>
      <c r="K331" s="101">
        <v>0.9</v>
      </c>
      <c r="L331" s="101"/>
      <c r="M331" s="96">
        <v>1490.8</v>
      </c>
      <c r="N331" s="83">
        <v>124.23333333333333</v>
      </c>
    </row>
    <row r="332" spans="1:14" s="62" customFormat="1" x14ac:dyDescent="0.25">
      <c r="A332" s="33">
        <v>381401</v>
      </c>
      <c r="B332" s="33" t="s">
        <v>1447</v>
      </c>
      <c r="C332" s="78" t="s">
        <v>863</v>
      </c>
      <c r="D332" s="156"/>
      <c r="E332" s="156" t="s">
        <v>276</v>
      </c>
      <c r="F332" s="156"/>
      <c r="G332" s="156"/>
      <c r="H332" s="156"/>
      <c r="I332" s="38" t="s">
        <v>372</v>
      </c>
      <c r="J332" s="99">
        <v>1656.4</v>
      </c>
      <c r="K332" s="101">
        <v>0.9</v>
      </c>
      <c r="L332" s="101"/>
      <c r="M332" s="96">
        <v>1490.8</v>
      </c>
      <c r="N332" s="83">
        <v>124.23333333333333</v>
      </c>
    </row>
    <row r="333" spans="1:14" s="62" customFormat="1" x14ac:dyDescent="0.25">
      <c r="A333" s="33">
        <v>381401</v>
      </c>
      <c r="B333" s="33" t="s">
        <v>1476</v>
      </c>
      <c r="C333" s="78" t="s">
        <v>864</v>
      </c>
      <c r="D333" s="156"/>
      <c r="E333" s="156"/>
      <c r="F333" s="156" t="s">
        <v>276</v>
      </c>
      <c r="G333" s="156"/>
      <c r="H333" s="156"/>
      <c r="I333" s="38" t="s">
        <v>372</v>
      </c>
      <c r="J333" s="99">
        <v>3312.9</v>
      </c>
      <c r="K333" s="101">
        <v>0.9</v>
      </c>
      <c r="L333" s="101"/>
      <c r="M333" s="96">
        <v>2981.6</v>
      </c>
      <c r="N333" s="83">
        <v>248.46666666666667</v>
      </c>
    </row>
    <row r="334" spans="1:14" s="62" customFormat="1" x14ac:dyDescent="0.25">
      <c r="A334" s="33">
        <v>381401</v>
      </c>
      <c r="B334" s="33" t="s">
        <v>1459</v>
      </c>
      <c r="C334" s="78" t="s">
        <v>865</v>
      </c>
      <c r="D334" s="156"/>
      <c r="E334" s="156"/>
      <c r="F334" s="156"/>
      <c r="G334" s="156"/>
      <c r="H334" s="156" t="s">
        <v>276</v>
      </c>
      <c r="I334" s="38" t="s">
        <v>372</v>
      </c>
      <c r="J334" s="99">
        <v>3644.2</v>
      </c>
      <c r="K334" s="101">
        <v>0.9</v>
      </c>
      <c r="L334" s="101"/>
      <c r="M334" s="96">
        <v>3279.8</v>
      </c>
      <c r="N334" s="83">
        <v>273.31666666666666</v>
      </c>
    </row>
    <row r="335" spans="1:14" s="62" customFormat="1" x14ac:dyDescent="0.25">
      <c r="A335" s="33">
        <v>381401</v>
      </c>
      <c r="B335" s="33" t="s">
        <v>1469</v>
      </c>
      <c r="C335" s="78" t="s">
        <v>866</v>
      </c>
      <c r="D335" s="156"/>
      <c r="E335" s="156"/>
      <c r="F335" s="156" t="s">
        <v>276</v>
      </c>
      <c r="G335" s="156"/>
      <c r="H335" s="156"/>
      <c r="I335" s="38" t="s">
        <v>372</v>
      </c>
      <c r="J335" s="99">
        <v>3312.9</v>
      </c>
      <c r="K335" s="101">
        <v>0.9</v>
      </c>
      <c r="L335" s="101"/>
      <c r="M335" s="96">
        <v>2981.6</v>
      </c>
      <c r="N335" s="83">
        <v>248.46666666666667</v>
      </c>
    </row>
    <row r="336" spans="1:14" s="62" customFormat="1" x14ac:dyDescent="0.25">
      <c r="A336" s="33">
        <v>381401</v>
      </c>
      <c r="B336" s="33" t="s">
        <v>1465</v>
      </c>
      <c r="C336" s="78" t="s">
        <v>867</v>
      </c>
      <c r="D336" s="156"/>
      <c r="E336" s="156"/>
      <c r="F336" s="156"/>
      <c r="G336" s="156" t="s">
        <v>276</v>
      </c>
      <c r="H336" s="156"/>
      <c r="I336" s="38" t="s">
        <v>372</v>
      </c>
      <c r="J336" s="99">
        <v>3312.9</v>
      </c>
      <c r="K336" s="101">
        <v>0.9</v>
      </c>
      <c r="L336" s="101"/>
      <c r="M336" s="96">
        <v>2981.6</v>
      </c>
      <c r="N336" s="83">
        <v>248.46666666666667</v>
      </c>
    </row>
    <row r="337" spans="1:14" s="62" customFormat="1" x14ac:dyDescent="0.25">
      <c r="A337" s="33">
        <v>381401</v>
      </c>
      <c r="B337" s="33" t="s">
        <v>1455</v>
      </c>
      <c r="C337" s="78" t="s">
        <v>868</v>
      </c>
      <c r="D337" s="156"/>
      <c r="E337" s="156"/>
      <c r="F337" s="156" t="s">
        <v>276</v>
      </c>
      <c r="G337" s="156"/>
      <c r="H337" s="156"/>
      <c r="I337" s="38" t="s">
        <v>372</v>
      </c>
      <c r="J337" s="99">
        <v>3312.9</v>
      </c>
      <c r="K337" s="101">
        <v>0.9</v>
      </c>
      <c r="L337" s="101"/>
      <c r="M337" s="96">
        <v>2981.6</v>
      </c>
      <c r="N337" s="83">
        <v>248.46666666666667</v>
      </c>
    </row>
    <row r="338" spans="1:14" s="62" customFormat="1" x14ac:dyDescent="0.25">
      <c r="A338" s="33">
        <v>381401</v>
      </c>
      <c r="B338" s="33" t="s">
        <v>1448</v>
      </c>
      <c r="C338" s="78" t="s">
        <v>869</v>
      </c>
      <c r="D338" s="156"/>
      <c r="E338" s="156" t="s">
        <v>276</v>
      </c>
      <c r="F338" s="156"/>
      <c r="G338" s="156"/>
      <c r="H338" s="156"/>
      <c r="I338" s="38" t="s">
        <v>372</v>
      </c>
      <c r="J338" s="99">
        <v>1656.4</v>
      </c>
      <c r="K338" s="101">
        <v>0.9</v>
      </c>
      <c r="L338" s="101"/>
      <c r="M338" s="96">
        <v>1490.8</v>
      </c>
      <c r="N338" s="83">
        <v>124.23333333333333</v>
      </c>
    </row>
    <row r="339" spans="1:14" s="62" customFormat="1" x14ac:dyDescent="0.25">
      <c r="A339" s="33">
        <v>381401</v>
      </c>
      <c r="B339" s="33" t="s">
        <v>1457</v>
      </c>
      <c r="C339" s="78" t="s">
        <v>870</v>
      </c>
      <c r="D339" s="156"/>
      <c r="E339" s="156"/>
      <c r="F339" s="156" t="s">
        <v>370</v>
      </c>
      <c r="G339" s="156"/>
      <c r="H339" s="156"/>
      <c r="I339" s="38" t="s">
        <v>372</v>
      </c>
      <c r="J339" s="99">
        <v>3312.9</v>
      </c>
      <c r="K339" s="101">
        <v>0.9</v>
      </c>
      <c r="L339" s="101"/>
      <c r="M339" s="96">
        <v>2981.6</v>
      </c>
      <c r="N339" s="83">
        <v>248.46666666666667</v>
      </c>
    </row>
    <row r="340" spans="1:14" s="62" customFormat="1" x14ac:dyDescent="0.25">
      <c r="A340" s="33">
        <v>381401</v>
      </c>
      <c r="B340" s="33" t="s">
        <v>1449</v>
      </c>
      <c r="C340" s="78" t="s">
        <v>871</v>
      </c>
      <c r="D340" s="156"/>
      <c r="E340" s="156"/>
      <c r="F340" s="156" t="s">
        <v>276</v>
      </c>
      <c r="G340" s="156"/>
      <c r="H340" s="156"/>
      <c r="I340" s="38" t="s">
        <v>372</v>
      </c>
      <c r="J340" s="99">
        <v>3312.9</v>
      </c>
      <c r="K340" s="101">
        <v>0.9</v>
      </c>
      <c r="L340" s="101"/>
      <c r="M340" s="96">
        <v>2981.6</v>
      </c>
      <c r="N340" s="83">
        <v>248.46666666666667</v>
      </c>
    </row>
    <row r="341" spans="1:14" s="62" customFormat="1" x14ac:dyDescent="0.25">
      <c r="A341" s="33">
        <v>381401</v>
      </c>
      <c r="B341" s="33" t="s">
        <v>1463</v>
      </c>
      <c r="C341" s="78" t="s">
        <v>872</v>
      </c>
      <c r="D341" s="156"/>
      <c r="E341" s="156"/>
      <c r="F341" s="156" t="s">
        <v>276</v>
      </c>
      <c r="G341" s="156"/>
      <c r="H341" s="156"/>
      <c r="I341" s="38" t="s">
        <v>372</v>
      </c>
      <c r="J341" s="99">
        <v>3312.9</v>
      </c>
      <c r="K341" s="101">
        <v>0.9</v>
      </c>
      <c r="L341" s="101"/>
      <c r="M341" s="96">
        <v>2981.6</v>
      </c>
      <c r="N341" s="83">
        <v>248.46666666666667</v>
      </c>
    </row>
    <row r="342" spans="1:14" s="62" customFormat="1" x14ac:dyDescent="0.25">
      <c r="A342" s="33">
        <v>381401</v>
      </c>
      <c r="B342" s="33" t="s">
        <v>1479</v>
      </c>
      <c r="C342" s="78" t="s">
        <v>873</v>
      </c>
      <c r="D342" s="156"/>
      <c r="E342" s="156"/>
      <c r="F342" s="156"/>
      <c r="G342" s="156" t="s">
        <v>276</v>
      </c>
      <c r="H342" s="156"/>
      <c r="I342" s="38" t="s">
        <v>372</v>
      </c>
      <c r="J342" s="99">
        <v>3312.9</v>
      </c>
      <c r="K342" s="101">
        <v>0.9</v>
      </c>
      <c r="L342" s="101"/>
      <c r="M342" s="96">
        <v>2981.6</v>
      </c>
      <c r="N342" s="83">
        <v>248.46666666666667</v>
      </c>
    </row>
    <row r="343" spans="1:14" s="62" customFormat="1" x14ac:dyDescent="0.25">
      <c r="A343" s="33">
        <v>381401</v>
      </c>
      <c r="B343" s="33" t="s">
        <v>1470</v>
      </c>
      <c r="C343" s="78" t="s">
        <v>874</v>
      </c>
      <c r="D343" s="156"/>
      <c r="E343" s="156"/>
      <c r="F343" s="156" t="s">
        <v>276</v>
      </c>
      <c r="G343" s="156"/>
      <c r="H343" s="156"/>
      <c r="I343" s="38" t="s">
        <v>372</v>
      </c>
      <c r="J343" s="99">
        <v>3312.9</v>
      </c>
      <c r="K343" s="101">
        <v>0.9</v>
      </c>
      <c r="L343" s="101"/>
      <c r="M343" s="96">
        <v>2981.6</v>
      </c>
      <c r="N343" s="83">
        <v>248.46666666666667</v>
      </c>
    </row>
    <row r="344" spans="1:14" s="62" customFormat="1" x14ac:dyDescent="0.25">
      <c r="A344" s="33">
        <v>381401</v>
      </c>
      <c r="B344" s="33" t="s">
        <v>1473</v>
      </c>
      <c r="C344" s="78" t="s">
        <v>875</v>
      </c>
      <c r="D344" s="156"/>
      <c r="E344" s="156" t="s">
        <v>276</v>
      </c>
      <c r="F344" s="156"/>
      <c r="G344" s="156"/>
      <c r="H344" s="156"/>
      <c r="I344" s="38" t="s">
        <v>372</v>
      </c>
      <c r="J344" s="99">
        <v>1656.4</v>
      </c>
      <c r="K344" s="101">
        <v>0.9</v>
      </c>
      <c r="L344" s="101"/>
      <c r="M344" s="96">
        <v>1490.8</v>
      </c>
      <c r="N344" s="83">
        <v>124.23333333333333</v>
      </c>
    </row>
    <row r="345" spans="1:14" s="62" customFormat="1" x14ac:dyDescent="0.25">
      <c r="A345" s="33">
        <v>381401</v>
      </c>
      <c r="B345" s="33" t="s">
        <v>1458</v>
      </c>
      <c r="C345" s="78" t="s">
        <v>876</v>
      </c>
      <c r="D345" s="156"/>
      <c r="E345" s="156" t="s">
        <v>276</v>
      </c>
      <c r="F345" s="156"/>
      <c r="G345" s="156"/>
      <c r="H345" s="156"/>
      <c r="I345" s="38" t="s">
        <v>372</v>
      </c>
      <c r="J345" s="99">
        <v>1656.4</v>
      </c>
      <c r="K345" s="101">
        <v>0.9</v>
      </c>
      <c r="L345" s="101"/>
      <c r="M345" s="96">
        <v>1490.8</v>
      </c>
      <c r="N345" s="83">
        <v>124.23333333333333</v>
      </c>
    </row>
    <row r="346" spans="1:14" s="62" customFormat="1" x14ac:dyDescent="0.25">
      <c r="A346" s="33">
        <v>381401</v>
      </c>
      <c r="B346" s="33" t="s">
        <v>1446</v>
      </c>
      <c r="C346" s="78" t="s">
        <v>877</v>
      </c>
      <c r="D346" s="156"/>
      <c r="E346" s="156"/>
      <c r="F346" s="156" t="s">
        <v>276</v>
      </c>
      <c r="G346" s="156"/>
      <c r="H346" s="156"/>
      <c r="I346" s="38" t="s">
        <v>372</v>
      </c>
      <c r="J346" s="99">
        <v>3312.9</v>
      </c>
      <c r="K346" s="101">
        <v>0.9</v>
      </c>
      <c r="L346" s="101"/>
      <c r="M346" s="96">
        <v>2981.6</v>
      </c>
      <c r="N346" s="83">
        <v>248.46666666666667</v>
      </c>
    </row>
    <row r="347" spans="1:14" s="62" customFormat="1" x14ac:dyDescent="0.25">
      <c r="A347" s="33">
        <v>381401</v>
      </c>
      <c r="B347" s="33" t="s">
        <v>1464</v>
      </c>
      <c r="C347" s="78" t="s">
        <v>878</v>
      </c>
      <c r="D347" s="156"/>
      <c r="E347" s="156" t="s">
        <v>276</v>
      </c>
      <c r="F347" s="156"/>
      <c r="G347" s="156"/>
      <c r="H347" s="156"/>
      <c r="I347" s="38" t="s">
        <v>372</v>
      </c>
      <c r="J347" s="99">
        <v>1656.4</v>
      </c>
      <c r="K347" s="101">
        <v>0.9</v>
      </c>
      <c r="L347" s="101"/>
      <c r="M347" s="96">
        <v>1490.8</v>
      </c>
      <c r="N347" s="83">
        <v>124.23333333333333</v>
      </c>
    </row>
    <row r="348" spans="1:14" s="62" customFormat="1" x14ac:dyDescent="0.25">
      <c r="A348" s="33">
        <v>381401</v>
      </c>
      <c r="B348" s="33" t="s">
        <v>1462</v>
      </c>
      <c r="C348" s="78" t="s">
        <v>879</v>
      </c>
      <c r="D348" s="156"/>
      <c r="E348" s="156" t="s">
        <v>276</v>
      </c>
      <c r="F348" s="156"/>
      <c r="G348" s="156"/>
      <c r="H348" s="156"/>
      <c r="I348" s="38" t="s">
        <v>372</v>
      </c>
      <c r="J348" s="99">
        <v>1656.4</v>
      </c>
      <c r="K348" s="101">
        <v>0.9</v>
      </c>
      <c r="L348" s="101"/>
      <c r="M348" s="96">
        <v>1490.8</v>
      </c>
      <c r="N348" s="83">
        <v>124.23333333333333</v>
      </c>
    </row>
    <row r="349" spans="1:14" s="62" customFormat="1" x14ac:dyDescent="0.25">
      <c r="A349" s="33">
        <v>381401</v>
      </c>
      <c r="B349" s="33" t="s">
        <v>1453</v>
      </c>
      <c r="C349" s="78" t="s">
        <v>880</v>
      </c>
      <c r="D349" s="156"/>
      <c r="E349" s="156" t="s">
        <v>276</v>
      </c>
      <c r="F349" s="156"/>
      <c r="G349" s="156"/>
      <c r="H349" s="156"/>
      <c r="I349" s="38" t="s">
        <v>372</v>
      </c>
      <c r="J349" s="99">
        <v>1656.4</v>
      </c>
      <c r="K349" s="101">
        <v>0.9</v>
      </c>
      <c r="L349" s="101"/>
      <c r="M349" s="96">
        <v>1490.8</v>
      </c>
      <c r="N349" s="83">
        <v>124.23333333333333</v>
      </c>
    </row>
    <row r="350" spans="1:14" s="62" customFormat="1" x14ac:dyDescent="0.25">
      <c r="A350" s="33">
        <v>381401</v>
      </c>
      <c r="B350" s="33" t="s">
        <v>1477</v>
      </c>
      <c r="C350" s="78" t="s">
        <v>881</v>
      </c>
      <c r="D350" s="156"/>
      <c r="E350" s="156"/>
      <c r="F350" s="156" t="s">
        <v>276</v>
      </c>
      <c r="G350" s="156"/>
      <c r="H350" s="156"/>
      <c r="I350" s="38" t="s">
        <v>372</v>
      </c>
      <c r="J350" s="99">
        <v>3312.9</v>
      </c>
      <c r="K350" s="101">
        <v>0.9</v>
      </c>
      <c r="L350" s="101"/>
      <c r="M350" s="96">
        <v>2981.6</v>
      </c>
      <c r="N350" s="83">
        <v>248.46666666666667</v>
      </c>
    </row>
    <row r="351" spans="1:14" s="63" customFormat="1" x14ac:dyDescent="0.2">
      <c r="A351" s="33">
        <v>381401</v>
      </c>
      <c r="B351" s="33" t="s">
        <v>1452</v>
      </c>
      <c r="C351" s="34" t="s">
        <v>882</v>
      </c>
      <c r="D351" s="156"/>
      <c r="E351" s="156" t="s">
        <v>276</v>
      </c>
      <c r="F351" s="156"/>
      <c r="G351" s="156"/>
      <c r="H351" s="156"/>
      <c r="I351" s="38" t="s">
        <v>372</v>
      </c>
      <c r="J351" s="99">
        <v>1656.4</v>
      </c>
      <c r="K351" s="101">
        <v>0.9</v>
      </c>
      <c r="L351" s="101"/>
      <c r="M351" s="96">
        <v>1490.8</v>
      </c>
      <c r="N351" s="83">
        <v>124.23333333333333</v>
      </c>
    </row>
    <row r="352" spans="1:14" s="63" customFormat="1" x14ac:dyDescent="0.2">
      <c r="A352" s="33">
        <v>381401</v>
      </c>
      <c r="B352" s="33" t="s">
        <v>1474</v>
      </c>
      <c r="C352" s="34" t="s">
        <v>883</v>
      </c>
      <c r="D352" s="156"/>
      <c r="E352" s="156"/>
      <c r="F352" s="156" t="s">
        <v>370</v>
      </c>
      <c r="G352" s="156"/>
      <c r="H352" s="156"/>
      <c r="I352" s="38" t="s">
        <v>372</v>
      </c>
      <c r="J352" s="99">
        <v>3312.9</v>
      </c>
      <c r="K352" s="101">
        <v>0.9</v>
      </c>
      <c r="L352" s="101"/>
      <c r="M352" s="96">
        <v>2981.6</v>
      </c>
      <c r="N352" s="83">
        <v>248.46666666666667</v>
      </c>
    </row>
    <row r="353" spans="1:14" s="63" customFormat="1" x14ac:dyDescent="0.2">
      <c r="A353" s="33">
        <v>381401</v>
      </c>
      <c r="B353" s="33" t="s">
        <v>1472</v>
      </c>
      <c r="C353" s="34" t="s">
        <v>884</v>
      </c>
      <c r="D353" s="156"/>
      <c r="E353" s="156" t="s">
        <v>370</v>
      </c>
      <c r="F353" s="156"/>
      <c r="G353" s="156"/>
      <c r="H353" s="156"/>
      <c r="I353" s="38" t="s">
        <v>372</v>
      </c>
      <c r="J353" s="99">
        <v>1656.4</v>
      </c>
      <c r="K353" s="101">
        <v>0.9</v>
      </c>
      <c r="L353" s="101"/>
      <c r="M353" s="96">
        <v>1490.8</v>
      </c>
      <c r="N353" s="83">
        <v>124.23333333333333</v>
      </c>
    </row>
    <row r="354" spans="1:14" s="63" customFormat="1" x14ac:dyDescent="0.2">
      <c r="A354" s="33">
        <v>381401</v>
      </c>
      <c r="B354" s="33" t="s">
        <v>1468</v>
      </c>
      <c r="C354" s="34" t="s">
        <v>885</v>
      </c>
      <c r="D354" s="156"/>
      <c r="E354" s="156"/>
      <c r="F354" s="156" t="s">
        <v>370</v>
      </c>
      <c r="G354" s="156"/>
      <c r="H354" s="156"/>
      <c r="I354" s="38" t="s">
        <v>372</v>
      </c>
      <c r="J354" s="99">
        <v>3312.9</v>
      </c>
      <c r="K354" s="101">
        <v>0.9</v>
      </c>
      <c r="L354" s="101"/>
      <c r="M354" s="96">
        <v>2981.6</v>
      </c>
      <c r="N354" s="83">
        <v>248.46666666666667</v>
      </c>
    </row>
    <row r="355" spans="1:14" s="63" customFormat="1" x14ac:dyDescent="0.2">
      <c r="A355" s="33">
        <v>381401</v>
      </c>
      <c r="B355" s="33" t="s">
        <v>1450</v>
      </c>
      <c r="C355" s="34" t="s">
        <v>886</v>
      </c>
      <c r="D355" s="156"/>
      <c r="E355" s="156"/>
      <c r="F355" s="156" t="s">
        <v>276</v>
      </c>
      <c r="G355" s="156"/>
      <c r="H355" s="156"/>
      <c r="I355" s="38" t="s">
        <v>372</v>
      </c>
      <c r="J355" s="99">
        <v>3312.9</v>
      </c>
      <c r="K355" s="101">
        <v>0.9</v>
      </c>
      <c r="L355" s="101"/>
      <c r="M355" s="96">
        <v>2981.6</v>
      </c>
      <c r="N355" s="83">
        <v>248.46666666666667</v>
      </c>
    </row>
    <row r="356" spans="1:14" s="63" customFormat="1" ht="21.75" customHeight="1" x14ac:dyDescent="0.2">
      <c r="A356" s="33">
        <v>381401</v>
      </c>
      <c r="B356" s="33" t="s">
        <v>1475</v>
      </c>
      <c r="C356" s="34" t="s">
        <v>887</v>
      </c>
      <c r="D356" s="156"/>
      <c r="E356" s="156"/>
      <c r="F356" s="156" t="s">
        <v>276</v>
      </c>
      <c r="G356" s="156"/>
      <c r="H356" s="156"/>
      <c r="I356" s="73" t="s">
        <v>372</v>
      </c>
      <c r="J356" s="99">
        <v>3312.9</v>
      </c>
      <c r="K356" s="101">
        <v>0.9</v>
      </c>
      <c r="L356" s="101"/>
      <c r="M356" s="96">
        <v>2981.6</v>
      </c>
      <c r="N356" s="83">
        <v>248.46666666666667</v>
      </c>
    </row>
    <row r="357" spans="1:14" s="63" customFormat="1" x14ac:dyDescent="0.2">
      <c r="A357" s="33">
        <v>381401</v>
      </c>
      <c r="B357" s="33" t="s">
        <v>1454</v>
      </c>
      <c r="C357" s="34" t="s">
        <v>888</v>
      </c>
      <c r="D357" s="156"/>
      <c r="E357" s="156"/>
      <c r="F357" s="156" t="s">
        <v>276</v>
      </c>
      <c r="G357" s="156"/>
      <c r="H357" s="156"/>
      <c r="I357" s="38" t="s">
        <v>372</v>
      </c>
      <c r="J357" s="99">
        <v>3312.9</v>
      </c>
      <c r="K357" s="101">
        <v>0.9</v>
      </c>
      <c r="L357" s="101"/>
      <c r="M357" s="96">
        <v>2981.6</v>
      </c>
      <c r="N357" s="83">
        <v>248.46666666666667</v>
      </c>
    </row>
    <row r="358" spans="1:14" s="63" customFormat="1" ht="28.5" customHeight="1" x14ac:dyDescent="0.2">
      <c r="A358" s="33">
        <v>381401</v>
      </c>
      <c r="B358" s="33" t="s">
        <v>1471</v>
      </c>
      <c r="C358" s="34" t="s">
        <v>889</v>
      </c>
      <c r="D358" s="156"/>
      <c r="E358" s="156"/>
      <c r="F358" s="156" t="s">
        <v>370</v>
      </c>
      <c r="G358" s="156"/>
      <c r="H358" s="156"/>
      <c r="I358" s="38" t="s">
        <v>372</v>
      </c>
      <c r="J358" s="99">
        <v>3312.9</v>
      </c>
      <c r="K358" s="101">
        <v>0.9</v>
      </c>
      <c r="L358" s="101"/>
      <c r="M358" s="96">
        <v>2981.6</v>
      </c>
      <c r="N358" s="83">
        <v>248.46666666666667</v>
      </c>
    </row>
    <row r="359" spans="1:14" s="63" customFormat="1" x14ac:dyDescent="0.2">
      <c r="A359" s="33">
        <v>381401</v>
      </c>
      <c r="B359" s="33" t="s">
        <v>1451</v>
      </c>
      <c r="C359" s="75" t="s">
        <v>890</v>
      </c>
      <c r="D359" s="156"/>
      <c r="E359" s="156"/>
      <c r="F359" s="156" t="s">
        <v>276</v>
      </c>
      <c r="G359" s="156"/>
      <c r="H359" s="156"/>
      <c r="I359" s="38" t="s">
        <v>372</v>
      </c>
      <c r="J359" s="99">
        <v>3312.9</v>
      </c>
      <c r="K359" s="101">
        <v>0.9</v>
      </c>
      <c r="L359" s="101"/>
      <c r="M359" s="96">
        <v>2981.6</v>
      </c>
      <c r="N359" s="83">
        <v>248.46666666666667</v>
      </c>
    </row>
    <row r="360" spans="1:14" s="63" customFormat="1" x14ac:dyDescent="0.2">
      <c r="A360" s="33">
        <v>381401</v>
      </c>
      <c r="B360" s="33" t="s">
        <v>1467</v>
      </c>
      <c r="C360" s="34" t="s">
        <v>891</v>
      </c>
      <c r="D360" s="156"/>
      <c r="E360" s="156" t="s">
        <v>276</v>
      </c>
      <c r="F360" s="156"/>
      <c r="G360" s="156"/>
      <c r="H360" s="156"/>
      <c r="I360" s="38" t="s">
        <v>372</v>
      </c>
      <c r="J360" s="99">
        <v>1656.4</v>
      </c>
      <c r="K360" s="101">
        <v>0.9</v>
      </c>
      <c r="L360" s="101"/>
      <c r="M360" s="96">
        <v>1490.8</v>
      </c>
      <c r="N360" s="83">
        <v>124.23333333333333</v>
      </c>
    </row>
    <row r="361" spans="1:14" s="63" customFormat="1" x14ac:dyDescent="0.2">
      <c r="A361" s="167">
        <v>400601</v>
      </c>
      <c r="B361" s="167"/>
      <c r="C361" s="168" t="s">
        <v>892</v>
      </c>
      <c r="D361" s="170"/>
      <c r="E361" s="170"/>
      <c r="F361" s="170"/>
      <c r="G361" s="170"/>
      <c r="H361" s="170"/>
      <c r="I361" s="177"/>
      <c r="J361" s="178"/>
      <c r="K361" s="179"/>
      <c r="L361" s="179"/>
      <c r="M361" s="96"/>
      <c r="N361" s="175">
        <f>SUM(N362:N369)</f>
        <v>1391.4166666666667</v>
      </c>
    </row>
    <row r="362" spans="1:14" s="63" customFormat="1" x14ac:dyDescent="0.2">
      <c r="A362" s="33">
        <v>400601</v>
      </c>
      <c r="B362" s="33" t="s">
        <v>1481</v>
      </c>
      <c r="C362" s="34" t="s">
        <v>893</v>
      </c>
      <c r="D362" s="156"/>
      <c r="E362" s="156" t="s">
        <v>276</v>
      </c>
      <c r="F362" s="156"/>
      <c r="G362" s="156"/>
      <c r="H362" s="156"/>
      <c r="I362" s="38" t="s">
        <v>372</v>
      </c>
      <c r="J362" s="99">
        <v>1656.4</v>
      </c>
      <c r="K362" s="101">
        <v>0.9</v>
      </c>
      <c r="L362" s="101"/>
      <c r="M362" s="96">
        <v>1490.8</v>
      </c>
      <c r="N362" s="83">
        <v>124.23333333333333</v>
      </c>
    </row>
    <row r="363" spans="1:14" s="63" customFormat="1" x14ac:dyDescent="0.2">
      <c r="A363" s="33">
        <v>400601</v>
      </c>
      <c r="B363" s="33" t="s">
        <v>1480</v>
      </c>
      <c r="C363" s="34" t="s">
        <v>894</v>
      </c>
      <c r="D363" s="156"/>
      <c r="E363" s="156" t="s">
        <v>276</v>
      </c>
      <c r="F363" s="156"/>
      <c r="G363" s="156"/>
      <c r="H363" s="156"/>
      <c r="I363" s="38" t="s">
        <v>372</v>
      </c>
      <c r="J363" s="99">
        <v>1656.4</v>
      </c>
      <c r="K363" s="101">
        <v>0.9</v>
      </c>
      <c r="L363" s="101"/>
      <c r="M363" s="96">
        <v>1490.8</v>
      </c>
      <c r="N363" s="83">
        <v>124.23333333333333</v>
      </c>
    </row>
    <row r="364" spans="1:14" s="63" customFormat="1" x14ac:dyDescent="0.2">
      <c r="A364" s="33">
        <v>400601</v>
      </c>
      <c r="B364" s="33" t="s">
        <v>1487</v>
      </c>
      <c r="C364" s="77" t="s">
        <v>895</v>
      </c>
      <c r="D364" s="156"/>
      <c r="E364" s="156" t="s">
        <v>276</v>
      </c>
      <c r="F364" s="156"/>
      <c r="G364" s="156"/>
      <c r="H364" s="156"/>
      <c r="I364" s="38" t="s">
        <v>372</v>
      </c>
      <c r="J364" s="99">
        <v>1656.4</v>
      </c>
      <c r="K364" s="101">
        <v>0.9</v>
      </c>
      <c r="L364" s="101"/>
      <c r="M364" s="96">
        <v>1490.8</v>
      </c>
      <c r="N364" s="83">
        <v>124.23333333333333</v>
      </c>
    </row>
    <row r="365" spans="1:14" s="63" customFormat="1" x14ac:dyDescent="0.2">
      <c r="A365" s="33">
        <v>400601</v>
      </c>
      <c r="B365" s="33" t="s">
        <v>1486</v>
      </c>
      <c r="C365" s="34" t="s">
        <v>896</v>
      </c>
      <c r="D365" s="156"/>
      <c r="E365" s="156" t="s">
        <v>276</v>
      </c>
      <c r="F365" s="156"/>
      <c r="G365" s="156"/>
      <c r="H365" s="156"/>
      <c r="I365" s="38" t="s">
        <v>372</v>
      </c>
      <c r="J365" s="99">
        <v>1656.4</v>
      </c>
      <c r="K365" s="101">
        <v>0.9</v>
      </c>
      <c r="L365" s="101"/>
      <c r="M365" s="96">
        <v>1490.8</v>
      </c>
      <c r="N365" s="83">
        <v>124.23333333333333</v>
      </c>
    </row>
    <row r="366" spans="1:14" s="63" customFormat="1" x14ac:dyDescent="0.2">
      <c r="A366" s="33">
        <v>400601</v>
      </c>
      <c r="B366" s="33" t="s">
        <v>1484</v>
      </c>
      <c r="C366" s="34" t="s">
        <v>897</v>
      </c>
      <c r="D366" s="156"/>
      <c r="E366" s="156"/>
      <c r="F366" s="156"/>
      <c r="G366" s="156"/>
      <c r="H366" s="156" t="s">
        <v>276</v>
      </c>
      <c r="I366" s="38" t="s">
        <v>372</v>
      </c>
      <c r="J366" s="99">
        <v>3644.2</v>
      </c>
      <c r="K366" s="101">
        <v>0.9</v>
      </c>
      <c r="L366" s="101"/>
      <c r="M366" s="96">
        <v>3279.8</v>
      </c>
      <c r="N366" s="83">
        <v>273.31666666666666</v>
      </c>
    </row>
    <row r="367" spans="1:14" s="63" customFormat="1" x14ac:dyDescent="0.2">
      <c r="A367" s="33">
        <v>400601</v>
      </c>
      <c r="B367" s="33" t="s">
        <v>1485</v>
      </c>
      <c r="C367" s="77" t="s">
        <v>898</v>
      </c>
      <c r="D367" s="156"/>
      <c r="E367" s="156"/>
      <c r="F367" s="156" t="s">
        <v>276</v>
      </c>
      <c r="G367" s="156"/>
      <c r="H367" s="156"/>
      <c r="I367" s="38" t="s">
        <v>372</v>
      </c>
      <c r="J367" s="99">
        <v>3312.9</v>
      </c>
      <c r="K367" s="101">
        <v>0.9</v>
      </c>
      <c r="L367" s="101"/>
      <c r="M367" s="96">
        <v>2981.6</v>
      </c>
      <c r="N367" s="83">
        <v>248.46666666666667</v>
      </c>
    </row>
    <row r="368" spans="1:14" s="63" customFormat="1" x14ac:dyDescent="0.2">
      <c r="A368" s="33">
        <v>400601</v>
      </c>
      <c r="B368" s="33" t="s">
        <v>1483</v>
      </c>
      <c r="C368" s="77" t="s">
        <v>899</v>
      </c>
      <c r="D368" s="156"/>
      <c r="E368" s="156"/>
      <c r="F368" s="156" t="s">
        <v>276</v>
      </c>
      <c r="G368" s="156"/>
      <c r="H368" s="156"/>
      <c r="I368" s="38" t="s">
        <v>372</v>
      </c>
      <c r="J368" s="99">
        <v>3312.9</v>
      </c>
      <c r="K368" s="101">
        <v>0.9</v>
      </c>
      <c r="L368" s="101"/>
      <c r="M368" s="96">
        <v>2981.6</v>
      </c>
      <c r="N368" s="83">
        <v>248.46666666666667</v>
      </c>
    </row>
    <row r="369" spans="1:14" s="63" customFormat="1" x14ac:dyDescent="0.2">
      <c r="A369" s="33">
        <v>400601</v>
      </c>
      <c r="B369" s="33" t="s">
        <v>1482</v>
      </c>
      <c r="C369" s="77" t="s">
        <v>900</v>
      </c>
      <c r="D369" s="156"/>
      <c r="E369" s="156" t="s">
        <v>276</v>
      </c>
      <c r="F369" s="156"/>
      <c r="G369" s="156"/>
      <c r="H369" s="156"/>
      <c r="I369" s="38" t="s">
        <v>372</v>
      </c>
      <c r="J369" s="99">
        <v>1656.4</v>
      </c>
      <c r="K369" s="101">
        <v>0.9</v>
      </c>
      <c r="L369" s="101"/>
      <c r="M369" s="96">
        <v>1490.8</v>
      </c>
      <c r="N369" s="83">
        <v>124.23333333333333</v>
      </c>
    </row>
    <row r="370" spans="1:14" s="63" customFormat="1" x14ac:dyDescent="0.2">
      <c r="A370" s="167">
        <v>410101</v>
      </c>
      <c r="B370" s="167"/>
      <c r="C370" s="189" t="s">
        <v>326</v>
      </c>
      <c r="D370" s="170"/>
      <c r="E370" s="170"/>
      <c r="F370" s="170"/>
      <c r="G370" s="170"/>
      <c r="H370" s="170"/>
      <c r="I370" s="177"/>
      <c r="J370" s="178"/>
      <c r="K370" s="180"/>
      <c r="L370" s="181"/>
      <c r="M370" s="96"/>
      <c r="N370" s="175">
        <f>SUM(N371:N385)</f>
        <v>2237.4666666666667</v>
      </c>
    </row>
    <row r="371" spans="1:14" s="63" customFormat="1" x14ac:dyDescent="0.2">
      <c r="A371" s="33">
        <v>410101</v>
      </c>
      <c r="B371" s="33" t="s">
        <v>1488</v>
      </c>
      <c r="C371" s="77" t="s">
        <v>901</v>
      </c>
      <c r="D371" s="156"/>
      <c r="E371" s="156" t="s">
        <v>276</v>
      </c>
      <c r="F371" s="156"/>
      <c r="G371" s="156"/>
      <c r="H371" s="156"/>
      <c r="I371" s="38" t="s">
        <v>372</v>
      </c>
      <c r="J371" s="99">
        <v>1656.4</v>
      </c>
      <c r="K371" s="101">
        <v>0.90819899999999998</v>
      </c>
      <c r="L371" s="101">
        <v>1.00911</v>
      </c>
      <c r="M371" s="96">
        <v>1504.3</v>
      </c>
      <c r="N371" s="83">
        <v>125.35833333333333</v>
      </c>
    </row>
    <row r="372" spans="1:14" s="63" customFormat="1" x14ac:dyDescent="0.2">
      <c r="A372" s="33">
        <v>410101</v>
      </c>
      <c r="B372" s="33" t="s">
        <v>1495</v>
      </c>
      <c r="C372" s="34" t="s">
        <v>902</v>
      </c>
      <c r="D372" s="156"/>
      <c r="E372" s="156" t="s">
        <v>276</v>
      </c>
      <c r="F372" s="156"/>
      <c r="G372" s="156"/>
      <c r="H372" s="156"/>
      <c r="I372" s="38" t="s">
        <v>372</v>
      </c>
      <c r="J372" s="99">
        <v>1656.4</v>
      </c>
      <c r="K372" s="101">
        <v>0.90819899999999998</v>
      </c>
      <c r="L372" s="101">
        <v>1.00911</v>
      </c>
      <c r="M372" s="96">
        <v>1504.3</v>
      </c>
      <c r="N372" s="83">
        <v>125.35833333333333</v>
      </c>
    </row>
    <row r="373" spans="1:14" s="63" customFormat="1" x14ac:dyDescent="0.2">
      <c r="A373" s="33">
        <v>410101</v>
      </c>
      <c r="B373" s="33" t="s">
        <v>1502</v>
      </c>
      <c r="C373" s="34" t="s">
        <v>903</v>
      </c>
      <c r="D373" s="156"/>
      <c r="E373" s="156"/>
      <c r="F373" s="156" t="s">
        <v>276</v>
      </c>
      <c r="G373" s="156"/>
      <c r="H373" s="156"/>
      <c r="I373" s="38" t="s">
        <v>372</v>
      </c>
      <c r="J373" s="99">
        <v>3312.9</v>
      </c>
      <c r="K373" s="101">
        <v>0.90468000000000015</v>
      </c>
      <c r="L373" s="101">
        <v>1.0052000000000001</v>
      </c>
      <c r="M373" s="96">
        <v>2997.1</v>
      </c>
      <c r="N373" s="83">
        <v>249.75833333333333</v>
      </c>
    </row>
    <row r="374" spans="1:14" s="63" customFormat="1" x14ac:dyDescent="0.2">
      <c r="A374" s="33">
        <v>410101</v>
      </c>
      <c r="B374" s="33" t="s">
        <v>1498</v>
      </c>
      <c r="C374" s="75" t="s">
        <v>904</v>
      </c>
      <c r="D374" s="156"/>
      <c r="E374" s="156" t="s">
        <v>276</v>
      </c>
      <c r="F374" s="156"/>
      <c r="G374" s="156"/>
      <c r="H374" s="156"/>
      <c r="I374" s="38" t="s">
        <v>372</v>
      </c>
      <c r="J374" s="99">
        <v>1656.4</v>
      </c>
      <c r="K374" s="101">
        <v>0.90314099999999997</v>
      </c>
      <c r="L374" s="101">
        <v>1.00349</v>
      </c>
      <c r="M374" s="96">
        <v>1496</v>
      </c>
      <c r="N374" s="83">
        <v>124.66666666666667</v>
      </c>
    </row>
    <row r="375" spans="1:14" s="63" customFormat="1" x14ac:dyDescent="0.2">
      <c r="A375" s="33">
        <v>410101</v>
      </c>
      <c r="B375" s="33" t="s">
        <v>1499</v>
      </c>
      <c r="C375" s="34" t="s">
        <v>905</v>
      </c>
      <c r="D375" s="156"/>
      <c r="E375" s="156" t="s">
        <v>276</v>
      </c>
      <c r="F375" s="156"/>
      <c r="G375" s="156"/>
      <c r="H375" s="156"/>
      <c r="I375" s="38" t="s">
        <v>372</v>
      </c>
      <c r="J375" s="99">
        <v>1656.4</v>
      </c>
      <c r="K375" s="101">
        <v>0.90296100000000001</v>
      </c>
      <c r="L375" s="101">
        <v>1.00329</v>
      </c>
      <c r="M375" s="96">
        <v>1495.7</v>
      </c>
      <c r="N375" s="83">
        <v>124.64166666666667</v>
      </c>
    </row>
    <row r="376" spans="1:14" s="63" customFormat="1" x14ac:dyDescent="0.2">
      <c r="A376" s="33">
        <v>410101</v>
      </c>
      <c r="B376" s="33" t="s">
        <v>1492</v>
      </c>
      <c r="C376" s="34" t="s">
        <v>906</v>
      </c>
      <c r="D376" s="156"/>
      <c r="E376" s="156" t="s">
        <v>276</v>
      </c>
      <c r="F376" s="156"/>
      <c r="G376" s="156"/>
      <c r="H376" s="156"/>
      <c r="I376" s="38" t="s">
        <v>372</v>
      </c>
      <c r="J376" s="99">
        <v>1656.4</v>
      </c>
      <c r="K376" s="101">
        <v>0.90813599999999994</v>
      </c>
      <c r="L376" s="101">
        <v>1.0090399999999999</v>
      </c>
      <c r="M376" s="96">
        <v>1504.2</v>
      </c>
      <c r="N376" s="83">
        <v>125.35000000000001</v>
      </c>
    </row>
    <row r="377" spans="1:14" s="63" customFormat="1" x14ac:dyDescent="0.2">
      <c r="A377" s="33">
        <v>410101</v>
      </c>
      <c r="B377" s="33" t="s">
        <v>1497</v>
      </c>
      <c r="C377" s="34" t="s">
        <v>907</v>
      </c>
      <c r="D377" s="156" t="s">
        <v>276</v>
      </c>
      <c r="E377" s="156"/>
      <c r="F377" s="156"/>
      <c r="G377" s="156"/>
      <c r="H377" s="156"/>
      <c r="I377" s="38" t="s">
        <v>372</v>
      </c>
      <c r="J377" s="99">
        <v>1490.8</v>
      </c>
      <c r="K377" s="101">
        <v>0.9010800000000001</v>
      </c>
      <c r="L377" s="101">
        <v>1.0012000000000001</v>
      </c>
      <c r="M377" s="96">
        <v>1343.3</v>
      </c>
      <c r="N377" s="83">
        <v>111.94166666666666</v>
      </c>
    </row>
    <row r="378" spans="1:14" s="63" customFormat="1" x14ac:dyDescent="0.2">
      <c r="A378" s="33">
        <v>410101</v>
      </c>
      <c r="B378" s="33" t="s">
        <v>1500</v>
      </c>
      <c r="C378" s="34" t="s">
        <v>908</v>
      </c>
      <c r="D378" s="156"/>
      <c r="E378" s="156"/>
      <c r="F378" s="156" t="s">
        <v>276</v>
      </c>
      <c r="G378" s="156"/>
      <c r="H378" s="156"/>
      <c r="I378" s="38" t="s">
        <v>372</v>
      </c>
      <c r="J378" s="99">
        <v>3312.9</v>
      </c>
      <c r="K378" s="101">
        <v>0.904941</v>
      </c>
      <c r="L378" s="101">
        <v>1.00549</v>
      </c>
      <c r="M378" s="96">
        <v>2998</v>
      </c>
      <c r="N378" s="83">
        <v>249.83333333333334</v>
      </c>
    </row>
    <row r="379" spans="1:14" s="63" customFormat="1" x14ac:dyDescent="0.2">
      <c r="A379" s="33">
        <v>410101</v>
      </c>
      <c r="B379" s="33" t="s">
        <v>1489</v>
      </c>
      <c r="C379" s="34" t="s">
        <v>909</v>
      </c>
      <c r="D379" s="156"/>
      <c r="E379" s="156" t="s">
        <v>276</v>
      </c>
      <c r="F379" s="156"/>
      <c r="G379" s="156"/>
      <c r="H379" s="156"/>
      <c r="I379" s="38" t="s">
        <v>372</v>
      </c>
      <c r="J379" s="99">
        <v>1656.4</v>
      </c>
      <c r="K379" s="101">
        <v>0.90674100000000002</v>
      </c>
      <c r="L379" s="101">
        <v>1.00749</v>
      </c>
      <c r="M379" s="96">
        <v>1501.9</v>
      </c>
      <c r="N379" s="83">
        <v>125.15833333333335</v>
      </c>
    </row>
    <row r="380" spans="1:14" s="63" customFormat="1" x14ac:dyDescent="0.2">
      <c r="A380" s="33">
        <v>410101</v>
      </c>
      <c r="B380" s="33" t="s">
        <v>1496</v>
      </c>
      <c r="C380" s="34" t="s">
        <v>910</v>
      </c>
      <c r="D380" s="156"/>
      <c r="E380" s="156" t="s">
        <v>276</v>
      </c>
      <c r="F380" s="156"/>
      <c r="G380" s="156"/>
      <c r="H380" s="156"/>
      <c r="I380" s="38" t="s">
        <v>372</v>
      </c>
      <c r="J380" s="99">
        <v>1656.4</v>
      </c>
      <c r="K380" s="101">
        <v>0.90406800000000009</v>
      </c>
      <c r="L380" s="101">
        <v>1.0045200000000001</v>
      </c>
      <c r="M380" s="96">
        <v>1497.5</v>
      </c>
      <c r="N380" s="83">
        <v>124.79166666666667</v>
      </c>
    </row>
    <row r="381" spans="1:14" s="63" customFormat="1" x14ac:dyDescent="0.2">
      <c r="A381" s="33">
        <v>410101</v>
      </c>
      <c r="B381" s="33" t="s">
        <v>1494</v>
      </c>
      <c r="C381" s="34" t="s">
        <v>911</v>
      </c>
      <c r="D381" s="156"/>
      <c r="E381" s="156" t="s">
        <v>276</v>
      </c>
      <c r="F381" s="156"/>
      <c r="G381" s="156"/>
      <c r="H381" s="156"/>
      <c r="I381" s="38" t="s">
        <v>372</v>
      </c>
      <c r="J381" s="99">
        <v>1656.4</v>
      </c>
      <c r="K381" s="101">
        <v>0.90819899999999998</v>
      </c>
      <c r="L381" s="101">
        <v>1.00911</v>
      </c>
      <c r="M381" s="96">
        <v>1504.3</v>
      </c>
      <c r="N381" s="83">
        <v>125.35833333333333</v>
      </c>
    </row>
    <row r="382" spans="1:14" s="63" customFormat="1" x14ac:dyDescent="0.2">
      <c r="A382" s="33">
        <v>410101</v>
      </c>
      <c r="B382" s="33" t="s">
        <v>1490</v>
      </c>
      <c r="C382" s="34" t="s">
        <v>912</v>
      </c>
      <c r="D382" s="156"/>
      <c r="E382" s="156" t="s">
        <v>276</v>
      </c>
      <c r="F382" s="156"/>
      <c r="G382" s="156"/>
      <c r="H382" s="156"/>
      <c r="I382" s="38" t="s">
        <v>372</v>
      </c>
      <c r="J382" s="99">
        <v>1656.4</v>
      </c>
      <c r="K382" s="101">
        <v>0.9083159999999999</v>
      </c>
      <c r="L382" s="101">
        <v>1.0092399999999999</v>
      </c>
      <c r="M382" s="96">
        <v>1504.5</v>
      </c>
      <c r="N382" s="83">
        <v>125.375</v>
      </c>
    </row>
    <row r="383" spans="1:14" s="63" customFormat="1" x14ac:dyDescent="0.2">
      <c r="A383" s="33">
        <v>410101</v>
      </c>
      <c r="B383" s="33" t="s">
        <v>1491</v>
      </c>
      <c r="C383" s="34" t="s">
        <v>913</v>
      </c>
      <c r="D383" s="156"/>
      <c r="E383" s="156" t="s">
        <v>276</v>
      </c>
      <c r="F383" s="156"/>
      <c r="G383" s="156"/>
      <c r="H383" s="156"/>
      <c r="I383" s="38" t="s">
        <v>372</v>
      </c>
      <c r="J383" s="99">
        <v>1656.4</v>
      </c>
      <c r="K383" s="101">
        <v>0.90685799999999994</v>
      </c>
      <c r="L383" s="101">
        <v>1.00762</v>
      </c>
      <c r="M383" s="96">
        <v>1502.1</v>
      </c>
      <c r="N383" s="83">
        <v>125.175</v>
      </c>
    </row>
    <row r="384" spans="1:14" s="63" customFormat="1" x14ac:dyDescent="0.2">
      <c r="A384" s="33">
        <v>410101</v>
      </c>
      <c r="B384" s="33" t="s">
        <v>1501</v>
      </c>
      <c r="C384" s="34" t="s">
        <v>914</v>
      </c>
      <c r="D384" s="156"/>
      <c r="E384" s="156" t="s">
        <v>276</v>
      </c>
      <c r="F384" s="156"/>
      <c r="G384" s="156"/>
      <c r="H384" s="156"/>
      <c r="I384" s="38" t="s">
        <v>372</v>
      </c>
      <c r="J384" s="99">
        <v>1656.4</v>
      </c>
      <c r="K384" s="101">
        <v>0.90383399999999992</v>
      </c>
      <c r="L384" s="101">
        <v>1.0042599999999999</v>
      </c>
      <c r="M384" s="96">
        <v>1497.1</v>
      </c>
      <c r="N384" s="83">
        <v>124.75833333333333</v>
      </c>
    </row>
    <row r="385" spans="1:14" s="63" customFormat="1" x14ac:dyDescent="0.2">
      <c r="A385" s="33">
        <v>410101</v>
      </c>
      <c r="B385" s="33" t="s">
        <v>1493</v>
      </c>
      <c r="C385" s="34" t="s">
        <v>915</v>
      </c>
      <c r="D385" s="156"/>
      <c r="E385" s="156"/>
      <c r="F385" s="156" t="s">
        <v>370</v>
      </c>
      <c r="G385" s="156"/>
      <c r="H385" s="156"/>
      <c r="I385" s="38" t="s">
        <v>372</v>
      </c>
      <c r="J385" s="99">
        <v>3312.9</v>
      </c>
      <c r="K385" s="101">
        <v>0.9053460000000001</v>
      </c>
      <c r="L385" s="101">
        <v>1.0059400000000001</v>
      </c>
      <c r="M385" s="96">
        <v>2999.3</v>
      </c>
      <c r="N385" s="83">
        <v>249.94166666666669</v>
      </c>
    </row>
    <row r="386" spans="1:14" s="63" customFormat="1" x14ac:dyDescent="0.2">
      <c r="A386" s="167">
        <v>420101</v>
      </c>
      <c r="B386" s="167"/>
      <c r="C386" s="168" t="s">
        <v>916</v>
      </c>
      <c r="D386" s="170"/>
      <c r="E386" s="170"/>
      <c r="F386" s="170"/>
      <c r="G386" s="170"/>
      <c r="H386" s="170"/>
      <c r="I386" s="177"/>
      <c r="J386" s="178"/>
      <c r="K386" s="179"/>
      <c r="L386" s="179"/>
      <c r="M386" s="96"/>
      <c r="N386" s="175">
        <f>SUM(N387:N395)</f>
        <v>1366.5666666666666</v>
      </c>
    </row>
    <row r="387" spans="1:14" s="63" customFormat="1" x14ac:dyDescent="0.2">
      <c r="A387" s="33">
        <v>420101</v>
      </c>
      <c r="B387" s="33" t="s">
        <v>1503</v>
      </c>
      <c r="C387" s="34" t="s">
        <v>917</v>
      </c>
      <c r="D387" s="156"/>
      <c r="E387" s="156" t="s">
        <v>276</v>
      </c>
      <c r="F387" s="156"/>
      <c r="G387" s="156"/>
      <c r="H387" s="156"/>
      <c r="I387" s="38" t="s">
        <v>372</v>
      </c>
      <c r="J387" s="99">
        <v>1656.4</v>
      </c>
      <c r="K387" s="101">
        <v>0.9</v>
      </c>
      <c r="L387" s="97"/>
      <c r="M387" s="96">
        <v>1490.8</v>
      </c>
      <c r="N387" s="83">
        <v>124.23333333333333</v>
      </c>
    </row>
    <row r="388" spans="1:14" s="63" customFormat="1" x14ac:dyDescent="0.2">
      <c r="A388" s="33">
        <v>420101</v>
      </c>
      <c r="B388" s="33" t="s">
        <v>1511</v>
      </c>
      <c r="C388" s="34" t="s">
        <v>918</v>
      </c>
      <c r="D388" s="156"/>
      <c r="E388" s="156" t="s">
        <v>276</v>
      </c>
      <c r="F388" s="156"/>
      <c r="G388" s="156"/>
      <c r="H388" s="156"/>
      <c r="I388" s="38" t="s">
        <v>372</v>
      </c>
      <c r="J388" s="99">
        <v>1656.4</v>
      </c>
      <c r="K388" s="101">
        <v>0.9</v>
      </c>
      <c r="L388" s="97"/>
      <c r="M388" s="96">
        <v>1490.8</v>
      </c>
      <c r="N388" s="83">
        <v>124.23333333333333</v>
      </c>
    </row>
    <row r="389" spans="1:14" s="63" customFormat="1" x14ac:dyDescent="0.2">
      <c r="A389" s="33">
        <v>420101</v>
      </c>
      <c r="B389" s="33" t="s">
        <v>1509</v>
      </c>
      <c r="C389" s="34" t="s">
        <v>919</v>
      </c>
      <c r="D389" s="156"/>
      <c r="E389" s="156" t="s">
        <v>276</v>
      </c>
      <c r="F389" s="156"/>
      <c r="G389" s="156"/>
      <c r="H389" s="156"/>
      <c r="I389" s="38" t="s">
        <v>372</v>
      </c>
      <c r="J389" s="99">
        <v>1656.4</v>
      </c>
      <c r="K389" s="101">
        <v>0.9</v>
      </c>
      <c r="L389" s="98"/>
      <c r="M389" s="96">
        <v>1490.8</v>
      </c>
      <c r="N389" s="83">
        <v>124.23333333333333</v>
      </c>
    </row>
    <row r="390" spans="1:14" s="63" customFormat="1" x14ac:dyDescent="0.2">
      <c r="A390" s="33">
        <v>420101</v>
      </c>
      <c r="B390" s="33" t="s">
        <v>1507</v>
      </c>
      <c r="C390" s="34" t="s">
        <v>920</v>
      </c>
      <c r="D390" s="156"/>
      <c r="E390" s="156"/>
      <c r="F390" s="156" t="s">
        <v>276</v>
      </c>
      <c r="G390" s="156"/>
      <c r="H390" s="156"/>
      <c r="I390" s="38" t="s">
        <v>372</v>
      </c>
      <c r="J390" s="99">
        <v>3312.9</v>
      </c>
      <c r="K390" s="101">
        <v>0.9</v>
      </c>
      <c r="L390" s="98"/>
      <c r="M390" s="96">
        <v>2981.6</v>
      </c>
      <c r="N390" s="83">
        <v>248.46666666666667</v>
      </c>
    </row>
    <row r="391" spans="1:14" s="63" customFormat="1" x14ac:dyDescent="0.2">
      <c r="A391" s="33">
        <v>420101</v>
      </c>
      <c r="B391" s="33" t="s">
        <v>1508</v>
      </c>
      <c r="C391" s="34" t="s">
        <v>921</v>
      </c>
      <c r="D391" s="156"/>
      <c r="E391" s="156" t="s">
        <v>276</v>
      </c>
      <c r="F391" s="156"/>
      <c r="G391" s="156"/>
      <c r="H391" s="156"/>
      <c r="I391" s="38" t="s">
        <v>372</v>
      </c>
      <c r="J391" s="99">
        <v>1656.4</v>
      </c>
      <c r="K391" s="101">
        <v>0.9</v>
      </c>
      <c r="L391" s="98"/>
      <c r="M391" s="96">
        <v>1490.8</v>
      </c>
      <c r="N391" s="83">
        <v>124.23333333333333</v>
      </c>
    </row>
    <row r="392" spans="1:14" s="63" customFormat="1" x14ac:dyDescent="0.2">
      <c r="A392" s="33">
        <v>420101</v>
      </c>
      <c r="B392" s="33" t="s">
        <v>1504</v>
      </c>
      <c r="C392" s="34" t="s">
        <v>922</v>
      </c>
      <c r="D392" s="156"/>
      <c r="E392" s="156" t="s">
        <v>276</v>
      </c>
      <c r="F392" s="156"/>
      <c r="G392" s="156"/>
      <c r="H392" s="156"/>
      <c r="I392" s="38" t="s">
        <v>372</v>
      </c>
      <c r="J392" s="99">
        <v>1656.4</v>
      </c>
      <c r="K392" s="101">
        <v>0.9</v>
      </c>
      <c r="L392" s="97"/>
      <c r="M392" s="96">
        <v>1490.8</v>
      </c>
      <c r="N392" s="83">
        <v>124.23333333333333</v>
      </c>
    </row>
    <row r="393" spans="1:14" s="63" customFormat="1" x14ac:dyDescent="0.2">
      <c r="A393" s="33">
        <v>420101</v>
      </c>
      <c r="B393" s="33" t="s">
        <v>1510</v>
      </c>
      <c r="C393" s="34" t="s">
        <v>533</v>
      </c>
      <c r="D393" s="156"/>
      <c r="E393" s="156" t="s">
        <v>276</v>
      </c>
      <c r="F393" s="156"/>
      <c r="G393" s="156"/>
      <c r="H393" s="156"/>
      <c r="I393" s="38" t="s">
        <v>372</v>
      </c>
      <c r="J393" s="99">
        <v>1656.4</v>
      </c>
      <c r="K393" s="101">
        <v>0.9</v>
      </c>
      <c r="L393" s="98"/>
      <c r="M393" s="96">
        <v>1490.8</v>
      </c>
      <c r="N393" s="83">
        <v>124.23333333333333</v>
      </c>
    </row>
    <row r="394" spans="1:14" s="63" customFormat="1" x14ac:dyDescent="0.2">
      <c r="A394" s="33">
        <v>420101</v>
      </c>
      <c r="B394" s="33" t="s">
        <v>1505</v>
      </c>
      <c r="C394" s="34" t="s">
        <v>923</v>
      </c>
      <c r="D394" s="156"/>
      <c r="E394" s="156" t="s">
        <v>275</v>
      </c>
      <c r="F394" s="156"/>
      <c r="G394" s="156"/>
      <c r="H394" s="156"/>
      <c r="I394" s="38" t="s">
        <v>372</v>
      </c>
      <c r="J394" s="99">
        <v>1656.4</v>
      </c>
      <c r="K394" s="101">
        <v>0.9</v>
      </c>
      <c r="L394" s="97"/>
      <c r="M394" s="96">
        <v>1490.8</v>
      </c>
      <c r="N394" s="83">
        <v>124.23333333333333</v>
      </c>
    </row>
    <row r="395" spans="1:14" s="63" customFormat="1" x14ac:dyDescent="0.2">
      <c r="A395" s="33">
        <v>420101</v>
      </c>
      <c r="B395" s="33" t="s">
        <v>1506</v>
      </c>
      <c r="C395" s="34" t="s">
        <v>924</v>
      </c>
      <c r="D395" s="156"/>
      <c r="E395" s="156"/>
      <c r="F395" s="156" t="s">
        <v>276</v>
      </c>
      <c r="G395" s="156"/>
      <c r="H395" s="156"/>
      <c r="I395" s="38" t="s">
        <v>372</v>
      </c>
      <c r="J395" s="99">
        <v>3312.9</v>
      </c>
      <c r="K395" s="101">
        <v>0.9</v>
      </c>
      <c r="L395" s="97"/>
      <c r="M395" s="96">
        <v>2981.6</v>
      </c>
      <c r="N395" s="83">
        <v>248.46666666666667</v>
      </c>
    </row>
    <row r="396" spans="1:14" s="63" customFormat="1" x14ac:dyDescent="0.2">
      <c r="A396" s="167">
        <v>440101</v>
      </c>
      <c r="B396" s="167"/>
      <c r="C396" s="168" t="s">
        <v>925</v>
      </c>
      <c r="D396" s="170"/>
      <c r="E396" s="170"/>
      <c r="F396" s="170"/>
      <c r="G396" s="170"/>
      <c r="H396" s="170"/>
      <c r="I396" s="177"/>
      <c r="J396" s="178"/>
      <c r="K396" s="179"/>
      <c r="L396" s="179"/>
      <c r="M396" s="96"/>
      <c r="N396" s="175">
        <f>SUM(N397:N414)</f>
        <v>3105.833333333333</v>
      </c>
    </row>
    <row r="397" spans="1:14" s="63" customFormat="1" x14ac:dyDescent="0.2">
      <c r="A397" s="33">
        <v>440101</v>
      </c>
      <c r="B397" s="33" t="s">
        <v>1528</v>
      </c>
      <c r="C397" s="34" t="s">
        <v>479</v>
      </c>
      <c r="D397" s="156"/>
      <c r="E397" s="156" t="s">
        <v>276</v>
      </c>
      <c r="F397" s="156"/>
      <c r="G397" s="156"/>
      <c r="H397" s="156"/>
      <c r="I397" s="38" t="s">
        <v>372</v>
      </c>
      <c r="J397" s="99">
        <v>1656.4</v>
      </c>
      <c r="K397" s="101">
        <v>0.9</v>
      </c>
      <c r="L397" s="101"/>
      <c r="M397" s="96">
        <v>1490.8</v>
      </c>
      <c r="N397" s="83">
        <v>124.23333333333333</v>
      </c>
    </row>
    <row r="398" spans="1:14" s="63" customFormat="1" ht="25.5" customHeight="1" x14ac:dyDescent="0.2">
      <c r="A398" s="33">
        <v>440101</v>
      </c>
      <c r="B398" s="33" t="s">
        <v>1524</v>
      </c>
      <c r="C398" s="34" t="s">
        <v>480</v>
      </c>
      <c r="D398" s="156"/>
      <c r="E398" s="156" t="s">
        <v>276</v>
      </c>
      <c r="F398" s="156"/>
      <c r="G398" s="156"/>
      <c r="H398" s="156"/>
      <c r="I398" s="38" t="s">
        <v>372</v>
      </c>
      <c r="J398" s="99">
        <v>1656.4</v>
      </c>
      <c r="K398" s="101">
        <v>0.9</v>
      </c>
      <c r="L398" s="101"/>
      <c r="M398" s="96">
        <v>1490.8</v>
      </c>
      <c r="N398" s="83">
        <v>124.23333333333333</v>
      </c>
    </row>
    <row r="399" spans="1:14" s="63" customFormat="1" x14ac:dyDescent="0.2">
      <c r="A399" s="33">
        <v>440101</v>
      </c>
      <c r="B399" s="33" t="s">
        <v>1518</v>
      </c>
      <c r="C399" s="34" t="s">
        <v>481</v>
      </c>
      <c r="D399" s="156"/>
      <c r="E399" s="156" t="s">
        <v>370</v>
      </c>
      <c r="F399" s="156"/>
      <c r="G399" s="156"/>
      <c r="H399" s="156"/>
      <c r="I399" s="38" t="s">
        <v>372</v>
      </c>
      <c r="J399" s="99">
        <v>1656.4</v>
      </c>
      <c r="K399" s="101">
        <v>0.9</v>
      </c>
      <c r="L399" s="101"/>
      <c r="M399" s="96">
        <v>1490.8</v>
      </c>
      <c r="N399" s="83">
        <v>124.23333333333333</v>
      </c>
    </row>
    <row r="400" spans="1:14" s="63" customFormat="1" x14ac:dyDescent="0.2">
      <c r="A400" s="33">
        <v>440101</v>
      </c>
      <c r="B400" s="33" t="s">
        <v>1526</v>
      </c>
      <c r="C400" s="34" t="s">
        <v>482</v>
      </c>
      <c r="D400" s="156"/>
      <c r="E400" s="156"/>
      <c r="F400" s="156"/>
      <c r="G400" s="156" t="s">
        <v>276</v>
      </c>
      <c r="H400" s="156"/>
      <c r="I400" s="38" t="s">
        <v>372</v>
      </c>
      <c r="J400" s="99">
        <v>3312.9</v>
      </c>
      <c r="K400" s="101">
        <v>0.9</v>
      </c>
      <c r="L400" s="101"/>
      <c r="M400" s="96">
        <v>2981.6</v>
      </c>
      <c r="N400" s="83">
        <v>248.46666666666667</v>
      </c>
    </row>
    <row r="401" spans="1:14" s="63" customFormat="1" x14ac:dyDescent="0.2">
      <c r="A401" s="33">
        <v>440101</v>
      </c>
      <c r="B401" s="33" t="s">
        <v>1515</v>
      </c>
      <c r="C401" s="34" t="s">
        <v>483</v>
      </c>
      <c r="D401" s="156"/>
      <c r="E401" s="156"/>
      <c r="F401" s="156" t="s">
        <v>276</v>
      </c>
      <c r="G401" s="156"/>
      <c r="H401" s="156"/>
      <c r="I401" s="38" t="s">
        <v>372</v>
      </c>
      <c r="J401" s="99">
        <v>3312.9</v>
      </c>
      <c r="K401" s="101">
        <v>0.9</v>
      </c>
      <c r="L401" s="101"/>
      <c r="M401" s="96">
        <v>2981.6</v>
      </c>
      <c r="N401" s="83">
        <v>248.46666666666667</v>
      </c>
    </row>
    <row r="402" spans="1:14" s="63" customFormat="1" x14ac:dyDescent="0.2">
      <c r="A402" s="33">
        <v>440101</v>
      </c>
      <c r="B402" s="33" t="s">
        <v>1525</v>
      </c>
      <c r="C402" s="34" t="s">
        <v>926</v>
      </c>
      <c r="D402" s="156"/>
      <c r="E402" s="156"/>
      <c r="F402" s="156" t="s">
        <v>276</v>
      </c>
      <c r="G402" s="156"/>
      <c r="H402" s="156"/>
      <c r="I402" s="38" t="s">
        <v>372</v>
      </c>
      <c r="J402" s="99">
        <v>3312.9</v>
      </c>
      <c r="K402" s="101">
        <v>0.9</v>
      </c>
      <c r="L402" s="101"/>
      <c r="M402" s="96">
        <v>2981.6</v>
      </c>
      <c r="N402" s="83">
        <v>248.46666666666667</v>
      </c>
    </row>
    <row r="403" spans="1:14" s="63" customFormat="1" x14ac:dyDescent="0.2">
      <c r="A403" s="33">
        <v>440101</v>
      </c>
      <c r="B403" s="33" t="s">
        <v>1517</v>
      </c>
      <c r="C403" s="34" t="s">
        <v>421</v>
      </c>
      <c r="D403" s="156"/>
      <c r="E403" s="156" t="s">
        <v>276</v>
      </c>
      <c r="F403" s="156"/>
      <c r="G403" s="156"/>
      <c r="H403" s="156"/>
      <c r="I403" s="38" t="s">
        <v>372</v>
      </c>
      <c r="J403" s="99">
        <v>1656.4</v>
      </c>
      <c r="K403" s="101">
        <v>0.9</v>
      </c>
      <c r="L403" s="101"/>
      <c r="M403" s="96">
        <v>1490.8</v>
      </c>
      <c r="N403" s="83">
        <v>124.23333333333333</v>
      </c>
    </row>
    <row r="404" spans="1:14" s="63" customFormat="1" x14ac:dyDescent="0.2">
      <c r="A404" s="33">
        <v>440101</v>
      </c>
      <c r="B404" s="33" t="s">
        <v>1521</v>
      </c>
      <c r="C404" s="75" t="s">
        <v>484</v>
      </c>
      <c r="D404" s="156"/>
      <c r="E404" s="156" t="s">
        <v>276</v>
      </c>
      <c r="F404" s="156"/>
      <c r="G404" s="156"/>
      <c r="H404" s="156"/>
      <c r="I404" s="38" t="s">
        <v>372</v>
      </c>
      <c r="J404" s="99">
        <v>1656.4</v>
      </c>
      <c r="K404" s="101">
        <v>0.9</v>
      </c>
      <c r="L404" s="101"/>
      <c r="M404" s="96">
        <v>1490.8</v>
      </c>
      <c r="N404" s="83">
        <v>124.23333333333333</v>
      </c>
    </row>
    <row r="405" spans="1:14" s="63" customFormat="1" x14ac:dyDescent="0.2">
      <c r="A405" s="33">
        <v>440101</v>
      </c>
      <c r="B405" s="33" t="s">
        <v>1519</v>
      </c>
      <c r="C405" s="64" t="s">
        <v>927</v>
      </c>
      <c r="D405" s="156"/>
      <c r="E405" s="156" t="s">
        <v>276</v>
      </c>
      <c r="F405" s="156"/>
      <c r="G405" s="156"/>
      <c r="H405" s="156"/>
      <c r="I405" s="38" t="s">
        <v>372</v>
      </c>
      <c r="J405" s="99">
        <v>1656.4</v>
      </c>
      <c r="K405" s="101">
        <v>0.9</v>
      </c>
      <c r="L405" s="101"/>
      <c r="M405" s="96">
        <v>1490.8</v>
      </c>
      <c r="N405" s="83">
        <v>124.23333333333333</v>
      </c>
    </row>
    <row r="406" spans="1:14" s="63" customFormat="1" x14ac:dyDescent="0.2">
      <c r="A406" s="33">
        <v>440101</v>
      </c>
      <c r="B406" s="33" t="s">
        <v>1516</v>
      </c>
      <c r="C406" s="64" t="s">
        <v>485</v>
      </c>
      <c r="D406" s="156"/>
      <c r="E406" s="156" t="s">
        <v>276</v>
      </c>
      <c r="F406" s="156"/>
      <c r="G406" s="156"/>
      <c r="H406" s="156"/>
      <c r="I406" s="38" t="s">
        <v>372</v>
      </c>
      <c r="J406" s="99">
        <v>1656.4</v>
      </c>
      <c r="K406" s="101">
        <v>0.9</v>
      </c>
      <c r="L406" s="101"/>
      <c r="M406" s="96">
        <v>1490.8</v>
      </c>
      <c r="N406" s="83">
        <v>124.23333333333333</v>
      </c>
    </row>
    <row r="407" spans="1:14" s="63" customFormat="1" x14ac:dyDescent="0.2">
      <c r="A407" s="33">
        <v>440101</v>
      </c>
      <c r="B407" s="33" t="s">
        <v>1529</v>
      </c>
      <c r="C407" s="64" t="s">
        <v>486</v>
      </c>
      <c r="D407" s="156"/>
      <c r="E407" s="156" t="s">
        <v>276</v>
      </c>
      <c r="F407" s="156"/>
      <c r="G407" s="156"/>
      <c r="H407" s="156"/>
      <c r="I407" s="38" t="s">
        <v>372</v>
      </c>
      <c r="J407" s="99">
        <v>1656.4</v>
      </c>
      <c r="K407" s="101">
        <v>0.9</v>
      </c>
      <c r="L407" s="101"/>
      <c r="M407" s="96">
        <v>1490.8</v>
      </c>
      <c r="N407" s="83">
        <v>124.23333333333333</v>
      </c>
    </row>
    <row r="408" spans="1:14" s="63" customFormat="1" x14ac:dyDescent="0.2">
      <c r="A408" s="33">
        <v>440101</v>
      </c>
      <c r="B408" s="33" t="s">
        <v>1514</v>
      </c>
      <c r="C408" s="64" t="s">
        <v>928</v>
      </c>
      <c r="D408" s="156"/>
      <c r="E408" s="156" t="s">
        <v>276</v>
      </c>
      <c r="F408" s="156"/>
      <c r="G408" s="156"/>
      <c r="H408" s="156"/>
      <c r="I408" s="38" t="s">
        <v>372</v>
      </c>
      <c r="J408" s="99">
        <v>1656.4</v>
      </c>
      <c r="K408" s="101">
        <v>0.9</v>
      </c>
      <c r="L408" s="101"/>
      <c r="M408" s="96">
        <v>1490.8</v>
      </c>
      <c r="N408" s="83">
        <v>124.23333333333333</v>
      </c>
    </row>
    <row r="409" spans="1:14" s="63" customFormat="1" x14ac:dyDescent="0.2">
      <c r="A409" s="33">
        <v>440101</v>
      </c>
      <c r="B409" s="33" t="s">
        <v>1527</v>
      </c>
      <c r="C409" s="64" t="s">
        <v>488</v>
      </c>
      <c r="D409" s="156"/>
      <c r="E409" s="156" t="s">
        <v>276</v>
      </c>
      <c r="F409" s="156"/>
      <c r="G409" s="156"/>
      <c r="H409" s="156"/>
      <c r="I409" s="38" t="s">
        <v>372</v>
      </c>
      <c r="J409" s="99">
        <v>1656.4</v>
      </c>
      <c r="K409" s="101">
        <v>0.9</v>
      </c>
      <c r="L409" s="101"/>
      <c r="M409" s="96">
        <v>1490.8</v>
      </c>
      <c r="N409" s="83">
        <v>124.23333333333333</v>
      </c>
    </row>
    <row r="410" spans="1:14" s="63" customFormat="1" x14ac:dyDescent="0.2">
      <c r="A410" s="33">
        <v>440101</v>
      </c>
      <c r="B410" s="33" t="s">
        <v>1522</v>
      </c>
      <c r="C410" s="64" t="s">
        <v>489</v>
      </c>
      <c r="D410" s="156"/>
      <c r="E410" s="156"/>
      <c r="F410" s="156" t="s">
        <v>276</v>
      </c>
      <c r="G410" s="156"/>
      <c r="H410" s="156"/>
      <c r="I410" s="38" t="s">
        <v>372</v>
      </c>
      <c r="J410" s="99">
        <v>3312.9</v>
      </c>
      <c r="K410" s="101">
        <v>0.9</v>
      </c>
      <c r="L410" s="101"/>
      <c r="M410" s="96">
        <v>2981.6</v>
      </c>
      <c r="N410" s="83">
        <v>248.46666666666667</v>
      </c>
    </row>
    <row r="411" spans="1:14" s="63" customFormat="1" ht="25.5" customHeight="1" x14ac:dyDescent="0.2">
      <c r="A411" s="33">
        <v>440101</v>
      </c>
      <c r="B411" s="33" t="s">
        <v>1512</v>
      </c>
      <c r="C411" s="75" t="s">
        <v>490</v>
      </c>
      <c r="D411" s="156"/>
      <c r="E411" s="156" t="s">
        <v>276</v>
      </c>
      <c r="F411" s="156"/>
      <c r="G411" s="156"/>
      <c r="H411" s="156"/>
      <c r="I411" s="38" t="s">
        <v>372</v>
      </c>
      <c r="J411" s="99">
        <v>1656.4</v>
      </c>
      <c r="K411" s="101">
        <v>0.9</v>
      </c>
      <c r="L411" s="101"/>
      <c r="M411" s="96">
        <v>1490.8</v>
      </c>
      <c r="N411" s="83">
        <v>124.23333333333333</v>
      </c>
    </row>
    <row r="412" spans="1:14" s="63" customFormat="1" x14ac:dyDescent="0.2">
      <c r="A412" s="33">
        <v>440101</v>
      </c>
      <c r="B412" s="33" t="s">
        <v>1513</v>
      </c>
      <c r="C412" s="64" t="s">
        <v>929</v>
      </c>
      <c r="D412" s="156"/>
      <c r="E412" s="156"/>
      <c r="F412" s="156" t="s">
        <v>276</v>
      </c>
      <c r="G412" s="156"/>
      <c r="H412" s="156"/>
      <c r="I412" s="38" t="s">
        <v>372</v>
      </c>
      <c r="J412" s="99">
        <v>3312.9</v>
      </c>
      <c r="K412" s="101">
        <v>0.9</v>
      </c>
      <c r="L412" s="101"/>
      <c r="M412" s="96">
        <v>2981.6</v>
      </c>
      <c r="N412" s="83">
        <v>248.46666666666667</v>
      </c>
    </row>
    <row r="413" spans="1:14" s="63" customFormat="1" x14ac:dyDescent="0.2">
      <c r="A413" s="33">
        <v>440101</v>
      </c>
      <c r="B413" s="33" t="s">
        <v>1520</v>
      </c>
      <c r="C413" s="64" t="s">
        <v>487</v>
      </c>
      <c r="D413" s="156"/>
      <c r="E413" s="156"/>
      <c r="F413" s="156" t="s">
        <v>276</v>
      </c>
      <c r="G413" s="156"/>
      <c r="H413" s="156"/>
      <c r="I413" s="38" t="s">
        <v>372</v>
      </c>
      <c r="J413" s="99">
        <v>3312.9</v>
      </c>
      <c r="K413" s="101">
        <v>0.9</v>
      </c>
      <c r="L413" s="101"/>
      <c r="M413" s="96">
        <v>2981.6</v>
      </c>
      <c r="N413" s="83">
        <v>248.46666666666667</v>
      </c>
    </row>
    <row r="414" spans="1:14" s="63" customFormat="1" x14ac:dyDescent="0.2">
      <c r="A414" s="33">
        <v>440101</v>
      </c>
      <c r="B414" s="33" t="s">
        <v>1523</v>
      </c>
      <c r="C414" s="64" t="s">
        <v>930</v>
      </c>
      <c r="D414" s="156"/>
      <c r="E414" s="156"/>
      <c r="F414" s="156"/>
      <c r="G414" s="156" t="s">
        <v>276</v>
      </c>
      <c r="H414" s="156"/>
      <c r="I414" s="38" t="s">
        <v>372</v>
      </c>
      <c r="J414" s="99">
        <v>3312.9</v>
      </c>
      <c r="K414" s="101">
        <v>0.9</v>
      </c>
      <c r="L414" s="101"/>
      <c r="M414" s="96">
        <v>2981.6</v>
      </c>
      <c r="N414" s="83">
        <v>248.46666666666667</v>
      </c>
    </row>
    <row r="415" spans="1:14" s="63" customFormat="1" x14ac:dyDescent="0.2">
      <c r="A415" s="167">
        <v>450701</v>
      </c>
      <c r="B415" s="167"/>
      <c r="C415" s="186" t="s">
        <v>646</v>
      </c>
      <c r="D415" s="170"/>
      <c r="E415" s="170"/>
      <c r="F415" s="170"/>
      <c r="G415" s="170"/>
      <c r="H415" s="170"/>
      <c r="I415" s="177"/>
      <c r="J415" s="178"/>
      <c r="K415" s="179"/>
      <c r="L415" s="179"/>
      <c r="M415" s="96"/>
      <c r="N415" s="174">
        <f>SUM(N416:N436)</f>
        <v>4397.8833333333323</v>
      </c>
    </row>
    <row r="416" spans="1:14" s="63" customFormat="1" x14ac:dyDescent="0.2">
      <c r="A416" s="33">
        <v>450701</v>
      </c>
      <c r="B416" s="33" t="s">
        <v>1544</v>
      </c>
      <c r="C416" s="64" t="s">
        <v>491</v>
      </c>
      <c r="D416" s="156"/>
      <c r="E416" s="156"/>
      <c r="F416" s="156"/>
      <c r="G416" s="156"/>
      <c r="H416" s="156" t="s">
        <v>276</v>
      </c>
      <c r="I416" s="38" t="s">
        <v>372</v>
      </c>
      <c r="J416" s="99">
        <v>3644.2</v>
      </c>
      <c r="K416" s="101">
        <v>0.9</v>
      </c>
      <c r="L416" s="101"/>
      <c r="M416" s="96">
        <v>3279.8</v>
      </c>
      <c r="N416" s="83">
        <v>273.31666666666666</v>
      </c>
    </row>
    <row r="417" spans="1:14" s="63" customFormat="1" x14ac:dyDescent="0.2">
      <c r="A417" s="33">
        <v>450701</v>
      </c>
      <c r="B417" s="33" t="s">
        <v>1547</v>
      </c>
      <c r="C417" s="78" t="s">
        <v>492</v>
      </c>
      <c r="D417" s="157"/>
      <c r="E417" s="158" t="s">
        <v>276</v>
      </c>
      <c r="F417" s="156"/>
      <c r="G417" s="157"/>
      <c r="H417" s="156"/>
      <c r="I417" s="38" t="s">
        <v>372</v>
      </c>
      <c r="J417" s="99">
        <v>1656.4</v>
      </c>
      <c r="K417" s="101">
        <v>0.9</v>
      </c>
      <c r="L417" s="101"/>
      <c r="M417" s="96">
        <v>1490.8</v>
      </c>
      <c r="N417" s="83">
        <v>124.23333333333333</v>
      </c>
    </row>
    <row r="418" spans="1:14" s="63" customFormat="1" x14ac:dyDescent="0.2">
      <c r="A418" s="33">
        <v>450701</v>
      </c>
      <c r="B418" s="33" t="s">
        <v>1540</v>
      </c>
      <c r="C418" s="64" t="s">
        <v>493</v>
      </c>
      <c r="D418" s="156"/>
      <c r="E418" s="156"/>
      <c r="F418" s="156"/>
      <c r="G418" s="156"/>
      <c r="H418" s="156" t="s">
        <v>276</v>
      </c>
      <c r="I418" s="38" t="s">
        <v>372</v>
      </c>
      <c r="J418" s="99">
        <v>3644.2</v>
      </c>
      <c r="K418" s="101">
        <v>0.9</v>
      </c>
      <c r="L418" s="101"/>
      <c r="M418" s="96">
        <v>3279.8</v>
      </c>
      <c r="N418" s="83">
        <v>273.31666666666666</v>
      </c>
    </row>
    <row r="419" spans="1:14" s="63" customFormat="1" x14ac:dyDescent="0.2">
      <c r="A419" s="33">
        <v>450701</v>
      </c>
      <c r="B419" s="33" t="s">
        <v>1533</v>
      </c>
      <c r="C419" s="64" t="s">
        <v>494</v>
      </c>
      <c r="D419" s="156"/>
      <c r="E419" s="156" t="s">
        <v>276</v>
      </c>
      <c r="F419" s="156"/>
      <c r="G419" s="156"/>
      <c r="H419" s="156"/>
      <c r="I419" s="38" t="s">
        <v>372</v>
      </c>
      <c r="J419" s="99">
        <v>1656.4</v>
      </c>
      <c r="K419" s="101">
        <v>0.9</v>
      </c>
      <c r="L419" s="101"/>
      <c r="M419" s="96">
        <v>1490.8</v>
      </c>
      <c r="N419" s="83">
        <v>124.23333333333333</v>
      </c>
    </row>
    <row r="420" spans="1:14" s="63" customFormat="1" x14ac:dyDescent="0.2">
      <c r="A420" s="33">
        <v>450701</v>
      </c>
      <c r="B420" s="33" t="s">
        <v>1534</v>
      </c>
      <c r="C420" s="64" t="s">
        <v>495</v>
      </c>
      <c r="D420" s="156"/>
      <c r="E420" s="156"/>
      <c r="F420" s="156"/>
      <c r="G420" s="156"/>
      <c r="H420" s="156" t="s">
        <v>276</v>
      </c>
      <c r="I420" s="38" t="s">
        <v>372</v>
      </c>
      <c r="J420" s="99">
        <v>3644.2</v>
      </c>
      <c r="K420" s="101">
        <v>0.9</v>
      </c>
      <c r="L420" s="101"/>
      <c r="M420" s="96">
        <v>3279.8</v>
      </c>
      <c r="N420" s="83">
        <v>273.31666666666666</v>
      </c>
    </row>
    <row r="421" spans="1:14" s="63" customFormat="1" x14ac:dyDescent="0.2">
      <c r="A421" s="33">
        <v>450701</v>
      </c>
      <c r="B421" s="33" t="s">
        <v>1538</v>
      </c>
      <c r="C421" s="64" t="s">
        <v>931</v>
      </c>
      <c r="D421" s="156"/>
      <c r="E421" s="156"/>
      <c r="F421" s="156" t="s">
        <v>276</v>
      </c>
      <c r="G421" s="156"/>
      <c r="H421" s="156"/>
      <c r="I421" s="38" t="s">
        <v>372</v>
      </c>
      <c r="J421" s="99">
        <v>3312.9</v>
      </c>
      <c r="K421" s="101">
        <v>0.9</v>
      </c>
      <c r="L421" s="101"/>
      <c r="M421" s="96">
        <v>2981.6</v>
      </c>
      <c r="N421" s="83">
        <v>248.46666666666667</v>
      </c>
    </row>
    <row r="422" spans="1:14" s="63" customFormat="1" x14ac:dyDescent="0.2">
      <c r="A422" s="33">
        <v>450701</v>
      </c>
      <c r="B422" s="33" t="s">
        <v>1531</v>
      </c>
      <c r="C422" s="64" t="s">
        <v>932</v>
      </c>
      <c r="D422" s="156"/>
      <c r="E422" s="156"/>
      <c r="F422" s="156" t="s">
        <v>276</v>
      </c>
      <c r="G422" s="156"/>
      <c r="H422" s="156"/>
      <c r="I422" s="38" t="s">
        <v>372</v>
      </c>
      <c r="J422" s="99">
        <v>3312.9</v>
      </c>
      <c r="K422" s="101">
        <v>0.9</v>
      </c>
      <c r="L422" s="101"/>
      <c r="M422" s="96">
        <v>2981.6</v>
      </c>
      <c r="N422" s="83">
        <v>248.46666666666667</v>
      </c>
    </row>
    <row r="423" spans="1:14" s="63" customFormat="1" ht="32.25" customHeight="1" x14ac:dyDescent="0.2">
      <c r="A423" s="33">
        <v>450701</v>
      </c>
      <c r="B423" s="33" t="s">
        <v>1539</v>
      </c>
      <c r="C423" s="78" t="s">
        <v>496</v>
      </c>
      <c r="D423" s="157"/>
      <c r="E423" s="158"/>
      <c r="F423" s="157" t="s">
        <v>275</v>
      </c>
      <c r="G423" s="157"/>
      <c r="H423" s="156"/>
      <c r="I423" s="38" t="s">
        <v>372</v>
      </c>
      <c r="J423" s="99">
        <v>3312.9</v>
      </c>
      <c r="K423" s="101">
        <v>0.9</v>
      </c>
      <c r="L423" s="101"/>
      <c r="M423" s="96">
        <v>2981.6</v>
      </c>
      <c r="N423" s="83">
        <v>248.46666666666667</v>
      </c>
    </row>
    <row r="424" spans="1:14" s="63" customFormat="1" ht="29.25" customHeight="1" x14ac:dyDescent="0.2">
      <c r="A424" s="33">
        <v>450701</v>
      </c>
      <c r="B424" s="33" t="s">
        <v>1541</v>
      </c>
      <c r="C424" s="78" t="s">
        <v>497</v>
      </c>
      <c r="D424" s="157"/>
      <c r="E424" s="158"/>
      <c r="F424" s="156"/>
      <c r="G424" s="157"/>
      <c r="H424" s="156" t="s">
        <v>276</v>
      </c>
      <c r="I424" s="38" t="s">
        <v>372</v>
      </c>
      <c r="J424" s="99">
        <v>3644.2</v>
      </c>
      <c r="K424" s="101">
        <v>0.9</v>
      </c>
      <c r="L424" s="101"/>
      <c r="M424" s="96">
        <v>3279.8</v>
      </c>
      <c r="N424" s="83">
        <v>273.31666666666666</v>
      </c>
    </row>
    <row r="425" spans="1:14" s="63" customFormat="1" ht="29.25" customHeight="1" x14ac:dyDescent="0.2">
      <c r="A425" s="33">
        <v>450701</v>
      </c>
      <c r="B425" s="33" t="s">
        <v>1535</v>
      </c>
      <c r="C425" s="82" t="s">
        <v>498</v>
      </c>
      <c r="D425" s="164"/>
      <c r="E425" s="164" t="s">
        <v>276</v>
      </c>
      <c r="F425" s="165"/>
      <c r="G425" s="164"/>
      <c r="H425" s="164"/>
      <c r="I425" s="38" t="s">
        <v>372</v>
      </c>
      <c r="J425" s="99">
        <v>1656.4</v>
      </c>
      <c r="K425" s="101">
        <v>0.9</v>
      </c>
      <c r="L425" s="101"/>
      <c r="M425" s="96">
        <v>1490.8</v>
      </c>
      <c r="N425" s="83">
        <v>124.23333333333333</v>
      </c>
    </row>
    <row r="426" spans="1:14" s="63" customFormat="1" x14ac:dyDescent="0.2">
      <c r="A426" s="33">
        <v>450701</v>
      </c>
      <c r="B426" s="33" t="s">
        <v>1543</v>
      </c>
      <c r="C426" s="75" t="s">
        <v>499</v>
      </c>
      <c r="D426" s="156"/>
      <c r="E426" s="156" t="s">
        <v>276</v>
      </c>
      <c r="F426" s="156"/>
      <c r="G426" s="156"/>
      <c r="H426" s="156"/>
      <c r="I426" s="38" t="s">
        <v>372</v>
      </c>
      <c r="J426" s="99">
        <v>1656.4</v>
      </c>
      <c r="K426" s="101">
        <v>0.9</v>
      </c>
      <c r="L426" s="101"/>
      <c r="M426" s="96">
        <v>1490.8</v>
      </c>
      <c r="N426" s="83">
        <v>124.23333333333333</v>
      </c>
    </row>
    <row r="427" spans="1:14" s="63" customFormat="1" x14ac:dyDescent="0.2">
      <c r="A427" s="33">
        <v>450701</v>
      </c>
      <c r="B427" s="33" t="s">
        <v>1537</v>
      </c>
      <c r="C427" s="79" t="s">
        <v>500</v>
      </c>
      <c r="D427" s="156"/>
      <c r="E427" s="156"/>
      <c r="F427" s="156" t="s">
        <v>276</v>
      </c>
      <c r="G427" s="156"/>
      <c r="H427" s="156"/>
      <c r="I427" s="38" t="s">
        <v>372</v>
      </c>
      <c r="J427" s="99">
        <v>3312.9</v>
      </c>
      <c r="K427" s="101">
        <v>0.9</v>
      </c>
      <c r="L427" s="101"/>
      <c r="M427" s="96">
        <v>2981.6</v>
      </c>
      <c r="N427" s="83">
        <v>248.46666666666667</v>
      </c>
    </row>
    <row r="428" spans="1:14" s="63" customFormat="1" x14ac:dyDescent="0.2">
      <c r="A428" s="33">
        <v>450701</v>
      </c>
      <c r="B428" s="33" t="s">
        <v>1545</v>
      </c>
      <c r="C428" s="79" t="s">
        <v>501</v>
      </c>
      <c r="D428" s="156"/>
      <c r="E428" s="156"/>
      <c r="F428" s="156" t="s">
        <v>276</v>
      </c>
      <c r="G428" s="156"/>
      <c r="H428" s="156"/>
      <c r="I428" s="38" t="s">
        <v>372</v>
      </c>
      <c r="J428" s="99">
        <v>3312.9</v>
      </c>
      <c r="K428" s="101">
        <v>0.9</v>
      </c>
      <c r="L428" s="101"/>
      <c r="M428" s="96">
        <v>2981.6</v>
      </c>
      <c r="N428" s="83">
        <v>248.46666666666667</v>
      </c>
    </row>
    <row r="429" spans="1:14" s="63" customFormat="1" x14ac:dyDescent="0.2">
      <c r="A429" s="33">
        <v>450701</v>
      </c>
      <c r="B429" s="33" t="s">
        <v>1542</v>
      </c>
      <c r="C429" s="79" t="s">
        <v>502</v>
      </c>
      <c r="D429" s="156"/>
      <c r="E429" s="156" t="s">
        <v>276</v>
      </c>
      <c r="F429" s="156"/>
      <c r="G429" s="156"/>
      <c r="H429" s="156"/>
      <c r="I429" s="38" t="s">
        <v>372</v>
      </c>
      <c r="J429" s="99">
        <v>1656.4</v>
      </c>
      <c r="K429" s="101">
        <v>0.9</v>
      </c>
      <c r="L429" s="101"/>
      <c r="M429" s="96">
        <v>1490.8</v>
      </c>
      <c r="N429" s="83">
        <v>124.23333333333333</v>
      </c>
    </row>
    <row r="430" spans="1:14" s="63" customFormat="1" ht="22.5" customHeight="1" x14ac:dyDescent="0.2">
      <c r="A430" s="33">
        <v>450701</v>
      </c>
      <c r="B430" s="33" t="s">
        <v>1550</v>
      </c>
      <c r="C430" s="79" t="s">
        <v>503</v>
      </c>
      <c r="D430" s="156"/>
      <c r="E430" s="156"/>
      <c r="F430" s="156" t="s">
        <v>276</v>
      </c>
      <c r="G430" s="156"/>
      <c r="H430" s="156"/>
      <c r="I430" s="38" t="s">
        <v>372</v>
      </c>
      <c r="J430" s="99">
        <v>3312.9</v>
      </c>
      <c r="K430" s="101">
        <v>0.9</v>
      </c>
      <c r="L430" s="101"/>
      <c r="M430" s="96">
        <v>2981.6</v>
      </c>
      <c r="N430" s="83">
        <v>248.46666666666667</v>
      </c>
    </row>
    <row r="431" spans="1:14" s="63" customFormat="1" x14ac:dyDescent="0.2">
      <c r="A431" s="33">
        <v>450701</v>
      </c>
      <c r="B431" s="33" t="s">
        <v>1546</v>
      </c>
      <c r="C431" s="75" t="s">
        <v>504</v>
      </c>
      <c r="D431" s="156"/>
      <c r="E431" s="156" t="s">
        <v>276</v>
      </c>
      <c r="F431" s="156"/>
      <c r="G431" s="156"/>
      <c r="H431" s="156"/>
      <c r="I431" s="38" t="s">
        <v>372</v>
      </c>
      <c r="J431" s="99">
        <v>1656.4</v>
      </c>
      <c r="K431" s="101">
        <v>0.9</v>
      </c>
      <c r="L431" s="101"/>
      <c r="M431" s="96">
        <v>1490.8</v>
      </c>
      <c r="N431" s="83">
        <v>124.23333333333333</v>
      </c>
    </row>
    <row r="432" spans="1:14" s="63" customFormat="1" ht="26.25" customHeight="1" x14ac:dyDescent="0.2">
      <c r="A432" s="33">
        <v>450701</v>
      </c>
      <c r="B432" s="33" t="s">
        <v>1548</v>
      </c>
      <c r="C432" s="34" t="s">
        <v>505</v>
      </c>
      <c r="D432" s="156"/>
      <c r="E432" s="156" t="s">
        <v>276</v>
      </c>
      <c r="F432" s="156"/>
      <c r="G432" s="156"/>
      <c r="H432" s="156"/>
      <c r="I432" s="38" t="s">
        <v>372</v>
      </c>
      <c r="J432" s="99">
        <v>1656.4</v>
      </c>
      <c r="K432" s="101">
        <v>0.9</v>
      </c>
      <c r="L432" s="101"/>
      <c r="M432" s="96">
        <v>1490.8</v>
      </c>
      <c r="N432" s="83">
        <v>124.23333333333333</v>
      </c>
    </row>
    <row r="433" spans="1:14" s="63" customFormat="1" x14ac:dyDescent="0.2">
      <c r="A433" s="33">
        <v>450701</v>
      </c>
      <c r="B433" s="33" t="s">
        <v>1530</v>
      </c>
      <c r="C433" s="34" t="s">
        <v>506</v>
      </c>
      <c r="D433" s="156"/>
      <c r="E433" s="156"/>
      <c r="F433" s="156"/>
      <c r="G433" s="156"/>
      <c r="H433" s="156" t="s">
        <v>276</v>
      </c>
      <c r="I433" s="38" t="s">
        <v>372</v>
      </c>
      <c r="J433" s="99">
        <v>3644.2</v>
      </c>
      <c r="K433" s="101">
        <v>0.9</v>
      </c>
      <c r="L433" s="101"/>
      <c r="M433" s="96">
        <v>3279.8</v>
      </c>
      <c r="N433" s="83">
        <v>273.31666666666666</v>
      </c>
    </row>
    <row r="434" spans="1:14" s="63" customFormat="1" x14ac:dyDescent="0.2">
      <c r="A434" s="33">
        <v>450701</v>
      </c>
      <c r="B434" s="33" t="s">
        <v>1536</v>
      </c>
      <c r="C434" s="34" t="s">
        <v>507</v>
      </c>
      <c r="D434" s="156"/>
      <c r="E434" s="156"/>
      <c r="F434" s="156"/>
      <c r="G434" s="156"/>
      <c r="H434" s="156" t="s">
        <v>276</v>
      </c>
      <c r="I434" s="38" t="s">
        <v>372</v>
      </c>
      <c r="J434" s="99">
        <v>3644.2</v>
      </c>
      <c r="K434" s="101">
        <v>0.9</v>
      </c>
      <c r="L434" s="101"/>
      <c r="M434" s="96">
        <v>3279.8</v>
      </c>
      <c r="N434" s="83">
        <v>273.31666666666666</v>
      </c>
    </row>
    <row r="435" spans="1:14" s="63" customFormat="1" x14ac:dyDescent="0.2">
      <c r="A435" s="33">
        <v>450701</v>
      </c>
      <c r="B435" s="33" t="s">
        <v>1532</v>
      </c>
      <c r="C435" s="34" t="s">
        <v>508</v>
      </c>
      <c r="D435" s="156"/>
      <c r="E435" s="156" t="s">
        <v>276</v>
      </c>
      <c r="F435" s="156"/>
      <c r="G435" s="156"/>
      <c r="H435" s="156"/>
      <c r="I435" s="38" t="s">
        <v>372</v>
      </c>
      <c r="J435" s="99">
        <v>1656.4</v>
      </c>
      <c r="K435" s="101">
        <v>0.9</v>
      </c>
      <c r="L435" s="101"/>
      <c r="M435" s="96">
        <v>1490.8</v>
      </c>
      <c r="N435" s="83">
        <v>124.23333333333333</v>
      </c>
    </row>
    <row r="436" spans="1:14" s="63" customFormat="1" ht="34.5" customHeight="1" x14ac:dyDescent="0.2">
      <c r="A436" s="33">
        <v>450701</v>
      </c>
      <c r="B436" s="33" t="s">
        <v>1549</v>
      </c>
      <c r="C436" s="34" t="s">
        <v>509</v>
      </c>
      <c r="D436" s="156"/>
      <c r="E436" s="156"/>
      <c r="F436" s="156"/>
      <c r="G436" s="156"/>
      <c r="H436" s="156" t="s">
        <v>276</v>
      </c>
      <c r="I436" s="38" t="s">
        <v>372</v>
      </c>
      <c r="J436" s="99">
        <v>3644.2</v>
      </c>
      <c r="K436" s="101">
        <v>0.9</v>
      </c>
      <c r="L436" s="101"/>
      <c r="M436" s="96">
        <v>3279.8</v>
      </c>
      <c r="N436" s="83">
        <v>273.31666666666666</v>
      </c>
    </row>
    <row r="437" spans="1:14" s="63" customFormat="1" ht="27" customHeight="1" x14ac:dyDescent="0.2">
      <c r="A437" s="167">
        <v>461501</v>
      </c>
      <c r="B437" s="167"/>
      <c r="C437" s="168" t="s">
        <v>331</v>
      </c>
      <c r="D437" s="170"/>
      <c r="E437" s="170"/>
      <c r="F437" s="170"/>
      <c r="G437" s="170"/>
      <c r="H437" s="170"/>
      <c r="I437" s="177"/>
      <c r="J437" s="178"/>
      <c r="K437" s="180"/>
      <c r="L437" s="181"/>
      <c r="M437" s="96"/>
      <c r="N437" s="175">
        <f>SUM(N438:N442)</f>
        <v>608.74166666666667</v>
      </c>
    </row>
    <row r="438" spans="1:14" s="63" customFormat="1" x14ac:dyDescent="0.2">
      <c r="A438" s="33">
        <v>461501</v>
      </c>
      <c r="B438" s="33" t="s">
        <v>1554</v>
      </c>
      <c r="C438" s="34" t="s">
        <v>933</v>
      </c>
      <c r="D438" s="156"/>
      <c r="E438" s="156" t="s">
        <v>276</v>
      </c>
      <c r="F438" s="156"/>
      <c r="G438" s="156"/>
      <c r="H438" s="156"/>
      <c r="I438" s="38" t="s">
        <v>372</v>
      </c>
      <c r="J438" s="99">
        <v>1656.4</v>
      </c>
      <c r="K438" s="101">
        <v>0.9</v>
      </c>
      <c r="L438" s="101"/>
      <c r="M438" s="96">
        <v>1490.8</v>
      </c>
      <c r="N438" s="83">
        <v>124.23333333333333</v>
      </c>
    </row>
    <row r="439" spans="1:14" s="62" customFormat="1" x14ac:dyDescent="0.25">
      <c r="A439" s="33">
        <v>461501</v>
      </c>
      <c r="B439" s="33" t="s">
        <v>1555</v>
      </c>
      <c r="C439" s="34" t="s">
        <v>934</v>
      </c>
      <c r="D439" s="156"/>
      <c r="E439" s="156" t="s">
        <v>276</v>
      </c>
      <c r="F439" s="156"/>
      <c r="G439" s="156"/>
      <c r="H439" s="156"/>
      <c r="I439" s="38" t="s">
        <v>372</v>
      </c>
      <c r="J439" s="99">
        <v>1656.4</v>
      </c>
      <c r="K439" s="101">
        <v>0.9</v>
      </c>
      <c r="L439" s="101"/>
      <c r="M439" s="96">
        <v>1490.8</v>
      </c>
      <c r="N439" s="83">
        <v>124.23333333333333</v>
      </c>
    </row>
    <row r="440" spans="1:14" s="62" customFormat="1" x14ac:dyDescent="0.25">
      <c r="A440" s="33">
        <v>461501</v>
      </c>
      <c r="B440" s="33" t="s">
        <v>1553</v>
      </c>
      <c r="C440" s="34" t="s">
        <v>935</v>
      </c>
      <c r="D440" s="156"/>
      <c r="E440" s="156" t="s">
        <v>276</v>
      </c>
      <c r="F440" s="156"/>
      <c r="G440" s="156"/>
      <c r="H440" s="156"/>
      <c r="I440" s="38" t="s">
        <v>372</v>
      </c>
      <c r="J440" s="99">
        <v>1656.4</v>
      </c>
      <c r="K440" s="101">
        <v>0.9</v>
      </c>
      <c r="L440" s="101"/>
      <c r="M440" s="96">
        <v>1490.8</v>
      </c>
      <c r="N440" s="83">
        <v>124.23333333333333</v>
      </c>
    </row>
    <row r="441" spans="1:14" s="62" customFormat="1" x14ac:dyDescent="0.25">
      <c r="A441" s="33">
        <v>461501</v>
      </c>
      <c r="B441" s="33" t="s">
        <v>1552</v>
      </c>
      <c r="C441" s="75" t="s">
        <v>936</v>
      </c>
      <c r="D441" s="156"/>
      <c r="E441" s="156" t="s">
        <v>276</v>
      </c>
      <c r="F441" s="156"/>
      <c r="G441" s="156"/>
      <c r="H441" s="156"/>
      <c r="I441" s="38" t="s">
        <v>372</v>
      </c>
      <c r="J441" s="99">
        <v>1656.4</v>
      </c>
      <c r="K441" s="101">
        <v>0.9</v>
      </c>
      <c r="L441" s="101"/>
      <c r="M441" s="96">
        <v>1490.8</v>
      </c>
      <c r="N441" s="83">
        <v>124.23333333333333</v>
      </c>
    </row>
    <row r="442" spans="1:14" s="62" customFormat="1" ht="28.5" customHeight="1" x14ac:dyDescent="0.25">
      <c r="A442" s="33">
        <v>461501</v>
      </c>
      <c r="B442" s="33" t="s">
        <v>1551</v>
      </c>
      <c r="C442" s="34" t="s">
        <v>937</v>
      </c>
      <c r="D442" s="156" t="s">
        <v>276</v>
      </c>
      <c r="E442" s="156"/>
      <c r="F442" s="156"/>
      <c r="G442" s="156"/>
      <c r="H442" s="156"/>
      <c r="I442" s="38" t="s">
        <v>372</v>
      </c>
      <c r="J442" s="99">
        <v>1490.8</v>
      </c>
      <c r="K442" s="101">
        <v>0.9</v>
      </c>
      <c r="L442" s="101"/>
      <c r="M442" s="96">
        <v>1341.7</v>
      </c>
      <c r="N442" s="83">
        <v>111.80833333333334</v>
      </c>
    </row>
    <row r="443" spans="1:14" s="62" customFormat="1" x14ac:dyDescent="0.25">
      <c r="A443" s="167">
        <v>500101</v>
      </c>
      <c r="B443" s="167"/>
      <c r="C443" s="192" t="s">
        <v>510</v>
      </c>
      <c r="D443" s="170"/>
      <c r="E443" s="170"/>
      <c r="F443" s="170"/>
      <c r="G443" s="170"/>
      <c r="H443" s="170"/>
      <c r="I443" s="177"/>
      <c r="J443" s="178">
        <v>1490.8</v>
      </c>
      <c r="K443" s="179"/>
      <c r="L443" s="179"/>
      <c r="M443" s="96"/>
      <c r="N443" s="175">
        <f>N444</f>
        <v>273.31666666666666</v>
      </c>
    </row>
    <row r="444" spans="1:14" s="62" customFormat="1" x14ac:dyDescent="0.25">
      <c r="A444" s="33">
        <v>500101</v>
      </c>
      <c r="B444" s="33" t="s">
        <v>1556</v>
      </c>
      <c r="C444" s="80" t="s">
        <v>857</v>
      </c>
      <c r="D444" s="156"/>
      <c r="E444" s="156"/>
      <c r="F444" s="156"/>
      <c r="G444" s="156"/>
      <c r="H444" s="156" t="s">
        <v>276</v>
      </c>
      <c r="I444" s="38" t="s">
        <v>372</v>
      </c>
      <c r="J444" s="99">
        <v>3644.2</v>
      </c>
      <c r="K444" s="101">
        <v>0.9</v>
      </c>
      <c r="L444" s="101"/>
      <c r="M444" s="96">
        <v>3279.8</v>
      </c>
      <c r="N444" s="83">
        <v>273.31666666666666</v>
      </c>
    </row>
    <row r="445" spans="1:14" s="62" customFormat="1" x14ac:dyDescent="0.25">
      <c r="A445" s="167">
        <v>510112</v>
      </c>
      <c r="B445" s="167"/>
      <c r="C445" s="192" t="s">
        <v>511</v>
      </c>
      <c r="D445" s="170"/>
      <c r="E445" s="170"/>
      <c r="F445" s="170"/>
      <c r="G445" s="170"/>
      <c r="H445" s="170"/>
      <c r="I445" s="177"/>
      <c r="J445" s="178"/>
      <c r="K445" s="180"/>
      <c r="L445" s="181"/>
      <c r="M445" s="96"/>
      <c r="N445" s="175">
        <f>SUM(N446:N451)</f>
        <v>1579.1583333333335</v>
      </c>
    </row>
    <row r="446" spans="1:14" s="62" customFormat="1" x14ac:dyDescent="0.25">
      <c r="A446" s="33">
        <v>510112</v>
      </c>
      <c r="B446" s="33" t="s">
        <v>1562</v>
      </c>
      <c r="C446" s="80" t="s">
        <v>512</v>
      </c>
      <c r="D446" s="156"/>
      <c r="E446" s="156"/>
      <c r="F446" s="156" t="s">
        <v>276</v>
      </c>
      <c r="G446" s="156"/>
      <c r="H446" s="156"/>
      <c r="I446" s="38" t="s">
        <v>372</v>
      </c>
      <c r="J446" s="99">
        <v>3312.9</v>
      </c>
      <c r="K446" s="101">
        <v>0.90962100000000012</v>
      </c>
      <c r="L446" s="101">
        <v>1.0106900000000001</v>
      </c>
      <c r="M446" s="96">
        <v>3013.5</v>
      </c>
      <c r="N446" s="83">
        <v>251.125</v>
      </c>
    </row>
    <row r="447" spans="1:14" s="62" customFormat="1" x14ac:dyDescent="0.25">
      <c r="A447" s="33">
        <v>510112</v>
      </c>
      <c r="B447" s="33" t="s">
        <v>1560</v>
      </c>
      <c r="C447" s="80" t="s">
        <v>513</v>
      </c>
      <c r="D447" s="156"/>
      <c r="E447" s="156"/>
      <c r="F447" s="156"/>
      <c r="G447" s="156"/>
      <c r="H447" s="156" t="s">
        <v>276</v>
      </c>
      <c r="I447" s="38" t="s">
        <v>372</v>
      </c>
      <c r="J447" s="99">
        <v>3644.2</v>
      </c>
      <c r="K447" s="101">
        <v>0.90862199999999993</v>
      </c>
      <c r="L447" s="101">
        <v>1.0095799999999999</v>
      </c>
      <c r="M447" s="96">
        <v>3311.2</v>
      </c>
      <c r="N447" s="83">
        <v>275.93333333333334</v>
      </c>
    </row>
    <row r="448" spans="1:14" s="62" customFormat="1" x14ac:dyDescent="0.25">
      <c r="A448" s="33">
        <v>510112</v>
      </c>
      <c r="B448" s="33" t="s">
        <v>1561</v>
      </c>
      <c r="C448" s="80" t="s">
        <v>514</v>
      </c>
      <c r="D448" s="156"/>
      <c r="E448" s="156"/>
      <c r="F448" s="156"/>
      <c r="G448" s="156"/>
      <c r="H448" s="156" t="s">
        <v>276</v>
      </c>
      <c r="I448" s="38" t="s">
        <v>372</v>
      </c>
      <c r="J448" s="99">
        <v>3644.2</v>
      </c>
      <c r="K448" s="101">
        <v>0.90838799999999997</v>
      </c>
      <c r="L448" s="101">
        <v>1.00932</v>
      </c>
      <c r="M448" s="96">
        <v>3310.3</v>
      </c>
      <c r="N448" s="83">
        <v>275.85833333333335</v>
      </c>
    </row>
    <row r="449" spans="1:14" s="62" customFormat="1" x14ac:dyDescent="0.25">
      <c r="A449" s="33">
        <v>510112</v>
      </c>
      <c r="B449" s="33" t="s">
        <v>1558</v>
      </c>
      <c r="C449" s="75" t="s">
        <v>515</v>
      </c>
      <c r="D449" s="156"/>
      <c r="E449" s="156"/>
      <c r="F449" s="156" t="s">
        <v>276</v>
      </c>
      <c r="G449" s="156"/>
      <c r="H449" s="156"/>
      <c r="I449" s="38" t="s">
        <v>372</v>
      </c>
      <c r="J449" s="99">
        <v>3312.9</v>
      </c>
      <c r="K449" s="101">
        <v>0.90514799999999995</v>
      </c>
      <c r="L449" s="101">
        <v>1.0057199999999999</v>
      </c>
      <c r="M449" s="96">
        <v>2998.7</v>
      </c>
      <c r="N449" s="83">
        <v>249.89166666666665</v>
      </c>
    </row>
    <row r="450" spans="1:14" s="62" customFormat="1" x14ac:dyDescent="0.25">
      <c r="A450" s="33">
        <v>510112</v>
      </c>
      <c r="B450" s="33" t="s">
        <v>1559</v>
      </c>
      <c r="C450" s="34" t="s">
        <v>516</v>
      </c>
      <c r="D450" s="156"/>
      <c r="E450" s="156"/>
      <c r="F450" s="156"/>
      <c r="G450" s="156"/>
      <c r="H450" s="156" t="s">
        <v>276</v>
      </c>
      <c r="I450" s="38" t="s">
        <v>372</v>
      </c>
      <c r="J450" s="99">
        <v>3644.2</v>
      </c>
      <c r="K450" s="101">
        <v>0.91179900000000003</v>
      </c>
      <c r="L450" s="101">
        <v>1.01311</v>
      </c>
      <c r="M450" s="96">
        <v>3322.8</v>
      </c>
      <c r="N450" s="83">
        <v>276.90000000000003</v>
      </c>
    </row>
    <row r="451" spans="1:14" s="62" customFormat="1" x14ac:dyDescent="0.25">
      <c r="A451" s="33">
        <v>510112</v>
      </c>
      <c r="B451" s="33" t="s">
        <v>1557</v>
      </c>
      <c r="C451" s="34" t="s">
        <v>517</v>
      </c>
      <c r="D451" s="156"/>
      <c r="E451" s="156"/>
      <c r="F451" s="156" t="s">
        <v>276</v>
      </c>
      <c r="G451" s="156"/>
      <c r="H451" s="156"/>
      <c r="I451" s="38" t="s">
        <v>372</v>
      </c>
      <c r="J451" s="99">
        <v>3312.9</v>
      </c>
      <c r="K451" s="101">
        <v>0.90354600000000007</v>
      </c>
      <c r="L451" s="101">
        <v>1.0039400000000001</v>
      </c>
      <c r="M451" s="96">
        <v>2993.4</v>
      </c>
      <c r="N451" s="83">
        <v>249.45000000000002</v>
      </c>
    </row>
    <row r="452" spans="1:14" s="62" customFormat="1" x14ac:dyDescent="0.25">
      <c r="A452" s="167">
        <v>521301</v>
      </c>
      <c r="B452" s="167"/>
      <c r="C452" s="168" t="s">
        <v>518</v>
      </c>
      <c r="D452" s="170"/>
      <c r="E452" s="170"/>
      <c r="F452" s="170"/>
      <c r="G452" s="170"/>
      <c r="H452" s="170"/>
      <c r="I452" s="177"/>
      <c r="J452" s="178"/>
      <c r="K452" s="179"/>
      <c r="L452" s="179"/>
      <c r="M452" s="96"/>
      <c r="N452" s="175">
        <f>SUM(N453:N467)</f>
        <v>1866.333333333333</v>
      </c>
    </row>
    <row r="453" spans="1:14" s="62" customFormat="1" x14ac:dyDescent="0.25">
      <c r="A453" s="33">
        <v>521301</v>
      </c>
      <c r="B453" s="33" t="s">
        <v>1568</v>
      </c>
      <c r="C453" s="34" t="s">
        <v>521</v>
      </c>
      <c r="D453" s="156"/>
      <c r="E453" s="156" t="s">
        <v>276</v>
      </c>
      <c r="F453" s="156"/>
      <c r="G453" s="156"/>
      <c r="H453" s="156"/>
      <c r="I453" s="38" t="s">
        <v>372</v>
      </c>
      <c r="J453" s="99">
        <v>1656.4</v>
      </c>
      <c r="K453" s="101">
        <v>0.90122400000000003</v>
      </c>
      <c r="L453" s="101">
        <v>1.00136</v>
      </c>
      <c r="M453" s="96">
        <v>1492.8</v>
      </c>
      <c r="N453" s="83">
        <v>124.39999999999999</v>
      </c>
    </row>
    <row r="454" spans="1:14" s="62" customFormat="1" x14ac:dyDescent="0.25">
      <c r="A454" s="33">
        <v>521301</v>
      </c>
      <c r="B454" s="33" t="s">
        <v>1567</v>
      </c>
      <c r="C454" s="34" t="s">
        <v>526</v>
      </c>
      <c r="D454" s="156"/>
      <c r="E454" s="156" t="s">
        <v>276</v>
      </c>
      <c r="F454" s="156"/>
      <c r="G454" s="156"/>
      <c r="H454" s="156"/>
      <c r="I454" s="38" t="s">
        <v>372</v>
      </c>
      <c r="J454" s="99">
        <v>1656.4</v>
      </c>
      <c r="K454" s="101">
        <v>0.90267299999999995</v>
      </c>
      <c r="L454" s="101">
        <v>1.0029699999999999</v>
      </c>
      <c r="M454" s="96">
        <v>1495.2</v>
      </c>
      <c r="N454" s="83">
        <v>124.60000000000001</v>
      </c>
    </row>
    <row r="455" spans="1:14" s="62" customFormat="1" x14ac:dyDescent="0.25">
      <c r="A455" s="33">
        <v>521301</v>
      </c>
      <c r="B455" s="33" t="s">
        <v>1574</v>
      </c>
      <c r="C455" s="34" t="s">
        <v>524</v>
      </c>
      <c r="D455" s="156"/>
      <c r="E455" s="156" t="s">
        <v>276</v>
      </c>
      <c r="F455" s="156"/>
      <c r="G455" s="156"/>
      <c r="H455" s="156"/>
      <c r="I455" s="38" t="s">
        <v>372</v>
      </c>
      <c r="J455" s="99">
        <v>1656.4</v>
      </c>
      <c r="K455" s="101">
        <v>0.9011070000000001</v>
      </c>
      <c r="L455" s="101">
        <v>1.0012300000000001</v>
      </c>
      <c r="M455" s="96">
        <v>1492.6</v>
      </c>
      <c r="N455" s="83">
        <v>124.38333333333333</v>
      </c>
    </row>
    <row r="456" spans="1:14" s="62" customFormat="1" x14ac:dyDescent="0.25">
      <c r="A456" s="33">
        <v>521301</v>
      </c>
      <c r="B456" s="33" t="s">
        <v>1572</v>
      </c>
      <c r="C456" s="34" t="s">
        <v>527</v>
      </c>
      <c r="D456" s="156"/>
      <c r="E456" s="156" t="s">
        <v>276</v>
      </c>
      <c r="F456" s="156"/>
      <c r="G456" s="156"/>
      <c r="H456" s="156"/>
      <c r="I456" s="38" t="s">
        <v>372</v>
      </c>
      <c r="J456" s="99">
        <v>1656.4</v>
      </c>
      <c r="K456" s="101">
        <v>0.90116099999999999</v>
      </c>
      <c r="L456" s="101">
        <v>1.00129</v>
      </c>
      <c r="M456" s="96">
        <v>1492.7</v>
      </c>
      <c r="N456" s="83">
        <v>124.39166666666667</v>
      </c>
    </row>
    <row r="457" spans="1:14" s="62" customFormat="1" x14ac:dyDescent="0.25">
      <c r="A457" s="33">
        <v>521301</v>
      </c>
      <c r="B457" s="33" t="s">
        <v>1569</v>
      </c>
      <c r="C457" s="34" t="s">
        <v>525</v>
      </c>
      <c r="D457" s="156"/>
      <c r="E457" s="156" t="s">
        <v>276</v>
      </c>
      <c r="F457" s="156"/>
      <c r="G457" s="156"/>
      <c r="H457" s="156"/>
      <c r="I457" s="38" t="s">
        <v>372</v>
      </c>
      <c r="J457" s="99">
        <v>1656.4</v>
      </c>
      <c r="K457" s="101">
        <v>0.90092700000000014</v>
      </c>
      <c r="L457" s="101">
        <v>1.0010300000000001</v>
      </c>
      <c r="M457" s="96">
        <v>1492.3</v>
      </c>
      <c r="N457" s="83">
        <v>124.35833333333333</v>
      </c>
    </row>
    <row r="458" spans="1:14" s="62" customFormat="1" x14ac:dyDescent="0.25">
      <c r="A458" s="33">
        <v>521301</v>
      </c>
      <c r="B458" s="33" t="s">
        <v>1573</v>
      </c>
      <c r="C458" s="34" t="s">
        <v>522</v>
      </c>
      <c r="D458" s="156"/>
      <c r="E458" s="156" t="s">
        <v>276</v>
      </c>
      <c r="F458" s="156"/>
      <c r="G458" s="156"/>
      <c r="H458" s="156"/>
      <c r="I458" s="38" t="s">
        <v>372</v>
      </c>
      <c r="J458" s="99">
        <v>1656.4</v>
      </c>
      <c r="K458" s="101">
        <v>0.90116099999999999</v>
      </c>
      <c r="L458" s="101">
        <v>1.00129</v>
      </c>
      <c r="M458" s="96">
        <v>1492.7</v>
      </c>
      <c r="N458" s="83">
        <v>124.39166666666667</v>
      </c>
    </row>
    <row r="459" spans="1:14" s="62" customFormat="1" x14ac:dyDescent="0.25">
      <c r="A459" s="33">
        <v>521301</v>
      </c>
      <c r="B459" s="33" t="s">
        <v>1563</v>
      </c>
      <c r="C459" s="34" t="s">
        <v>530</v>
      </c>
      <c r="D459" s="156"/>
      <c r="E459" s="156" t="s">
        <v>276</v>
      </c>
      <c r="F459" s="156"/>
      <c r="G459" s="156"/>
      <c r="H459" s="156"/>
      <c r="I459" s="38" t="s">
        <v>372</v>
      </c>
      <c r="J459" s="99">
        <v>1656.4</v>
      </c>
      <c r="K459" s="101">
        <v>0.90232200000000007</v>
      </c>
      <c r="L459" s="101">
        <v>1.00258</v>
      </c>
      <c r="M459" s="96">
        <v>1494.6</v>
      </c>
      <c r="N459" s="83">
        <v>124.55</v>
      </c>
    </row>
    <row r="460" spans="1:14" s="62" customFormat="1" x14ac:dyDescent="0.25">
      <c r="A460" s="33">
        <v>521301</v>
      </c>
      <c r="B460" s="33" t="s">
        <v>1570</v>
      </c>
      <c r="C460" s="34" t="s">
        <v>520</v>
      </c>
      <c r="D460" s="156"/>
      <c r="E460" s="156" t="s">
        <v>276</v>
      </c>
      <c r="F460" s="156"/>
      <c r="G460" s="156"/>
      <c r="H460" s="156"/>
      <c r="I460" s="38" t="s">
        <v>372</v>
      </c>
      <c r="J460" s="99">
        <v>1656.4</v>
      </c>
      <c r="K460" s="101">
        <v>0.90087299999999992</v>
      </c>
      <c r="L460" s="101">
        <v>1.0009699999999999</v>
      </c>
      <c r="M460" s="96">
        <v>1492.2</v>
      </c>
      <c r="N460" s="83">
        <v>124.35000000000001</v>
      </c>
    </row>
    <row r="461" spans="1:14" s="62" customFormat="1" x14ac:dyDescent="0.25">
      <c r="A461" s="33">
        <v>521301</v>
      </c>
      <c r="B461" s="33" t="s">
        <v>1576</v>
      </c>
      <c r="C461" s="34" t="s">
        <v>528</v>
      </c>
      <c r="D461" s="156"/>
      <c r="E461" s="156" t="s">
        <v>276</v>
      </c>
      <c r="F461" s="156"/>
      <c r="G461" s="156"/>
      <c r="H461" s="156"/>
      <c r="I461" s="38" t="s">
        <v>372</v>
      </c>
      <c r="J461" s="99">
        <v>1656.4</v>
      </c>
      <c r="K461" s="101">
        <v>0.90011699999999994</v>
      </c>
      <c r="L461" s="101">
        <v>1.00013</v>
      </c>
      <c r="M461" s="96">
        <v>1491</v>
      </c>
      <c r="N461" s="83">
        <v>124.25</v>
      </c>
    </row>
    <row r="462" spans="1:14" s="62" customFormat="1" x14ac:dyDescent="0.25">
      <c r="A462" s="33">
        <v>521301</v>
      </c>
      <c r="B462" s="33" t="s">
        <v>1571</v>
      </c>
      <c r="C462" s="34" t="s">
        <v>519</v>
      </c>
      <c r="D462" s="166"/>
      <c r="E462" s="156" t="s">
        <v>276</v>
      </c>
      <c r="F462" s="156"/>
      <c r="G462" s="156"/>
      <c r="H462" s="156"/>
      <c r="I462" s="38" t="s">
        <v>372</v>
      </c>
      <c r="J462" s="99">
        <v>1656.4</v>
      </c>
      <c r="K462" s="101">
        <v>0.90267299999999995</v>
      </c>
      <c r="L462" s="101">
        <v>1.0029699999999999</v>
      </c>
      <c r="M462" s="96">
        <v>1495.2</v>
      </c>
      <c r="N462" s="83">
        <v>124.60000000000001</v>
      </c>
    </row>
    <row r="463" spans="1:14" s="62" customFormat="1" x14ac:dyDescent="0.25">
      <c r="A463" s="33">
        <v>521301</v>
      </c>
      <c r="B463" s="33" t="s">
        <v>1577</v>
      </c>
      <c r="C463" s="34" t="s">
        <v>529</v>
      </c>
      <c r="D463" s="166"/>
      <c r="E463" s="156" t="s">
        <v>276</v>
      </c>
      <c r="F463" s="166"/>
      <c r="G463" s="166"/>
      <c r="H463" s="166"/>
      <c r="I463" s="38" t="s">
        <v>372</v>
      </c>
      <c r="J463" s="99">
        <v>1656.4</v>
      </c>
      <c r="K463" s="101">
        <v>0.90087299999999992</v>
      </c>
      <c r="L463" s="101">
        <v>1.0009699999999999</v>
      </c>
      <c r="M463" s="96">
        <v>1492.2</v>
      </c>
      <c r="N463" s="83">
        <v>124.35000000000001</v>
      </c>
    </row>
    <row r="464" spans="1:14" s="62" customFormat="1" x14ac:dyDescent="0.25">
      <c r="A464" s="33">
        <v>521301</v>
      </c>
      <c r="B464" s="33" t="s">
        <v>1564</v>
      </c>
      <c r="C464" s="34" t="s">
        <v>938</v>
      </c>
      <c r="D464" s="156"/>
      <c r="E464" s="156" t="s">
        <v>276</v>
      </c>
      <c r="F464" s="166"/>
      <c r="G464" s="166"/>
      <c r="H464" s="166"/>
      <c r="I464" s="38" t="s">
        <v>372</v>
      </c>
      <c r="J464" s="99">
        <v>1656.4</v>
      </c>
      <c r="K464" s="101">
        <v>0.90052200000000004</v>
      </c>
      <c r="L464" s="101">
        <v>1.00058</v>
      </c>
      <c r="M464" s="96">
        <v>1491.6</v>
      </c>
      <c r="N464" s="83">
        <v>124.3</v>
      </c>
    </row>
    <row r="465" spans="1:14" s="62" customFormat="1" x14ac:dyDescent="0.25">
      <c r="A465" s="33">
        <v>521301</v>
      </c>
      <c r="B465" s="33" t="s">
        <v>1565</v>
      </c>
      <c r="C465" s="75" t="s">
        <v>939</v>
      </c>
      <c r="D465" s="156"/>
      <c r="E465" s="156" t="s">
        <v>276</v>
      </c>
      <c r="F465" s="156"/>
      <c r="G465" s="156"/>
      <c r="H465" s="156"/>
      <c r="I465" s="38" t="s">
        <v>372</v>
      </c>
      <c r="J465" s="99">
        <v>1656.4</v>
      </c>
      <c r="K465" s="101">
        <v>0.90134100000000006</v>
      </c>
      <c r="L465" s="101">
        <v>1.00149</v>
      </c>
      <c r="M465" s="96">
        <v>1493</v>
      </c>
      <c r="N465" s="83">
        <v>124.41666666666667</v>
      </c>
    </row>
    <row r="466" spans="1:14" s="62" customFormat="1" ht="28.5" customHeight="1" x14ac:dyDescent="0.25">
      <c r="A466" s="33">
        <v>521301</v>
      </c>
      <c r="B466" s="33" t="s">
        <v>1566</v>
      </c>
      <c r="C466" s="34" t="s">
        <v>940</v>
      </c>
      <c r="D466" s="156"/>
      <c r="E466" s="156" t="s">
        <v>276</v>
      </c>
      <c r="F466" s="156"/>
      <c r="G466" s="156"/>
      <c r="H466" s="156"/>
      <c r="I466" s="38" t="s">
        <v>372</v>
      </c>
      <c r="J466" s="99">
        <v>1656.4</v>
      </c>
      <c r="K466" s="101">
        <v>0.90180000000000005</v>
      </c>
      <c r="L466" s="101">
        <v>1.002</v>
      </c>
      <c r="M466" s="96">
        <v>1493.7</v>
      </c>
      <c r="N466" s="83">
        <v>124.47500000000001</v>
      </c>
    </row>
    <row r="467" spans="1:14" s="62" customFormat="1" ht="28.5" customHeight="1" x14ac:dyDescent="0.25">
      <c r="A467" s="33">
        <v>521301</v>
      </c>
      <c r="B467" s="33" t="s">
        <v>1575</v>
      </c>
      <c r="C467" s="34" t="s">
        <v>523</v>
      </c>
      <c r="D467" s="156"/>
      <c r="E467" s="156" t="s">
        <v>276</v>
      </c>
      <c r="F467" s="156"/>
      <c r="G467" s="156"/>
      <c r="H467" s="156"/>
      <c r="I467" s="38" t="s">
        <v>372</v>
      </c>
      <c r="J467" s="99">
        <v>1656.4</v>
      </c>
      <c r="K467" s="101">
        <v>0.90209699999999993</v>
      </c>
      <c r="L467" s="101">
        <v>1.0023299999999999</v>
      </c>
      <c r="M467" s="96">
        <v>1494.2</v>
      </c>
      <c r="N467" s="83">
        <v>124.51666666666667</v>
      </c>
    </row>
    <row r="468" spans="1:14" s="62" customFormat="1" x14ac:dyDescent="0.25">
      <c r="A468" s="167">
        <v>530101</v>
      </c>
      <c r="B468" s="167"/>
      <c r="C468" s="168" t="s">
        <v>531</v>
      </c>
      <c r="D468" s="170"/>
      <c r="E468" s="170"/>
      <c r="F468" s="170"/>
      <c r="G468" s="170"/>
      <c r="H468" s="170"/>
      <c r="I468" s="177"/>
      <c r="J468" s="178"/>
      <c r="K468" s="179"/>
      <c r="L468" s="179"/>
      <c r="M468" s="96"/>
      <c r="N468" s="175">
        <f>SUM(N469:N475)</f>
        <v>1249.1916666666668</v>
      </c>
    </row>
    <row r="469" spans="1:14" s="62" customFormat="1" ht="23.25" customHeight="1" x14ac:dyDescent="0.25">
      <c r="A469" s="33">
        <v>530101</v>
      </c>
      <c r="B469" s="33" t="s">
        <v>1582</v>
      </c>
      <c r="C469" s="34" t="s">
        <v>941</v>
      </c>
      <c r="D469" s="156"/>
      <c r="E469" s="156"/>
      <c r="F469" s="156" t="s">
        <v>276</v>
      </c>
      <c r="G469" s="156"/>
      <c r="H469" s="156"/>
      <c r="I469" s="38" t="s">
        <v>372</v>
      </c>
      <c r="J469" s="99">
        <v>3312.9</v>
      </c>
      <c r="K469" s="101">
        <v>0.90715499999999993</v>
      </c>
      <c r="L469" s="101">
        <v>1.0079499999999999</v>
      </c>
      <c r="M469" s="96">
        <v>3005.3</v>
      </c>
      <c r="N469" s="83">
        <v>250.44166666666669</v>
      </c>
    </row>
    <row r="470" spans="1:14" s="62" customFormat="1" x14ac:dyDescent="0.25">
      <c r="A470" s="33">
        <v>530101</v>
      </c>
      <c r="B470" s="33" t="s">
        <v>1578</v>
      </c>
      <c r="C470" s="34" t="s">
        <v>942</v>
      </c>
      <c r="D470" s="156"/>
      <c r="E470" s="156" t="s">
        <v>276</v>
      </c>
      <c r="F470" s="156"/>
      <c r="G470" s="156"/>
      <c r="H470" s="156"/>
      <c r="I470" s="38" t="s">
        <v>372</v>
      </c>
      <c r="J470" s="99">
        <v>1656.4</v>
      </c>
      <c r="K470" s="101">
        <v>0.90756000000000003</v>
      </c>
      <c r="L470" s="101">
        <v>1.0084</v>
      </c>
      <c r="M470" s="96">
        <v>1503.3</v>
      </c>
      <c r="N470" s="83">
        <v>125.27499999999999</v>
      </c>
    </row>
    <row r="471" spans="1:14" s="62" customFormat="1" x14ac:dyDescent="0.25">
      <c r="A471" s="33">
        <v>530101</v>
      </c>
      <c r="B471" s="33" t="s">
        <v>1584</v>
      </c>
      <c r="C471" s="34" t="s">
        <v>943</v>
      </c>
      <c r="D471" s="156"/>
      <c r="E471" s="156"/>
      <c r="F471" s="156" t="s">
        <v>276</v>
      </c>
      <c r="G471" s="156"/>
      <c r="H471" s="156"/>
      <c r="I471" s="38" t="s">
        <v>372</v>
      </c>
      <c r="J471" s="99">
        <v>3312.9</v>
      </c>
      <c r="K471" s="101">
        <v>0.90285299999999991</v>
      </c>
      <c r="L471" s="101">
        <v>1.0031699999999999</v>
      </c>
      <c r="M471" s="96">
        <v>2991.1</v>
      </c>
      <c r="N471" s="83">
        <v>249.25833333333333</v>
      </c>
    </row>
    <row r="472" spans="1:14" s="62" customFormat="1" x14ac:dyDescent="0.25">
      <c r="A472" s="33">
        <v>530101</v>
      </c>
      <c r="B472" s="33" t="s">
        <v>1583</v>
      </c>
      <c r="C472" s="34" t="s">
        <v>944</v>
      </c>
      <c r="D472" s="156"/>
      <c r="E472" s="156" t="s">
        <v>276</v>
      </c>
      <c r="F472" s="156"/>
      <c r="G472" s="156"/>
      <c r="H472" s="156"/>
      <c r="I472" s="38" t="s">
        <v>372</v>
      </c>
      <c r="J472" s="99">
        <v>1656.4</v>
      </c>
      <c r="K472" s="101">
        <v>0.90505800000000003</v>
      </c>
      <c r="L472" s="101">
        <v>1.00562</v>
      </c>
      <c r="M472" s="96">
        <v>1499.1</v>
      </c>
      <c r="N472" s="83">
        <v>124.925</v>
      </c>
    </row>
    <row r="473" spans="1:14" s="62" customFormat="1" x14ac:dyDescent="0.25">
      <c r="A473" s="33">
        <v>530101</v>
      </c>
      <c r="B473" s="33" t="s">
        <v>1579</v>
      </c>
      <c r="C473" s="75" t="s">
        <v>945</v>
      </c>
      <c r="D473" s="156"/>
      <c r="E473" s="156" t="s">
        <v>276</v>
      </c>
      <c r="F473" s="156"/>
      <c r="G473" s="156"/>
      <c r="H473" s="156"/>
      <c r="I473" s="38" t="s">
        <v>372</v>
      </c>
      <c r="J473" s="99">
        <v>1656.4</v>
      </c>
      <c r="K473" s="101">
        <v>0.90453600000000001</v>
      </c>
      <c r="L473" s="101">
        <v>1.0050399999999999</v>
      </c>
      <c r="M473" s="96">
        <v>1498.3</v>
      </c>
      <c r="N473" s="83">
        <v>124.85833333333333</v>
      </c>
    </row>
    <row r="474" spans="1:14" s="62" customFormat="1" x14ac:dyDescent="0.25">
      <c r="A474" s="33">
        <v>530101</v>
      </c>
      <c r="B474" s="33" t="s">
        <v>1581</v>
      </c>
      <c r="C474" s="34" t="s">
        <v>946</v>
      </c>
      <c r="D474" s="156"/>
      <c r="E474" s="156"/>
      <c r="F474" s="156" t="s">
        <v>276</v>
      </c>
      <c r="G474" s="156"/>
      <c r="H474" s="156"/>
      <c r="I474" s="38" t="s">
        <v>372</v>
      </c>
      <c r="J474" s="99">
        <v>3312.9</v>
      </c>
      <c r="K474" s="101">
        <v>0.90424800000000005</v>
      </c>
      <c r="L474" s="101">
        <v>1.0047200000000001</v>
      </c>
      <c r="M474" s="96">
        <v>2995.7</v>
      </c>
      <c r="N474" s="83">
        <v>249.64166666666665</v>
      </c>
    </row>
    <row r="475" spans="1:14" s="62" customFormat="1" ht="24" customHeight="1" x14ac:dyDescent="0.25">
      <c r="A475" s="33">
        <v>530101</v>
      </c>
      <c r="B475" s="33" t="s">
        <v>1580</v>
      </c>
      <c r="C475" s="34" t="s">
        <v>947</v>
      </c>
      <c r="D475" s="156"/>
      <c r="E475" s="156" t="s">
        <v>276</v>
      </c>
      <c r="F475" s="156"/>
      <c r="G475" s="156"/>
      <c r="H475" s="156"/>
      <c r="I475" s="38" t="s">
        <v>372</v>
      </c>
      <c r="J475" s="99">
        <v>1656.4</v>
      </c>
      <c r="K475" s="101">
        <v>0.90406800000000009</v>
      </c>
      <c r="L475" s="101">
        <v>1.0045200000000001</v>
      </c>
      <c r="M475" s="96">
        <v>1497.5</v>
      </c>
      <c r="N475" s="83">
        <v>124.79166666666667</v>
      </c>
    </row>
    <row r="476" spans="1:14" s="62" customFormat="1" x14ac:dyDescent="0.25">
      <c r="A476" s="167">
        <v>543001</v>
      </c>
      <c r="B476" s="167"/>
      <c r="C476" s="168" t="s">
        <v>532</v>
      </c>
      <c r="D476" s="170"/>
      <c r="E476" s="170"/>
      <c r="F476" s="170"/>
      <c r="G476" s="170"/>
      <c r="H476" s="170"/>
      <c r="I476" s="177"/>
      <c r="J476" s="178"/>
      <c r="K476" s="180"/>
      <c r="L476" s="181"/>
      <c r="M476" s="96"/>
      <c r="N476" s="175">
        <f>SUM(N477:N481)</f>
        <v>920.98333333333335</v>
      </c>
    </row>
    <row r="477" spans="1:14" s="62" customFormat="1" x14ac:dyDescent="0.25">
      <c r="A477" s="33">
        <v>543001</v>
      </c>
      <c r="B477" s="33" t="s">
        <v>1586</v>
      </c>
      <c r="C477" s="34" t="s">
        <v>948</v>
      </c>
      <c r="D477" s="156"/>
      <c r="E477" s="156" t="s">
        <v>276</v>
      </c>
      <c r="F477" s="156"/>
      <c r="G477" s="156"/>
      <c r="H477" s="156"/>
      <c r="I477" s="38" t="s">
        <v>372</v>
      </c>
      <c r="J477" s="99">
        <v>1656.4</v>
      </c>
      <c r="K477" s="101">
        <v>0.9</v>
      </c>
      <c r="L477" s="101"/>
      <c r="M477" s="96">
        <v>1490.8</v>
      </c>
      <c r="N477" s="83">
        <v>124.23333333333333</v>
      </c>
    </row>
    <row r="478" spans="1:14" s="62" customFormat="1" x14ac:dyDescent="0.25">
      <c r="A478" s="33">
        <v>543001</v>
      </c>
      <c r="B478" s="33" t="s">
        <v>1587</v>
      </c>
      <c r="C478" s="34" t="s">
        <v>949</v>
      </c>
      <c r="D478" s="156"/>
      <c r="E478" s="156" t="s">
        <v>276</v>
      </c>
      <c r="F478" s="156"/>
      <c r="G478" s="156"/>
      <c r="H478" s="156"/>
      <c r="I478" s="38" t="s">
        <v>372</v>
      </c>
      <c r="J478" s="99">
        <v>1656.4</v>
      </c>
      <c r="K478" s="101">
        <v>0.9</v>
      </c>
      <c r="L478" s="101"/>
      <c r="M478" s="96">
        <v>1490.8</v>
      </c>
      <c r="N478" s="83">
        <v>124.23333333333333</v>
      </c>
    </row>
    <row r="479" spans="1:14" s="62" customFormat="1" x14ac:dyDescent="0.25">
      <c r="A479" s="33">
        <v>543001</v>
      </c>
      <c r="B479" s="33" t="s">
        <v>1588</v>
      </c>
      <c r="C479" s="34" t="s">
        <v>950</v>
      </c>
      <c r="D479" s="156"/>
      <c r="E479" s="156"/>
      <c r="F479" s="156"/>
      <c r="G479" s="156"/>
      <c r="H479" s="156" t="s">
        <v>370</v>
      </c>
      <c r="I479" s="38" t="s">
        <v>372</v>
      </c>
      <c r="J479" s="99">
        <v>3644.2</v>
      </c>
      <c r="K479" s="101">
        <v>0.9</v>
      </c>
      <c r="L479" s="101"/>
      <c r="M479" s="96">
        <v>3279.8</v>
      </c>
      <c r="N479" s="83">
        <v>273.31666666666666</v>
      </c>
    </row>
    <row r="480" spans="1:14" s="62" customFormat="1" x14ac:dyDescent="0.25">
      <c r="A480" s="33">
        <v>543001</v>
      </c>
      <c r="B480" s="33" t="s">
        <v>1585</v>
      </c>
      <c r="C480" s="75" t="s">
        <v>951</v>
      </c>
      <c r="D480" s="156"/>
      <c r="E480" s="156" t="s">
        <v>276</v>
      </c>
      <c r="F480" s="156"/>
      <c r="G480" s="156"/>
      <c r="H480" s="156"/>
      <c r="I480" s="38" t="s">
        <v>372</v>
      </c>
      <c r="J480" s="99">
        <v>1656.4</v>
      </c>
      <c r="K480" s="101">
        <v>0.9</v>
      </c>
      <c r="L480" s="101"/>
      <c r="M480" s="96">
        <v>1490.8</v>
      </c>
      <c r="N480" s="83">
        <v>124.23333333333333</v>
      </c>
    </row>
    <row r="481" spans="1:14" x14ac:dyDescent="0.25">
      <c r="A481" s="33">
        <v>543001</v>
      </c>
      <c r="B481" s="33" t="s">
        <v>1589</v>
      </c>
      <c r="C481" s="34" t="s">
        <v>952</v>
      </c>
      <c r="D481" s="156"/>
      <c r="E481" s="156"/>
      <c r="F481" s="156"/>
      <c r="G481" s="156"/>
      <c r="H481" s="156" t="s">
        <v>276</v>
      </c>
      <c r="I481" s="38" t="s">
        <v>372</v>
      </c>
      <c r="J481" s="99">
        <v>3644.2</v>
      </c>
      <c r="K481" s="101">
        <v>0.90542699999999998</v>
      </c>
      <c r="L481" s="101">
        <v>1.00603</v>
      </c>
      <c r="M481" s="96">
        <v>3299.6</v>
      </c>
      <c r="N481" s="83">
        <v>274.96666666666664</v>
      </c>
    </row>
  </sheetData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54" priority="8" stopIfTrue="1"/>
  </conditionalFormatting>
  <conditionalFormatting sqref="D412:D413 D415:D416">
    <cfRule type="duplicateValues" dxfId="53" priority="7" stopIfTrue="1"/>
  </conditionalFormatting>
  <conditionalFormatting sqref="D94:D101 D103:D105">
    <cfRule type="duplicateValues" dxfId="52" priority="9" stopIfTrue="1"/>
  </conditionalFormatting>
  <conditionalFormatting sqref="A2:D2">
    <cfRule type="duplicateValues" dxfId="51" priority="3"/>
  </conditionalFormatting>
  <conditionalFormatting sqref="A2:D2">
    <cfRule type="duplicateValues" dxfId="50" priority="4"/>
  </conditionalFormatting>
  <conditionalFormatting sqref="A2:D2">
    <cfRule type="duplicateValues" dxfId="49" priority="5"/>
  </conditionalFormatting>
  <conditionalFormatting sqref="N1">
    <cfRule type="duplicateValues" dxfId="4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pageSetUpPr fitToPage="1"/>
  </sheetPr>
  <dimension ref="A1:G457"/>
  <sheetViews>
    <sheetView topLeftCell="A461" zoomScaleNormal="100" workbookViewId="0">
      <selection activeCell="J36" sqref="J36"/>
    </sheetView>
  </sheetViews>
  <sheetFormatPr defaultColWidth="9.140625" defaultRowHeight="15" x14ac:dyDescent="0.25"/>
  <cols>
    <col min="1" max="1" width="9.28515625" style="111" bestFit="1" customWidth="1"/>
    <col min="2" max="2" width="13.28515625" style="111" customWidth="1"/>
    <col min="3" max="3" width="34.42578125" style="118" customWidth="1"/>
    <col min="4" max="4" width="29.7109375" style="115" customWidth="1"/>
    <col min="5" max="5" width="17.7109375" style="112" customWidth="1"/>
    <col min="6" max="6" width="17.5703125" style="114" customWidth="1"/>
    <col min="7" max="7" width="9.140625" style="138"/>
    <col min="8" max="16384" width="9.140625" style="85"/>
  </cols>
  <sheetData>
    <row r="1" spans="1:7" x14ac:dyDescent="0.25">
      <c r="F1" s="211" t="s">
        <v>1611</v>
      </c>
    </row>
    <row r="2" spans="1:7" x14ac:dyDescent="0.25">
      <c r="F2" s="213" t="s">
        <v>1608</v>
      </c>
    </row>
    <row r="3" spans="1:7" x14ac:dyDescent="0.25">
      <c r="A3" s="138"/>
      <c r="B3" s="138"/>
      <c r="C3" s="138"/>
      <c r="D3" s="138"/>
      <c r="E3" s="138"/>
      <c r="F3" s="213" t="s">
        <v>1609</v>
      </c>
    </row>
    <row r="4" spans="1:7" x14ac:dyDescent="0.25">
      <c r="A4" s="138"/>
      <c r="B4" s="138"/>
      <c r="C4" s="138"/>
      <c r="D4" s="138"/>
      <c r="E4" s="138"/>
      <c r="F4" s="138"/>
    </row>
    <row r="5" spans="1:7" s="36" customFormat="1" x14ac:dyDescent="0.25">
      <c r="A5" s="27"/>
      <c r="B5" s="27"/>
      <c r="C5" s="117"/>
      <c r="D5" s="69"/>
      <c r="F5" s="110" t="s">
        <v>124</v>
      </c>
      <c r="G5" s="139"/>
    </row>
    <row r="6" spans="1:7" s="36" customFormat="1" x14ac:dyDescent="0.25">
      <c r="A6" s="27"/>
      <c r="B6" s="27"/>
      <c r="C6" s="117"/>
      <c r="D6" s="69"/>
      <c r="E6" s="27"/>
      <c r="F6" s="110" t="s">
        <v>11</v>
      </c>
      <c r="G6" s="139"/>
    </row>
    <row r="7" spans="1:7" s="36" customFormat="1" x14ac:dyDescent="0.25">
      <c r="A7" s="27"/>
      <c r="B7" s="27"/>
      <c r="C7" s="117"/>
      <c r="D7" s="69"/>
      <c r="E7" s="27"/>
      <c r="F7" s="70" t="s">
        <v>637</v>
      </c>
      <c r="G7" s="139"/>
    </row>
    <row r="8" spans="1:7" x14ac:dyDescent="0.25">
      <c r="F8" s="70" t="s">
        <v>1594</v>
      </c>
    </row>
    <row r="10" spans="1:7" ht="59.25" customHeight="1" x14ac:dyDescent="0.25">
      <c r="A10" s="561" t="s">
        <v>267</v>
      </c>
      <c r="B10" s="561"/>
      <c r="C10" s="561"/>
      <c r="D10" s="561"/>
      <c r="E10" s="561"/>
      <c r="F10" s="561"/>
    </row>
    <row r="11" spans="1:7" s="193" customFormat="1" ht="57" x14ac:dyDescent="0.25">
      <c r="A11" s="203" t="s">
        <v>181</v>
      </c>
      <c r="B11" s="203" t="s">
        <v>182</v>
      </c>
      <c r="C11" s="116" t="s">
        <v>183</v>
      </c>
      <c r="D11" s="116" t="s">
        <v>184</v>
      </c>
      <c r="E11" s="535" t="s">
        <v>185</v>
      </c>
      <c r="F11" s="535"/>
      <c r="G11" s="203" t="s">
        <v>1179</v>
      </c>
    </row>
    <row r="12" spans="1:7" ht="30" x14ac:dyDescent="0.25">
      <c r="A12" s="554">
        <v>10101</v>
      </c>
      <c r="B12" s="554" t="s">
        <v>186</v>
      </c>
      <c r="C12" s="554" t="s">
        <v>288</v>
      </c>
      <c r="D12" s="207" t="s">
        <v>953</v>
      </c>
      <c r="E12" s="207" t="s">
        <v>187</v>
      </c>
      <c r="F12" s="207"/>
      <c r="G12" s="558">
        <v>1.0032675319304272</v>
      </c>
    </row>
    <row r="13" spans="1:7" ht="30" x14ac:dyDescent="0.25">
      <c r="A13" s="554"/>
      <c r="B13" s="554"/>
      <c r="C13" s="554"/>
      <c r="D13" s="207" t="s">
        <v>954</v>
      </c>
      <c r="E13" s="207" t="s">
        <v>187</v>
      </c>
      <c r="F13" s="207"/>
      <c r="G13" s="560"/>
    </row>
    <row r="14" spans="1:7" x14ac:dyDescent="0.25">
      <c r="A14" s="554">
        <v>210101</v>
      </c>
      <c r="B14" s="554" t="s">
        <v>186</v>
      </c>
      <c r="C14" s="554" t="s">
        <v>290</v>
      </c>
      <c r="D14" s="207" t="s">
        <v>955</v>
      </c>
      <c r="E14" s="207"/>
      <c r="F14" s="207" t="s">
        <v>186</v>
      </c>
      <c r="G14" s="555">
        <v>1.0490053650707449</v>
      </c>
    </row>
    <row r="15" spans="1:7" x14ac:dyDescent="0.25">
      <c r="A15" s="554"/>
      <c r="B15" s="554"/>
      <c r="C15" s="554"/>
      <c r="D15" s="207" t="s">
        <v>595</v>
      </c>
      <c r="E15" s="207" t="s">
        <v>187</v>
      </c>
      <c r="F15" s="207"/>
      <c r="G15" s="556"/>
    </row>
    <row r="16" spans="1:7" x14ac:dyDescent="0.25">
      <c r="A16" s="554"/>
      <c r="B16" s="554"/>
      <c r="C16" s="554"/>
      <c r="D16" s="207" t="s">
        <v>956</v>
      </c>
      <c r="E16" s="207" t="s">
        <v>187</v>
      </c>
      <c r="F16" s="207"/>
      <c r="G16" s="556"/>
    </row>
    <row r="17" spans="1:7" ht="30" x14ac:dyDescent="0.25">
      <c r="A17" s="554"/>
      <c r="B17" s="554"/>
      <c r="C17" s="554"/>
      <c r="D17" s="207" t="s">
        <v>957</v>
      </c>
      <c r="E17" s="207" t="s">
        <v>187</v>
      </c>
      <c r="F17" s="207"/>
      <c r="G17" s="556"/>
    </row>
    <row r="18" spans="1:7" ht="45" customHeight="1" x14ac:dyDescent="0.25">
      <c r="A18" s="554"/>
      <c r="B18" s="554"/>
      <c r="C18" s="554"/>
      <c r="D18" s="207" t="s">
        <v>958</v>
      </c>
      <c r="E18" s="207" t="s">
        <v>187</v>
      </c>
      <c r="F18" s="207"/>
      <c r="G18" s="556"/>
    </row>
    <row r="19" spans="1:7" ht="30" x14ac:dyDescent="0.25">
      <c r="A19" s="554"/>
      <c r="B19" s="554"/>
      <c r="C19" s="554"/>
      <c r="D19" s="207" t="s">
        <v>959</v>
      </c>
      <c r="E19" s="207" t="s">
        <v>187</v>
      </c>
      <c r="F19" s="207"/>
      <c r="G19" s="556"/>
    </row>
    <row r="20" spans="1:7" ht="30" x14ac:dyDescent="0.25">
      <c r="A20" s="554"/>
      <c r="B20" s="554"/>
      <c r="C20" s="554"/>
      <c r="D20" s="207" t="s">
        <v>960</v>
      </c>
      <c r="E20" s="207" t="s">
        <v>187</v>
      </c>
      <c r="F20" s="207"/>
      <c r="G20" s="556"/>
    </row>
    <row r="21" spans="1:7" ht="30" x14ac:dyDescent="0.25">
      <c r="A21" s="554"/>
      <c r="B21" s="554"/>
      <c r="C21" s="554"/>
      <c r="D21" s="207" t="s">
        <v>961</v>
      </c>
      <c r="E21" s="207" t="s">
        <v>187</v>
      </c>
      <c r="F21" s="207"/>
      <c r="G21" s="556"/>
    </row>
    <row r="22" spans="1:7" ht="30" x14ac:dyDescent="0.25">
      <c r="A22" s="554"/>
      <c r="B22" s="554"/>
      <c r="C22" s="554"/>
      <c r="D22" s="207" t="s">
        <v>962</v>
      </c>
      <c r="E22" s="207" t="s">
        <v>187</v>
      </c>
      <c r="F22" s="207"/>
      <c r="G22" s="556"/>
    </row>
    <row r="23" spans="1:7" ht="30" x14ac:dyDescent="0.25">
      <c r="A23" s="554"/>
      <c r="B23" s="554"/>
      <c r="C23" s="554"/>
      <c r="D23" s="207" t="s">
        <v>963</v>
      </c>
      <c r="E23" s="207" t="s">
        <v>187</v>
      </c>
      <c r="F23" s="207"/>
      <c r="G23" s="557"/>
    </row>
    <row r="24" spans="1:7" x14ac:dyDescent="0.25">
      <c r="A24" s="554">
        <v>20101</v>
      </c>
      <c r="B24" s="554" t="s">
        <v>186</v>
      </c>
      <c r="C24" s="554" t="s">
        <v>654</v>
      </c>
      <c r="D24" s="207" t="s">
        <v>964</v>
      </c>
      <c r="E24" s="207" t="s">
        <v>187</v>
      </c>
      <c r="F24" s="207"/>
      <c r="G24" s="558">
        <v>1.113</v>
      </c>
    </row>
    <row r="25" spans="1:7" ht="30" x14ac:dyDescent="0.25">
      <c r="A25" s="554"/>
      <c r="B25" s="554"/>
      <c r="C25" s="554"/>
      <c r="D25" s="207" t="s">
        <v>965</v>
      </c>
      <c r="E25" s="207" t="s">
        <v>187</v>
      </c>
      <c r="F25" s="207"/>
      <c r="G25" s="559"/>
    </row>
    <row r="26" spans="1:7" ht="30" x14ac:dyDescent="0.25">
      <c r="A26" s="554"/>
      <c r="B26" s="554"/>
      <c r="C26" s="554"/>
      <c r="D26" s="207" t="s">
        <v>966</v>
      </c>
      <c r="E26" s="207" t="s">
        <v>187</v>
      </c>
      <c r="F26" s="207"/>
      <c r="G26" s="559"/>
    </row>
    <row r="27" spans="1:7" ht="30" x14ac:dyDescent="0.25">
      <c r="A27" s="554"/>
      <c r="B27" s="554"/>
      <c r="C27" s="554"/>
      <c r="D27" s="207" t="s">
        <v>967</v>
      </c>
      <c r="E27" s="207" t="s">
        <v>187</v>
      </c>
      <c r="F27" s="207"/>
      <c r="G27" s="559"/>
    </row>
    <row r="28" spans="1:7" ht="30" x14ac:dyDescent="0.25">
      <c r="A28" s="554"/>
      <c r="B28" s="554"/>
      <c r="C28" s="554"/>
      <c r="D28" s="207" t="s">
        <v>968</v>
      </c>
      <c r="E28" s="207" t="s">
        <v>187</v>
      </c>
      <c r="F28" s="207"/>
      <c r="G28" s="559"/>
    </row>
    <row r="29" spans="1:7" ht="30" x14ac:dyDescent="0.25">
      <c r="A29" s="554"/>
      <c r="B29" s="554"/>
      <c r="C29" s="554"/>
      <c r="D29" s="207" t="s">
        <v>969</v>
      </c>
      <c r="E29" s="207" t="s">
        <v>187</v>
      </c>
      <c r="F29" s="207"/>
      <c r="G29" s="559"/>
    </row>
    <row r="30" spans="1:7" ht="45" customHeight="1" x14ac:dyDescent="0.25">
      <c r="A30" s="554"/>
      <c r="B30" s="554"/>
      <c r="C30" s="554"/>
      <c r="D30" s="207" t="s">
        <v>970</v>
      </c>
      <c r="E30" s="207" t="s">
        <v>187</v>
      </c>
      <c r="F30" s="207"/>
      <c r="G30" s="559"/>
    </row>
    <row r="31" spans="1:7" x14ac:dyDescent="0.25">
      <c r="A31" s="554"/>
      <c r="B31" s="554"/>
      <c r="C31" s="554"/>
      <c r="D31" s="207" t="s">
        <v>191</v>
      </c>
      <c r="E31" s="207" t="s">
        <v>187</v>
      </c>
      <c r="F31" s="207"/>
      <c r="G31" s="559"/>
    </row>
    <row r="32" spans="1:7" x14ac:dyDescent="0.25">
      <c r="A32" s="554"/>
      <c r="B32" s="554"/>
      <c r="C32" s="554"/>
      <c r="D32" s="207" t="s">
        <v>971</v>
      </c>
      <c r="E32" s="207" t="s">
        <v>187</v>
      </c>
      <c r="F32" s="207"/>
      <c r="G32" s="559"/>
    </row>
    <row r="33" spans="1:7" x14ac:dyDescent="0.25">
      <c r="A33" s="554"/>
      <c r="B33" s="554"/>
      <c r="C33" s="554"/>
      <c r="D33" s="207" t="s">
        <v>972</v>
      </c>
      <c r="E33" s="207" t="s">
        <v>187</v>
      </c>
      <c r="F33" s="207"/>
      <c r="G33" s="559"/>
    </row>
    <row r="34" spans="1:7" x14ac:dyDescent="0.25">
      <c r="A34" s="554"/>
      <c r="B34" s="554"/>
      <c r="C34" s="554"/>
      <c r="D34" s="207" t="s">
        <v>973</v>
      </c>
      <c r="E34" s="207" t="s">
        <v>187</v>
      </c>
      <c r="F34" s="207"/>
      <c r="G34" s="560"/>
    </row>
    <row r="35" spans="1:7" ht="30" x14ac:dyDescent="0.25">
      <c r="A35" s="564" t="s">
        <v>159</v>
      </c>
      <c r="B35" s="554" t="s">
        <v>186</v>
      </c>
      <c r="C35" s="554" t="s">
        <v>974</v>
      </c>
      <c r="D35" s="207" t="s">
        <v>975</v>
      </c>
      <c r="E35" s="207" t="s">
        <v>187</v>
      </c>
      <c r="F35" s="207"/>
      <c r="G35" s="558">
        <v>1.0463224253029562</v>
      </c>
    </row>
    <row r="36" spans="1:7" ht="30" x14ac:dyDescent="0.25">
      <c r="A36" s="564"/>
      <c r="B36" s="554"/>
      <c r="C36" s="554"/>
      <c r="D36" s="207" t="s">
        <v>976</v>
      </c>
      <c r="E36" s="207" t="s">
        <v>187</v>
      </c>
      <c r="F36" s="207"/>
      <c r="G36" s="559"/>
    </row>
    <row r="37" spans="1:7" ht="30" x14ac:dyDescent="0.25">
      <c r="A37" s="564"/>
      <c r="B37" s="554"/>
      <c r="C37" s="554"/>
      <c r="D37" s="207" t="s">
        <v>977</v>
      </c>
      <c r="E37" s="207" t="s">
        <v>187</v>
      </c>
      <c r="F37" s="207"/>
      <c r="G37" s="559"/>
    </row>
    <row r="38" spans="1:7" ht="30" x14ac:dyDescent="0.25">
      <c r="A38" s="564"/>
      <c r="B38" s="554"/>
      <c r="C38" s="554"/>
      <c r="D38" s="207" t="s">
        <v>978</v>
      </c>
      <c r="E38" s="207" t="s">
        <v>187</v>
      </c>
      <c r="F38" s="207"/>
      <c r="G38" s="559"/>
    </row>
    <row r="39" spans="1:7" ht="30" x14ac:dyDescent="0.25">
      <c r="A39" s="564"/>
      <c r="B39" s="554"/>
      <c r="C39" s="554"/>
      <c r="D39" s="207" t="s">
        <v>535</v>
      </c>
      <c r="E39" s="207" t="s">
        <v>187</v>
      </c>
      <c r="F39" s="207"/>
      <c r="G39" s="559"/>
    </row>
    <row r="40" spans="1:7" x14ac:dyDescent="0.25">
      <c r="A40" s="564"/>
      <c r="B40" s="554"/>
      <c r="C40" s="554"/>
      <c r="D40" s="207" t="s">
        <v>536</v>
      </c>
      <c r="E40" s="207" t="s">
        <v>187</v>
      </c>
      <c r="F40" s="207"/>
      <c r="G40" s="559"/>
    </row>
    <row r="41" spans="1:7" ht="30" x14ac:dyDescent="0.25">
      <c r="A41" s="564"/>
      <c r="B41" s="554"/>
      <c r="C41" s="554"/>
      <c r="D41" s="207" t="s">
        <v>979</v>
      </c>
      <c r="E41" s="207" t="s">
        <v>187</v>
      </c>
      <c r="F41" s="207"/>
      <c r="G41" s="559"/>
    </row>
    <row r="42" spans="1:7" x14ac:dyDescent="0.25">
      <c r="A42" s="564"/>
      <c r="B42" s="554"/>
      <c r="C42" s="554"/>
      <c r="D42" s="207" t="s">
        <v>537</v>
      </c>
      <c r="E42" s="207" t="s">
        <v>187</v>
      </c>
      <c r="F42" s="207"/>
      <c r="G42" s="559"/>
    </row>
    <row r="43" spans="1:7" x14ac:dyDescent="0.25">
      <c r="A43" s="564"/>
      <c r="B43" s="554"/>
      <c r="C43" s="554"/>
      <c r="D43" s="207" t="s">
        <v>980</v>
      </c>
      <c r="E43" s="207" t="s">
        <v>187</v>
      </c>
      <c r="F43" s="207"/>
      <c r="G43" s="559"/>
    </row>
    <row r="44" spans="1:7" x14ac:dyDescent="0.25">
      <c r="A44" s="564"/>
      <c r="B44" s="554"/>
      <c r="C44" s="554"/>
      <c r="D44" s="207" t="s">
        <v>981</v>
      </c>
      <c r="E44" s="207" t="s">
        <v>187</v>
      </c>
      <c r="F44" s="207"/>
      <c r="G44" s="559"/>
    </row>
    <row r="45" spans="1:7" ht="30" x14ac:dyDescent="0.25">
      <c r="A45" s="564"/>
      <c r="B45" s="554"/>
      <c r="C45" s="554"/>
      <c r="D45" s="207" t="s">
        <v>982</v>
      </c>
      <c r="E45" s="207" t="s">
        <v>187</v>
      </c>
      <c r="F45" s="207"/>
      <c r="G45" s="559"/>
    </row>
    <row r="46" spans="1:7" ht="30" x14ac:dyDescent="0.25">
      <c r="A46" s="564"/>
      <c r="B46" s="554"/>
      <c r="C46" s="554"/>
      <c r="D46" s="207" t="s">
        <v>983</v>
      </c>
      <c r="E46" s="207" t="s">
        <v>187</v>
      </c>
      <c r="F46" s="207"/>
      <c r="G46" s="559"/>
    </row>
    <row r="47" spans="1:7" ht="30" x14ac:dyDescent="0.25">
      <c r="A47" s="564"/>
      <c r="B47" s="554"/>
      <c r="C47" s="554"/>
      <c r="D47" s="207" t="s">
        <v>984</v>
      </c>
      <c r="E47" s="207" t="s">
        <v>187</v>
      </c>
      <c r="F47" s="207"/>
      <c r="G47" s="560"/>
    </row>
    <row r="48" spans="1:7" x14ac:dyDescent="0.25">
      <c r="A48" s="554">
        <v>41601</v>
      </c>
      <c r="B48" s="554" t="s">
        <v>186</v>
      </c>
      <c r="C48" s="554" t="s">
        <v>286</v>
      </c>
      <c r="D48" s="207" t="s">
        <v>985</v>
      </c>
      <c r="E48" s="207" t="s">
        <v>187</v>
      </c>
      <c r="F48" s="207"/>
      <c r="G48" s="558">
        <v>1.03208414203861</v>
      </c>
    </row>
    <row r="49" spans="1:7" ht="30" x14ac:dyDescent="0.25">
      <c r="A49" s="554"/>
      <c r="B49" s="554"/>
      <c r="C49" s="554"/>
      <c r="D49" s="207" t="s">
        <v>986</v>
      </c>
      <c r="E49" s="207" t="s">
        <v>187</v>
      </c>
      <c r="F49" s="207"/>
      <c r="G49" s="559"/>
    </row>
    <row r="50" spans="1:7" x14ac:dyDescent="0.25">
      <c r="A50" s="554"/>
      <c r="B50" s="554"/>
      <c r="C50" s="554"/>
      <c r="D50" s="207" t="s">
        <v>987</v>
      </c>
      <c r="E50" s="207" t="s">
        <v>187</v>
      </c>
      <c r="F50" s="207"/>
      <c r="G50" s="559"/>
    </row>
    <row r="51" spans="1:7" x14ac:dyDescent="0.25">
      <c r="A51" s="554"/>
      <c r="B51" s="554"/>
      <c r="C51" s="554"/>
      <c r="D51" s="207" t="s">
        <v>988</v>
      </c>
      <c r="E51" s="207" t="s">
        <v>187</v>
      </c>
      <c r="F51" s="207"/>
      <c r="G51" s="559"/>
    </row>
    <row r="52" spans="1:7" x14ac:dyDescent="0.25">
      <c r="A52" s="554"/>
      <c r="B52" s="554"/>
      <c r="C52" s="554"/>
      <c r="D52" s="207" t="s">
        <v>989</v>
      </c>
      <c r="E52" s="207" t="s">
        <v>187</v>
      </c>
      <c r="F52" s="207"/>
      <c r="G52" s="559"/>
    </row>
    <row r="53" spans="1:7" x14ac:dyDescent="0.25">
      <c r="A53" s="554"/>
      <c r="B53" s="554"/>
      <c r="C53" s="554"/>
      <c r="D53" s="140" t="s">
        <v>990</v>
      </c>
      <c r="E53" s="207" t="s">
        <v>187</v>
      </c>
      <c r="F53" s="207"/>
      <c r="G53" s="559"/>
    </row>
    <row r="54" spans="1:7" ht="30" x14ac:dyDescent="0.25">
      <c r="A54" s="554"/>
      <c r="B54" s="554"/>
      <c r="C54" s="554"/>
      <c r="D54" s="207" t="s">
        <v>538</v>
      </c>
      <c r="E54" s="207" t="s">
        <v>187</v>
      </c>
      <c r="F54" s="207"/>
      <c r="G54" s="559"/>
    </row>
    <row r="55" spans="1:7" x14ac:dyDescent="0.25">
      <c r="A55" s="554"/>
      <c r="B55" s="554"/>
      <c r="C55" s="554"/>
      <c r="D55" s="207" t="s">
        <v>991</v>
      </c>
      <c r="E55" s="207" t="s">
        <v>187</v>
      </c>
      <c r="F55" s="207"/>
      <c r="G55" s="559"/>
    </row>
    <row r="56" spans="1:7" ht="30" x14ac:dyDescent="0.25">
      <c r="A56" s="554"/>
      <c r="B56" s="554"/>
      <c r="C56" s="554"/>
      <c r="D56" s="207" t="s">
        <v>193</v>
      </c>
      <c r="E56" s="207" t="s">
        <v>187</v>
      </c>
      <c r="F56" s="207"/>
      <c r="G56" s="559"/>
    </row>
    <row r="57" spans="1:7" x14ac:dyDescent="0.25">
      <c r="A57" s="554"/>
      <c r="B57" s="554"/>
      <c r="C57" s="554"/>
      <c r="D57" s="207" t="s">
        <v>992</v>
      </c>
      <c r="E57" s="207" t="s">
        <v>187</v>
      </c>
      <c r="F57" s="207"/>
      <c r="G57" s="559"/>
    </row>
    <row r="58" spans="1:7" x14ac:dyDescent="0.25">
      <c r="A58" s="554"/>
      <c r="B58" s="554"/>
      <c r="C58" s="554"/>
      <c r="D58" s="207" t="s">
        <v>993</v>
      </c>
      <c r="E58" s="207" t="s">
        <v>187</v>
      </c>
      <c r="F58" s="207"/>
      <c r="G58" s="559"/>
    </row>
    <row r="59" spans="1:7" x14ac:dyDescent="0.25">
      <c r="A59" s="554"/>
      <c r="B59" s="554"/>
      <c r="C59" s="554"/>
      <c r="D59" s="207" t="s">
        <v>994</v>
      </c>
      <c r="E59" s="207" t="s">
        <v>187</v>
      </c>
      <c r="F59" s="207"/>
      <c r="G59" s="560"/>
    </row>
    <row r="60" spans="1:7" x14ac:dyDescent="0.25">
      <c r="A60" s="562">
        <v>60101</v>
      </c>
      <c r="B60" s="563" t="s">
        <v>186</v>
      </c>
      <c r="C60" s="554" t="s">
        <v>639</v>
      </c>
      <c r="D60" s="207" t="s">
        <v>192</v>
      </c>
      <c r="E60" s="207" t="s">
        <v>187</v>
      </c>
      <c r="F60" s="207"/>
      <c r="G60" s="558">
        <v>1.0458129500889981</v>
      </c>
    </row>
    <row r="61" spans="1:7" ht="30" x14ac:dyDescent="0.25">
      <c r="A61" s="562"/>
      <c r="B61" s="563"/>
      <c r="C61" s="554"/>
      <c r="D61" s="207" t="s">
        <v>995</v>
      </c>
      <c r="E61" s="207" t="s">
        <v>187</v>
      </c>
      <c r="F61" s="207"/>
      <c r="G61" s="559"/>
    </row>
    <row r="62" spans="1:7" ht="30" x14ac:dyDescent="0.25">
      <c r="A62" s="562"/>
      <c r="B62" s="563"/>
      <c r="C62" s="554"/>
      <c r="D62" s="207" t="s">
        <v>996</v>
      </c>
      <c r="E62" s="207" t="s">
        <v>187</v>
      </c>
      <c r="F62" s="207"/>
      <c r="G62" s="559"/>
    </row>
    <row r="63" spans="1:7" ht="30" x14ac:dyDescent="0.25">
      <c r="A63" s="562"/>
      <c r="B63" s="563"/>
      <c r="C63" s="554"/>
      <c r="D63" s="207" t="s">
        <v>342</v>
      </c>
      <c r="E63" s="207" t="s">
        <v>187</v>
      </c>
      <c r="F63" s="207"/>
      <c r="G63" s="559"/>
    </row>
    <row r="64" spans="1:7" ht="30" x14ac:dyDescent="0.25">
      <c r="A64" s="562"/>
      <c r="B64" s="563"/>
      <c r="C64" s="554"/>
      <c r="D64" s="207" t="s">
        <v>196</v>
      </c>
      <c r="E64" s="207" t="s">
        <v>187</v>
      </c>
      <c r="F64" s="207"/>
      <c r="G64" s="559"/>
    </row>
    <row r="65" spans="1:7" ht="30" x14ac:dyDescent="0.25">
      <c r="A65" s="562"/>
      <c r="B65" s="563"/>
      <c r="C65" s="554"/>
      <c r="D65" s="207" t="s">
        <v>997</v>
      </c>
      <c r="E65" s="207" t="s">
        <v>187</v>
      </c>
      <c r="F65" s="207"/>
      <c r="G65" s="559"/>
    </row>
    <row r="66" spans="1:7" ht="45" customHeight="1" x14ac:dyDescent="0.25">
      <c r="A66" s="562"/>
      <c r="B66" s="563"/>
      <c r="C66" s="554"/>
      <c r="D66" s="207" t="s">
        <v>194</v>
      </c>
      <c r="E66" s="207" t="s">
        <v>187</v>
      </c>
      <c r="F66" s="207"/>
      <c r="G66" s="559"/>
    </row>
    <row r="67" spans="1:7" x14ac:dyDescent="0.25">
      <c r="A67" s="562"/>
      <c r="B67" s="563"/>
      <c r="C67" s="554"/>
      <c r="D67" s="207" t="s">
        <v>998</v>
      </c>
      <c r="E67" s="207" t="s">
        <v>187</v>
      </c>
      <c r="F67" s="207"/>
      <c r="G67" s="559"/>
    </row>
    <row r="68" spans="1:7" ht="30" x14ac:dyDescent="0.25">
      <c r="A68" s="562"/>
      <c r="B68" s="563"/>
      <c r="C68" s="554"/>
      <c r="D68" s="207" t="s">
        <v>999</v>
      </c>
      <c r="E68" s="207" t="s">
        <v>187</v>
      </c>
      <c r="F68" s="207"/>
      <c r="G68" s="559"/>
    </row>
    <row r="69" spans="1:7" ht="30" x14ac:dyDescent="0.25">
      <c r="A69" s="562"/>
      <c r="B69" s="563"/>
      <c r="C69" s="554"/>
      <c r="D69" s="207" t="s">
        <v>343</v>
      </c>
      <c r="E69" s="207" t="s">
        <v>187</v>
      </c>
      <c r="F69" s="207"/>
      <c r="G69" s="559"/>
    </row>
    <row r="70" spans="1:7" ht="30" x14ac:dyDescent="0.25">
      <c r="A70" s="562"/>
      <c r="B70" s="563"/>
      <c r="C70" s="554"/>
      <c r="D70" s="207" t="s">
        <v>1000</v>
      </c>
      <c r="E70" s="207" t="s">
        <v>187</v>
      </c>
      <c r="F70" s="207"/>
      <c r="G70" s="559"/>
    </row>
    <row r="71" spans="1:7" ht="30" x14ac:dyDescent="0.25">
      <c r="A71" s="562"/>
      <c r="B71" s="563"/>
      <c r="C71" s="554"/>
      <c r="D71" s="207" t="s">
        <v>195</v>
      </c>
      <c r="E71" s="207" t="s">
        <v>187</v>
      </c>
      <c r="F71" s="207"/>
      <c r="G71" s="560"/>
    </row>
    <row r="72" spans="1:7" ht="45" customHeight="1" x14ac:dyDescent="0.25">
      <c r="A72" s="554">
        <v>70101</v>
      </c>
      <c r="B72" s="554" t="s">
        <v>186</v>
      </c>
      <c r="C72" s="554" t="s">
        <v>393</v>
      </c>
      <c r="D72" s="207" t="s">
        <v>188</v>
      </c>
      <c r="E72" s="207" t="s">
        <v>187</v>
      </c>
      <c r="F72" s="141"/>
      <c r="G72" s="558">
        <v>1.0509095537891697</v>
      </c>
    </row>
    <row r="73" spans="1:7" x14ac:dyDescent="0.25">
      <c r="A73" s="554"/>
      <c r="B73" s="554"/>
      <c r="C73" s="554"/>
      <c r="D73" s="207" t="s">
        <v>189</v>
      </c>
      <c r="E73" s="207" t="s">
        <v>187</v>
      </c>
      <c r="F73" s="207"/>
      <c r="G73" s="559"/>
    </row>
    <row r="74" spans="1:7" ht="30" x14ac:dyDescent="0.25">
      <c r="A74" s="554"/>
      <c r="B74" s="554"/>
      <c r="C74" s="554"/>
      <c r="D74" s="207" t="s">
        <v>1001</v>
      </c>
      <c r="E74" s="207" t="s">
        <v>187</v>
      </c>
      <c r="F74" s="207"/>
      <c r="G74" s="559"/>
    </row>
    <row r="75" spans="1:7" ht="30" x14ac:dyDescent="0.25">
      <c r="A75" s="554"/>
      <c r="B75" s="554"/>
      <c r="C75" s="554"/>
      <c r="D75" s="207" t="s">
        <v>1002</v>
      </c>
      <c r="E75" s="207" t="s">
        <v>187</v>
      </c>
      <c r="F75" s="207"/>
      <c r="G75" s="559"/>
    </row>
    <row r="76" spans="1:7" ht="30" x14ac:dyDescent="0.25">
      <c r="A76" s="554"/>
      <c r="B76" s="554"/>
      <c r="C76" s="554"/>
      <c r="D76" s="207" t="s">
        <v>547</v>
      </c>
      <c r="E76" s="207" t="s">
        <v>187</v>
      </c>
      <c r="F76" s="207"/>
      <c r="G76" s="559"/>
    </row>
    <row r="77" spans="1:7" x14ac:dyDescent="0.25">
      <c r="A77" s="554"/>
      <c r="B77" s="554"/>
      <c r="C77" s="554"/>
      <c r="D77" s="207" t="s">
        <v>534</v>
      </c>
      <c r="E77" s="207" t="s">
        <v>187</v>
      </c>
      <c r="F77" s="207"/>
      <c r="G77" s="560"/>
    </row>
    <row r="78" spans="1:7" ht="30" customHeight="1" x14ac:dyDescent="0.25">
      <c r="A78" s="562">
        <v>80101</v>
      </c>
      <c r="B78" s="563" t="s">
        <v>186</v>
      </c>
      <c r="C78" s="563" t="s">
        <v>640</v>
      </c>
      <c r="D78" s="207" t="s">
        <v>545</v>
      </c>
      <c r="E78" s="207" t="s">
        <v>187</v>
      </c>
      <c r="F78" s="207"/>
      <c r="G78" s="558">
        <v>1.036935338476207</v>
      </c>
    </row>
    <row r="79" spans="1:7" x14ac:dyDescent="0.25">
      <c r="A79" s="562"/>
      <c r="B79" s="563"/>
      <c r="C79" s="563"/>
      <c r="D79" s="207" t="s">
        <v>546</v>
      </c>
      <c r="E79" s="207" t="s">
        <v>187</v>
      </c>
      <c r="F79" s="207"/>
      <c r="G79" s="559"/>
    </row>
    <row r="80" spans="1:7" ht="45" customHeight="1" x14ac:dyDescent="0.25">
      <c r="A80" s="562"/>
      <c r="B80" s="563"/>
      <c r="C80" s="563"/>
      <c r="D80" s="207" t="s">
        <v>540</v>
      </c>
      <c r="E80" s="207" t="s">
        <v>187</v>
      </c>
      <c r="F80" s="207"/>
      <c r="G80" s="559"/>
    </row>
    <row r="81" spans="1:7" x14ac:dyDescent="0.25">
      <c r="A81" s="562"/>
      <c r="B81" s="563"/>
      <c r="C81" s="563"/>
      <c r="D81" s="207" t="s">
        <v>539</v>
      </c>
      <c r="E81" s="207" t="s">
        <v>187</v>
      </c>
      <c r="F81" s="207"/>
      <c r="G81" s="559"/>
    </row>
    <row r="82" spans="1:7" x14ac:dyDescent="0.25">
      <c r="A82" s="562"/>
      <c r="B82" s="563"/>
      <c r="C82" s="563"/>
      <c r="D82" s="207" t="s">
        <v>543</v>
      </c>
      <c r="E82" s="207" t="s">
        <v>187</v>
      </c>
      <c r="F82" s="207"/>
      <c r="G82" s="559"/>
    </row>
    <row r="83" spans="1:7" x14ac:dyDescent="0.25">
      <c r="A83" s="562"/>
      <c r="B83" s="563"/>
      <c r="C83" s="563"/>
      <c r="D83" s="207" t="s">
        <v>544</v>
      </c>
      <c r="E83" s="207" t="s">
        <v>187</v>
      </c>
      <c r="F83" s="207"/>
      <c r="G83" s="559"/>
    </row>
    <row r="84" spans="1:7" x14ac:dyDescent="0.25">
      <c r="A84" s="562"/>
      <c r="B84" s="563"/>
      <c r="C84" s="563"/>
      <c r="D84" s="207" t="s">
        <v>541</v>
      </c>
      <c r="E84" s="207" t="s">
        <v>187</v>
      </c>
      <c r="F84" s="207"/>
      <c r="G84" s="559"/>
    </row>
    <row r="85" spans="1:7" x14ac:dyDescent="0.25">
      <c r="A85" s="562"/>
      <c r="B85" s="563"/>
      <c r="C85" s="563"/>
      <c r="D85" s="207" t="s">
        <v>542</v>
      </c>
      <c r="E85" s="207" t="s">
        <v>187</v>
      </c>
      <c r="F85" s="207"/>
      <c r="G85" s="560"/>
    </row>
    <row r="86" spans="1:7" ht="45" customHeight="1" x14ac:dyDescent="0.25">
      <c r="A86" s="554">
        <v>110101</v>
      </c>
      <c r="B86" s="554" t="s">
        <v>186</v>
      </c>
      <c r="C86" s="554" t="s">
        <v>706</v>
      </c>
      <c r="D86" s="207" t="s">
        <v>1003</v>
      </c>
      <c r="E86" s="207" t="s">
        <v>187</v>
      </c>
      <c r="F86" s="207"/>
      <c r="G86" s="555">
        <v>1.113</v>
      </c>
    </row>
    <row r="87" spans="1:7" ht="30" x14ac:dyDescent="0.25">
      <c r="A87" s="554"/>
      <c r="B87" s="554"/>
      <c r="C87" s="554"/>
      <c r="D87" s="207" t="s">
        <v>1004</v>
      </c>
      <c r="E87" s="207" t="s">
        <v>187</v>
      </c>
      <c r="F87" s="207"/>
      <c r="G87" s="556"/>
    </row>
    <row r="88" spans="1:7" ht="30" x14ac:dyDescent="0.25">
      <c r="A88" s="554"/>
      <c r="B88" s="554"/>
      <c r="C88" s="554"/>
      <c r="D88" s="207" t="s">
        <v>197</v>
      </c>
      <c r="E88" s="207" t="s">
        <v>187</v>
      </c>
      <c r="F88" s="207"/>
      <c r="G88" s="556"/>
    </row>
    <row r="89" spans="1:7" ht="30" x14ac:dyDescent="0.25">
      <c r="A89" s="554"/>
      <c r="B89" s="554"/>
      <c r="C89" s="554"/>
      <c r="D89" s="207" t="s">
        <v>198</v>
      </c>
      <c r="E89" s="207" t="s">
        <v>187</v>
      </c>
      <c r="F89" s="207"/>
      <c r="G89" s="556"/>
    </row>
    <row r="90" spans="1:7" ht="30" x14ac:dyDescent="0.25">
      <c r="A90" s="554"/>
      <c r="B90" s="554"/>
      <c r="C90" s="554"/>
      <c r="D90" s="207" t="s">
        <v>199</v>
      </c>
      <c r="E90" s="207" t="s">
        <v>187</v>
      </c>
      <c r="F90" s="207"/>
      <c r="G90" s="556"/>
    </row>
    <row r="91" spans="1:7" x14ac:dyDescent="0.25">
      <c r="A91" s="554"/>
      <c r="B91" s="554"/>
      <c r="C91" s="554"/>
      <c r="D91" s="207" t="s">
        <v>189</v>
      </c>
      <c r="E91" s="207" t="s">
        <v>187</v>
      </c>
      <c r="F91" s="207"/>
      <c r="G91" s="556"/>
    </row>
    <row r="92" spans="1:7" x14ac:dyDescent="0.25">
      <c r="A92" s="554"/>
      <c r="B92" s="554"/>
      <c r="C92" s="554"/>
      <c r="D92" s="207" t="s">
        <v>200</v>
      </c>
      <c r="E92" s="207" t="s">
        <v>187</v>
      </c>
      <c r="F92" s="207"/>
      <c r="G92" s="557"/>
    </row>
    <row r="93" spans="1:7" ht="15" customHeight="1" x14ac:dyDescent="0.25">
      <c r="A93" s="554">
        <v>141101</v>
      </c>
      <c r="B93" s="554" t="s">
        <v>186</v>
      </c>
      <c r="C93" s="554" t="s">
        <v>641</v>
      </c>
      <c r="D93" s="207" t="s">
        <v>189</v>
      </c>
      <c r="E93" s="207" t="s">
        <v>187</v>
      </c>
      <c r="F93" s="207"/>
      <c r="G93" s="558">
        <v>1.0647111523880248</v>
      </c>
    </row>
    <row r="94" spans="1:7" x14ac:dyDescent="0.25">
      <c r="A94" s="554"/>
      <c r="B94" s="554"/>
      <c r="C94" s="554"/>
      <c r="D94" s="207" t="s">
        <v>188</v>
      </c>
      <c r="E94" s="207"/>
      <c r="F94" s="207" t="s">
        <v>186</v>
      </c>
      <c r="G94" s="559"/>
    </row>
    <row r="95" spans="1:7" x14ac:dyDescent="0.25">
      <c r="A95" s="554"/>
      <c r="B95" s="554"/>
      <c r="C95" s="554"/>
      <c r="D95" s="207" t="s">
        <v>203</v>
      </c>
      <c r="E95" s="207" t="s">
        <v>187</v>
      </c>
      <c r="F95" s="207"/>
      <c r="G95" s="559"/>
    </row>
    <row r="96" spans="1:7" x14ac:dyDescent="0.25">
      <c r="A96" s="554"/>
      <c r="B96" s="554"/>
      <c r="C96" s="554"/>
      <c r="D96" s="207" t="s">
        <v>1005</v>
      </c>
      <c r="E96" s="207" t="s">
        <v>187</v>
      </c>
      <c r="F96" s="207"/>
      <c r="G96" s="559"/>
    </row>
    <row r="97" spans="1:7" x14ac:dyDescent="0.25">
      <c r="A97" s="554"/>
      <c r="B97" s="554"/>
      <c r="C97" s="554"/>
      <c r="D97" s="207" t="s">
        <v>1006</v>
      </c>
      <c r="E97" s="207" t="s">
        <v>187</v>
      </c>
      <c r="F97" s="207"/>
      <c r="G97" s="559"/>
    </row>
    <row r="98" spans="1:7" x14ac:dyDescent="0.25">
      <c r="A98" s="554"/>
      <c r="B98" s="554"/>
      <c r="C98" s="554"/>
      <c r="D98" s="207" t="s">
        <v>1007</v>
      </c>
      <c r="E98" s="207" t="s">
        <v>187</v>
      </c>
      <c r="F98" s="207"/>
      <c r="G98" s="559"/>
    </row>
    <row r="99" spans="1:7" ht="30" x14ac:dyDescent="0.25">
      <c r="A99" s="554"/>
      <c r="B99" s="554"/>
      <c r="C99" s="554"/>
      <c r="D99" s="207" t="s">
        <v>1008</v>
      </c>
      <c r="E99" s="207" t="s">
        <v>187</v>
      </c>
      <c r="F99" s="207"/>
      <c r="G99" s="559"/>
    </row>
    <row r="100" spans="1:7" ht="45" customHeight="1" x14ac:dyDescent="0.25">
      <c r="A100" s="554"/>
      <c r="B100" s="554"/>
      <c r="C100" s="554"/>
      <c r="D100" s="207" t="s">
        <v>1009</v>
      </c>
      <c r="E100" s="207" t="s">
        <v>187</v>
      </c>
      <c r="F100" s="207"/>
      <c r="G100" s="559"/>
    </row>
    <row r="101" spans="1:7" ht="30" x14ac:dyDescent="0.25">
      <c r="A101" s="554"/>
      <c r="B101" s="554"/>
      <c r="C101" s="554"/>
      <c r="D101" s="207" t="s">
        <v>1010</v>
      </c>
      <c r="E101" s="207" t="s">
        <v>187</v>
      </c>
      <c r="F101" s="207"/>
      <c r="G101" s="559"/>
    </row>
    <row r="102" spans="1:7" x14ac:dyDescent="0.25">
      <c r="A102" s="554"/>
      <c r="B102" s="554"/>
      <c r="C102" s="554"/>
      <c r="D102" s="207" t="s">
        <v>1011</v>
      </c>
      <c r="E102" s="207" t="s">
        <v>187</v>
      </c>
      <c r="F102" s="207"/>
      <c r="G102" s="559"/>
    </row>
    <row r="103" spans="1:7" x14ac:dyDescent="0.25">
      <c r="A103" s="554"/>
      <c r="B103" s="554"/>
      <c r="C103" s="554"/>
      <c r="D103" s="207" t="s">
        <v>202</v>
      </c>
      <c r="E103" s="207" t="s">
        <v>187</v>
      </c>
      <c r="F103" s="207"/>
      <c r="G103" s="559"/>
    </row>
    <row r="104" spans="1:7" ht="30" x14ac:dyDescent="0.25">
      <c r="A104" s="554"/>
      <c r="B104" s="554"/>
      <c r="C104" s="554"/>
      <c r="D104" s="207" t="s">
        <v>1012</v>
      </c>
      <c r="E104" s="207" t="s">
        <v>187</v>
      </c>
      <c r="F104" s="207"/>
      <c r="G104" s="559"/>
    </row>
    <row r="105" spans="1:7" x14ac:dyDescent="0.25">
      <c r="A105" s="554"/>
      <c r="B105" s="554"/>
      <c r="C105" s="554"/>
      <c r="D105" s="207" t="s">
        <v>201</v>
      </c>
      <c r="E105" s="207" t="s">
        <v>187</v>
      </c>
      <c r="F105" s="207"/>
      <c r="G105" s="559"/>
    </row>
    <row r="106" spans="1:7" x14ac:dyDescent="0.25">
      <c r="A106" s="554"/>
      <c r="B106" s="554"/>
      <c r="C106" s="554"/>
      <c r="D106" s="207" t="s">
        <v>204</v>
      </c>
      <c r="E106" s="207" t="s">
        <v>187</v>
      </c>
      <c r="F106" s="207"/>
      <c r="G106" s="560"/>
    </row>
    <row r="107" spans="1:7" ht="30" x14ac:dyDescent="0.25">
      <c r="A107" s="554">
        <v>160101</v>
      </c>
      <c r="B107" s="554" t="s">
        <v>186</v>
      </c>
      <c r="C107" s="554" t="s">
        <v>719</v>
      </c>
      <c r="D107" s="207" t="s">
        <v>1013</v>
      </c>
      <c r="E107" s="207" t="s">
        <v>187</v>
      </c>
      <c r="F107" s="207"/>
      <c r="G107" s="555">
        <v>1.113</v>
      </c>
    </row>
    <row r="108" spans="1:7" ht="30" x14ac:dyDescent="0.25">
      <c r="A108" s="554"/>
      <c r="B108" s="554"/>
      <c r="C108" s="554"/>
      <c r="D108" s="207" t="s">
        <v>1014</v>
      </c>
      <c r="E108" s="207" t="s">
        <v>187</v>
      </c>
      <c r="F108" s="207"/>
      <c r="G108" s="556"/>
    </row>
    <row r="109" spans="1:7" ht="30" x14ac:dyDescent="0.25">
      <c r="A109" s="554"/>
      <c r="B109" s="554"/>
      <c r="C109" s="554"/>
      <c r="D109" s="207" t="s">
        <v>344</v>
      </c>
      <c r="E109" s="207" t="s">
        <v>187</v>
      </c>
      <c r="F109" s="207"/>
      <c r="G109" s="556"/>
    </row>
    <row r="110" spans="1:7" ht="30" x14ac:dyDescent="0.25">
      <c r="A110" s="554"/>
      <c r="B110" s="554"/>
      <c r="C110" s="554"/>
      <c r="D110" s="207" t="s">
        <v>1015</v>
      </c>
      <c r="E110" s="207" t="s">
        <v>187</v>
      </c>
      <c r="F110" s="207"/>
      <c r="G110" s="556"/>
    </row>
    <row r="111" spans="1:7" ht="30" x14ac:dyDescent="0.25">
      <c r="A111" s="554"/>
      <c r="B111" s="554"/>
      <c r="C111" s="554"/>
      <c r="D111" s="207" t="s">
        <v>1016</v>
      </c>
      <c r="E111" s="207" t="s">
        <v>187</v>
      </c>
      <c r="F111" s="207"/>
      <c r="G111" s="556"/>
    </row>
    <row r="112" spans="1:7" ht="30" x14ac:dyDescent="0.25">
      <c r="A112" s="554"/>
      <c r="B112" s="554"/>
      <c r="C112" s="554"/>
      <c r="D112" s="207" t="s">
        <v>344</v>
      </c>
      <c r="E112" s="207" t="s">
        <v>187</v>
      </c>
      <c r="F112" s="207"/>
      <c r="G112" s="556"/>
    </row>
    <row r="113" spans="1:7" ht="30" x14ac:dyDescent="0.25">
      <c r="A113" s="554"/>
      <c r="B113" s="554"/>
      <c r="C113" s="554"/>
      <c r="D113" s="207" t="s">
        <v>1017</v>
      </c>
      <c r="E113" s="207" t="s">
        <v>187</v>
      </c>
      <c r="F113" s="207"/>
      <c r="G113" s="556"/>
    </row>
    <row r="114" spans="1:7" ht="45" customHeight="1" x14ac:dyDescent="0.25">
      <c r="A114" s="554"/>
      <c r="B114" s="554"/>
      <c r="C114" s="554"/>
      <c r="D114" s="207" t="s">
        <v>1018</v>
      </c>
      <c r="E114" s="207" t="s">
        <v>187</v>
      </c>
      <c r="F114" s="207"/>
      <c r="G114" s="556"/>
    </row>
    <row r="115" spans="1:7" ht="30" x14ac:dyDescent="0.25">
      <c r="A115" s="554"/>
      <c r="B115" s="554"/>
      <c r="C115" s="554"/>
      <c r="D115" s="207" t="s">
        <v>1019</v>
      </c>
      <c r="E115" s="207" t="s">
        <v>187</v>
      </c>
      <c r="F115" s="207"/>
      <c r="G115" s="557"/>
    </row>
    <row r="116" spans="1:7" ht="75" x14ac:dyDescent="0.25">
      <c r="A116" s="207">
        <v>160201</v>
      </c>
      <c r="B116" s="207" t="s">
        <v>205</v>
      </c>
      <c r="C116" s="207" t="s">
        <v>63</v>
      </c>
      <c r="D116" s="207"/>
      <c r="E116" s="207" t="s">
        <v>187</v>
      </c>
      <c r="F116" s="207"/>
      <c r="G116" s="142">
        <v>1.113</v>
      </c>
    </row>
    <row r="117" spans="1:7" x14ac:dyDescent="0.25">
      <c r="A117" s="554">
        <v>170101</v>
      </c>
      <c r="B117" s="554" t="s">
        <v>186</v>
      </c>
      <c r="C117" s="554" t="s">
        <v>299</v>
      </c>
      <c r="D117" s="207" t="s">
        <v>192</v>
      </c>
      <c r="E117" s="207" t="s">
        <v>187</v>
      </c>
      <c r="F117" s="207"/>
      <c r="G117" s="555">
        <v>1.0251199177433625</v>
      </c>
    </row>
    <row r="118" spans="1:7" ht="30" x14ac:dyDescent="0.25">
      <c r="A118" s="554"/>
      <c r="B118" s="554"/>
      <c r="C118" s="554"/>
      <c r="D118" s="207" t="s">
        <v>547</v>
      </c>
      <c r="E118" s="207" t="s">
        <v>187</v>
      </c>
      <c r="F118" s="207"/>
      <c r="G118" s="556"/>
    </row>
    <row r="119" spans="1:7" ht="30" x14ac:dyDescent="0.25">
      <c r="A119" s="554"/>
      <c r="B119" s="554"/>
      <c r="C119" s="554"/>
      <c r="D119" s="207" t="s">
        <v>547</v>
      </c>
      <c r="E119" s="207" t="s">
        <v>187</v>
      </c>
      <c r="F119" s="207"/>
      <c r="G119" s="556"/>
    </row>
    <row r="120" spans="1:7" ht="30" x14ac:dyDescent="0.25">
      <c r="A120" s="554"/>
      <c r="B120" s="554"/>
      <c r="C120" s="554"/>
      <c r="D120" s="207" t="s">
        <v>548</v>
      </c>
      <c r="E120" s="207" t="s">
        <v>187</v>
      </c>
      <c r="F120" s="207"/>
      <c r="G120" s="556"/>
    </row>
    <row r="121" spans="1:7" ht="30" x14ac:dyDescent="0.25">
      <c r="A121" s="554"/>
      <c r="B121" s="554"/>
      <c r="C121" s="554"/>
      <c r="D121" s="207" t="s">
        <v>549</v>
      </c>
      <c r="E121" s="207" t="s">
        <v>187</v>
      </c>
      <c r="F121" s="207"/>
      <c r="G121" s="556"/>
    </row>
    <row r="122" spans="1:7" ht="45" customHeight="1" x14ac:dyDescent="0.25">
      <c r="A122" s="554"/>
      <c r="B122" s="554"/>
      <c r="C122" s="554"/>
      <c r="D122" s="207" t="s">
        <v>550</v>
      </c>
      <c r="E122" s="207" t="s">
        <v>187</v>
      </c>
      <c r="F122" s="207"/>
      <c r="G122" s="556"/>
    </row>
    <row r="123" spans="1:7" ht="30" x14ac:dyDescent="0.25">
      <c r="A123" s="554"/>
      <c r="B123" s="554"/>
      <c r="C123" s="554"/>
      <c r="D123" s="207" t="s">
        <v>551</v>
      </c>
      <c r="E123" s="207" t="s">
        <v>187</v>
      </c>
      <c r="F123" s="207"/>
      <c r="G123" s="556"/>
    </row>
    <row r="124" spans="1:7" ht="30" x14ac:dyDescent="0.25">
      <c r="A124" s="554"/>
      <c r="B124" s="554"/>
      <c r="C124" s="554"/>
      <c r="D124" s="207" t="s">
        <v>552</v>
      </c>
      <c r="E124" s="207" t="s">
        <v>187</v>
      </c>
      <c r="F124" s="207"/>
      <c r="G124" s="557"/>
    </row>
    <row r="125" spans="1:7" x14ac:dyDescent="0.25">
      <c r="A125" s="554">
        <v>191901</v>
      </c>
      <c r="B125" s="554" t="s">
        <v>186</v>
      </c>
      <c r="C125" s="554" t="s">
        <v>301</v>
      </c>
      <c r="D125" s="207" t="s">
        <v>1020</v>
      </c>
      <c r="E125" s="140"/>
      <c r="F125" s="207" t="s">
        <v>564</v>
      </c>
      <c r="G125" s="555">
        <v>1.0307382454953005</v>
      </c>
    </row>
    <row r="126" spans="1:7" ht="45" customHeight="1" x14ac:dyDescent="0.25">
      <c r="A126" s="554"/>
      <c r="B126" s="554"/>
      <c r="C126" s="554"/>
      <c r="D126" s="207" t="s">
        <v>206</v>
      </c>
      <c r="E126" s="207" t="s">
        <v>187</v>
      </c>
      <c r="F126" s="207"/>
      <c r="G126" s="556"/>
    </row>
    <row r="127" spans="1:7" ht="30" x14ac:dyDescent="0.25">
      <c r="A127" s="554"/>
      <c r="B127" s="554"/>
      <c r="C127" s="554"/>
      <c r="D127" s="207" t="s">
        <v>1021</v>
      </c>
      <c r="E127" s="207" t="s">
        <v>187</v>
      </c>
      <c r="F127" s="207"/>
      <c r="G127" s="556"/>
    </row>
    <row r="128" spans="1:7" x14ac:dyDescent="0.25">
      <c r="A128" s="554"/>
      <c r="B128" s="554"/>
      <c r="C128" s="554"/>
      <c r="D128" s="207" t="s">
        <v>208</v>
      </c>
      <c r="E128" s="207" t="s">
        <v>187</v>
      </c>
      <c r="F128" s="207"/>
      <c r="G128" s="556"/>
    </row>
    <row r="129" spans="1:7" ht="45" customHeight="1" x14ac:dyDescent="0.25">
      <c r="A129" s="554"/>
      <c r="B129" s="554"/>
      <c r="C129" s="554"/>
      <c r="D129" s="207" t="s">
        <v>1022</v>
      </c>
      <c r="E129" s="207" t="s">
        <v>187</v>
      </c>
      <c r="F129" s="207"/>
      <c r="G129" s="556"/>
    </row>
    <row r="130" spans="1:7" x14ac:dyDescent="0.25">
      <c r="A130" s="554"/>
      <c r="B130" s="554"/>
      <c r="C130" s="554"/>
      <c r="D130" s="207" t="s">
        <v>207</v>
      </c>
      <c r="E130" s="207" t="s">
        <v>187</v>
      </c>
      <c r="F130" s="207"/>
      <c r="G130" s="556"/>
    </row>
    <row r="131" spans="1:7" ht="30" x14ac:dyDescent="0.25">
      <c r="A131" s="554"/>
      <c r="B131" s="554"/>
      <c r="C131" s="554"/>
      <c r="D131" s="207" t="s">
        <v>345</v>
      </c>
      <c r="E131" s="207" t="s">
        <v>187</v>
      </c>
      <c r="F131" s="207"/>
      <c r="G131" s="556"/>
    </row>
    <row r="132" spans="1:7" ht="30" x14ac:dyDescent="0.25">
      <c r="A132" s="554"/>
      <c r="B132" s="554"/>
      <c r="C132" s="554"/>
      <c r="D132" s="207" t="s">
        <v>346</v>
      </c>
      <c r="E132" s="207" t="s">
        <v>187</v>
      </c>
      <c r="F132" s="207"/>
      <c r="G132" s="556"/>
    </row>
    <row r="133" spans="1:7" ht="30" x14ac:dyDescent="0.25">
      <c r="A133" s="554"/>
      <c r="B133" s="554"/>
      <c r="C133" s="554"/>
      <c r="D133" s="207" t="s">
        <v>1023</v>
      </c>
      <c r="E133" s="207" t="s">
        <v>187</v>
      </c>
      <c r="F133" s="207"/>
      <c r="G133" s="556"/>
    </row>
    <row r="134" spans="1:7" ht="30" x14ac:dyDescent="0.25">
      <c r="A134" s="554"/>
      <c r="B134" s="554"/>
      <c r="C134" s="554"/>
      <c r="D134" s="207" t="s">
        <v>1024</v>
      </c>
      <c r="E134" s="207" t="s">
        <v>187</v>
      </c>
      <c r="F134" s="207"/>
      <c r="G134" s="556"/>
    </row>
    <row r="135" spans="1:7" ht="30" x14ac:dyDescent="0.25">
      <c r="A135" s="554"/>
      <c r="B135" s="554"/>
      <c r="C135" s="554"/>
      <c r="D135" s="207" t="s">
        <v>1025</v>
      </c>
      <c r="E135" s="207" t="s">
        <v>187</v>
      </c>
      <c r="F135" s="207"/>
      <c r="G135" s="556"/>
    </row>
    <row r="136" spans="1:7" x14ac:dyDescent="0.25">
      <c r="A136" s="554"/>
      <c r="B136" s="554"/>
      <c r="C136" s="554"/>
      <c r="D136" s="207" t="s">
        <v>1026</v>
      </c>
      <c r="E136" s="207" t="s">
        <v>187</v>
      </c>
      <c r="F136" s="207"/>
      <c r="G136" s="556"/>
    </row>
    <row r="137" spans="1:7" x14ac:dyDescent="0.25">
      <c r="A137" s="554"/>
      <c r="B137" s="554"/>
      <c r="C137" s="554"/>
      <c r="D137" s="207" t="s">
        <v>1027</v>
      </c>
      <c r="E137" s="207" t="s">
        <v>187</v>
      </c>
      <c r="F137" s="207"/>
      <c r="G137" s="557"/>
    </row>
    <row r="138" spans="1:7" ht="30" x14ac:dyDescent="0.25">
      <c r="A138" s="554">
        <v>202401</v>
      </c>
      <c r="B138" s="554" t="s">
        <v>186</v>
      </c>
      <c r="C138" s="554" t="s">
        <v>1605</v>
      </c>
      <c r="D138" s="207" t="s">
        <v>1028</v>
      </c>
      <c r="E138" s="207" t="s">
        <v>187</v>
      </c>
      <c r="F138" s="207"/>
      <c r="G138" s="558">
        <v>1.0106725220492248</v>
      </c>
    </row>
    <row r="139" spans="1:7" x14ac:dyDescent="0.25">
      <c r="A139" s="554"/>
      <c r="B139" s="554"/>
      <c r="C139" s="554"/>
      <c r="D139" s="207" t="s">
        <v>1029</v>
      </c>
      <c r="E139" s="207" t="s">
        <v>187</v>
      </c>
      <c r="F139" s="207"/>
      <c r="G139" s="560"/>
    </row>
    <row r="140" spans="1:7" ht="15" customHeight="1" x14ac:dyDescent="0.25">
      <c r="A140" s="554">
        <v>220101</v>
      </c>
      <c r="B140" s="554" t="s">
        <v>205</v>
      </c>
      <c r="C140" s="554" t="s">
        <v>749</v>
      </c>
      <c r="D140" s="207" t="s">
        <v>200</v>
      </c>
      <c r="E140" s="207" t="s">
        <v>187</v>
      </c>
      <c r="F140" s="207"/>
      <c r="G140" s="558">
        <v>1.113</v>
      </c>
    </row>
    <row r="141" spans="1:7" ht="30" x14ac:dyDescent="0.25">
      <c r="A141" s="554"/>
      <c r="B141" s="554"/>
      <c r="C141" s="554"/>
      <c r="D141" s="207" t="s">
        <v>211</v>
      </c>
      <c r="E141" s="207" t="s">
        <v>187</v>
      </c>
      <c r="F141" s="207"/>
      <c r="G141" s="559"/>
    </row>
    <row r="142" spans="1:7" ht="30" x14ac:dyDescent="0.25">
      <c r="A142" s="554"/>
      <c r="B142" s="554"/>
      <c r="C142" s="554"/>
      <c r="D142" s="207" t="s">
        <v>210</v>
      </c>
      <c r="E142" s="207" t="s">
        <v>187</v>
      </c>
      <c r="F142" s="207"/>
      <c r="G142" s="560"/>
    </row>
    <row r="143" spans="1:7" ht="30" x14ac:dyDescent="0.25">
      <c r="A143" s="554">
        <v>240101</v>
      </c>
      <c r="B143" s="554" t="s">
        <v>186</v>
      </c>
      <c r="C143" s="554" t="s">
        <v>307</v>
      </c>
      <c r="D143" s="207" t="s">
        <v>1030</v>
      </c>
      <c r="E143" s="207" t="s">
        <v>187</v>
      </c>
      <c r="F143" s="207"/>
      <c r="G143" s="555">
        <v>1.0914249537484935</v>
      </c>
    </row>
    <row r="144" spans="1:7" ht="30" x14ac:dyDescent="0.25">
      <c r="A144" s="554"/>
      <c r="B144" s="554"/>
      <c r="C144" s="554"/>
      <c r="D144" s="207" t="s">
        <v>1031</v>
      </c>
      <c r="E144" s="207" t="s">
        <v>187</v>
      </c>
      <c r="F144" s="71"/>
      <c r="G144" s="556"/>
    </row>
    <row r="145" spans="1:7" ht="45" customHeight="1" x14ac:dyDescent="0.25">
      <c r="A145" s="554"/>
      <c r="B145" s="554"/>
      <c r="C145" s="554"/>
      <c r="D145" s="207" t="s">
        <v>1032</v>
      </c>
      <c r="E145" s="207" t="s">
        <v>187</v>
      </c>
      <c r="F145" s="71"/>
      <c r="G145" s="556"/>
    </row>
    <row r="146" spans="1:7" ht="30" x14ac:dyDescent="0.25">
      <c r="A146" s="554"/>
      <c r="B146" s="554"/>
      <c r="C146" s="554"/>
      <c r="D146" s="207" t="s">
        <v>1033</v>
      </c>
      <c r="E146" s="207" t="s">
        <v>187</v>
      </c>
      <c r="F146" s="71"/>
      <c r="G146" s="556"/>
    </row>
    <row r="147" spans="1:7" ht="60" x14ac:dyDescent="0.25">
      <c r="A147" s="554"/>
      <c r="B147" s="554"/>
      <c r="C147" s="554"/>
      <c r="D147" s="207" t="s">
        <v>1034</v>
      </c>
      <c r="E147" s="207" t="s">
        <v>187</v>
      </c>
      <c r="F147" s="71"/>
      <c r="G147" s="556"/>
    </row>
    <row r="148" spans="1:7" ht="60" x14ac:dyDescent="0.25">
      <c r="A148" s="554"/>
      <c r="B148" s="554"/>
      <c r="C148" s="554"/>
      <c r="D148" s="207" t="s">
        <v>1035</v>
      </c>
      <c r="E148" s="207" t="s">
        <v>187</v>
      </c>
      <c r="F148" s="71"/>
      <c r="G148" s="556"/>
    </row>
    <row r="149" spans="1:7" ht="30" x14ac:dyDescent="0.25">
      <c r="A149" s="554"/>
      <c r="B149" s="554"/>
      <c r="C149" s="554"/>
      <c r="D149" s="207" t="s">
        <v>1036</v>
      </c>
      <c r="E149" s="207" t="s">
        <v>187</v>
      </c>
      <c r="F149" s="71"/>
      <c r="G149" s="556"/>
    </row>
    <row r="150" spans="1:7" ht="45" x14ac:dyDescent="0.25">
      <c r="A150" s="554"/>
      <c r="B150" s="554"/>
      <c r="C150" s="554"/>
      <c r="D150" s="207" t="s">
        <v>1037</v>
      </c>
      <c r="E150" s="207" t="s">
        <v>187</v>
      </c>
      <c r="F150" s="71"/>
      <c r="G150" s="556"/>
    </row>
    <row r="151" spans="1:7" ht="60" x14ac:dyDescent="0.25">
      <c r="A151" s="554"/>
      <c r="B151" s="554"/>
      <c r="C151" s="554"/>
      <c r="D151" s="207" t="s">
        <v>1038</v>
      </c>
      <c r="E151" s="207" t="s">
        <v>187</v>
      </c>
      <c r="F151" s="71"/>
      <c r="G151" s="556"/>
    </row>
    <row r="152" spans="1:7" x14ac:dyDescent="0.25">
      <c r="A152" s="554"/>
      <c r="B152" s="554"/>
      <c r="C152" s="554"/>
      <c r="D152" s="207" t="s">
        <v>189</v>
      </c>
      <c r="E152" s="207" t="s">
        <v>187</v>
      </c>
      <c r="F152" s="71"/>
      <c r="G152" s="556"/>
    </row>
    <row r="153" spans="1:7" ht="30" x14ac:dyDescent="0.25">
      <c r="A153" s="554"/>
      <c r="B153" s="554"/>
      <c r="C153" s="554"/>
      <c r="D153" s="207" t="s">
        <v>212</v>
      </c>
      <c r="E153" s="207" t="s">
        <v>187</v>
      </c>
      <c r="F153" s="71"/>
      <c r="G153" s="556"/>
    </row>
    <row r="154" spans="1:7" x14ac:dyDescent="0.25">
      <c r="A154" s="554"/>
      <c r="B154" s="554"/>
      <c r="C154" s="554"/>
      <c r="D154" s="207" t="s">
        <v>188</v>
      </c>
      <c r="E154" s="207" t="s">
        <v>187</v>
      </c>
      <c r="F154" s="71"/>
      <c r="G154" s="556"/>
    </row>
    <row r="155" spans="1:7" ht="45" x14ac:dyDescent="0.25">
      <c r="A155" s="554"/>
      <c r="B155" s="554"/>
      <c r="C155" s="554"/>
      <c r="D155" s="207" t="s">
        <v>347</v>
      </c>
      <c r="E155" s="207" t="s">
        <v>187</v>
      </c>
      <c r="F155" s="71"/>
      <c r="G155" s="557"/>
    </row>
    <row r="156" spans="1:7" ht="60" customHeight="1" x14ac:dyDescent="0.25">
      <c r="A156" s="554">
        <v>263001</v>
      </c>
      <c r="B156" s="554" t="s">
        <v>186</v>
      </c>
      <c r="C156" s="554" t="s">
        <v>1601</v>
      </c>
      <c r="D156" s="207"/>
      <c r="E156" s="207"/>
      <c r="F156" s="71"/>
      <c r="G156" s="558">
        <v>1.0329528826273648</v>
      </c>
    </row>
    <row r="157" spans="1:7" ht="30" x14ac:dyDescent="0.25">
      <c r="A157" s="554"/>
      <c r="B157" s="554"/>
      <c r="C157" s="554"/>
      <c r="D157" s="207" t="s">
        <v>1039</v>
      </c>
      <c r="E157" s="207" t="s">
        <v>187</v>
      </c>
      <c r="F157" s="207"/>
      <c r="G157" s="559"/>
    </row>
    <row r="158" spans="1:7" ht="30" x14ac:dyDescent="0.25">
      <c r="A158" s="554"/>
      <c r="B158" s="554"/>
      <c r="C158" s="554"/>
      <c r="D158" s="207" t="s">
        <v>1040</v>
      </c>
      <c r="E158" s="207" t="s">
        <v>187</v>
      </c>
      <c r="F158" s="207"/>
      <c r="G158" s="559"/>
    </row>
    <row r="159" spans="1:7" ht="30" x14ac:dyDescent="0.25">
      <c r="A159" s="554"/>
      <c r="B159" s="554"/>
      <c r="C159" s="554"/>
      <c r="D159" s="207" t="s">
        <v>1041</v>
      </c>
      <c r="E159" s="207" t="s">
        <v>187</v>
      </c>
      <c r="F159" s="207"/>
      <c r="G159" s="559"/>
    </row>
    <row r="160" spans="1:7" ht="30" x14ac:dyDescent="0.25">
      <c r="A160" s="554"/>
      <c r="B160" s="554"/>
      <c r="C160" s="554"/>
      <c r="D160" s="207" t="s">
        <v>1042</v>
      </c>
      <c r="E160" s="207" t="s">
        <v>187</v>
      </c>
      <c r="F160" s="207"/>
      <c r="G160" s="559"/>
    </row>
    <row r="161" spans="1:7" ht="30" x14ac:dyDescent="0.25">
      <c r="A161" s="554"/>
      <c r="B161" s="554"/>
      <c r="C161" s="554"/>
      <c r="D161" s="207" t="s">
        <v>1043</v>
      </c>
      <c r="E161" s="207" t="s">
        <v>187</v>
      </c>
      <c r="F161" s="207"/>
      <c r="G161" s="559"/>
    </row>
    <row r="162" spans="1:7" ht="30" x14ac:dyDescent="0.25">
      <c r="A162" s="554"/>
      <c r="B162" s="554"/>
      <c r="C162" s="554"/>
      <c r="D162" s="207" t="s">
        <v>1044</v>
      </c>
      <c r="E162" s="207"/>
      <c r="F162" s="207" t="s">
        <v>186</v>
      </c>
      <c r="G162" s="559"/>
    </row>
    <row r="163" spans="1:7" ht="30" x14ac:dyDescent="0.25">
      <c r="A163" s="554"/>
      <c r="B163" s="554"/>
      <c r="C163" s="554"/>
      <c r="D163" s="207" t="s">
        <v>1045</v>
      </c>
      <c r="E163" s="207" t="s">
        <v>187</v>
      </c>
      <c r="F163" s="207"/>
      <c r="G163" s="559"/>
    </row>
    <row r="164" spans="1:7" ht="30" x14ac:dyDescent="0.25">
      <c r="A164" s="554"/>
      <c r="B164" s="554"/>
      <c r="C164" s="554"/>
      <c r="D164" s="207" t="s">
        <v>1046</v>
      </c>
      <c r="E164" s="207" t="s">
        <v>187</v>
      </c>
      <c r="F164" s="207"/>
      <c r="G164" s="559"/>
    </row>
    <row r="165" spans="1:7" ht="45" customHeight="1" x14ac:dyDescent="0.25">
      <c r="A165" s="554"/>
      <c r="B165" s="554"/>
      <c r="C165" s="554"/>
      <c r="D165" s="207" t="s">
        <v>1047</v>
      </c>
      <c r="E165" s="207" t="s">
        <v>187</v>
      </c>
      <c r="F165" s="207"/>
      <c r="G165" s="559"/>
    </row>
    <row r="166" spans="1:7" ht="30" x14ac:dyDescent="0.25">
      <c r="A166" s="554"/>
      <c r="B166" s="554"/>
      <c r="C166" s="554"/>
      <c r="D166" s="207" t="s">
        <v>1048</v>
      </c>
      <c r="E166" s="207" t="s">
        <v>187</v>
      </c>
      <c r="F166" s="207"/>
      <c r="G166" s="559"/>
    </row>
    <row r="167" spans="1:7" ht="30" x14ac:dyDescent="0.25">
      <c r="A167" s="554"/>
      <c r="B167" s="554"/>
      <c r="C167" s="554"/>
      <c r="D167" s="207" t="s">
        <v>1049</v>
      </c>
      <c r="E167" s="207" t="s">
        <v>187</v>
      </c>
      <c r="F167" s="207"/>
      <c r="G167" s="560"/>
    </row>
    <row r="168" spans="1:7" ht="30" x14ac:dyDescent="0.25">
      <c r="A168" s="562">
        <v>270101</v>
      </c>
      <c r="B168" s="562" t="s">
        <v>186</v>
      </c>
      <c r="C168" s="562" t="s">
        <v>775</v>
      </c>
      <c r="D168" s="46" t="s">
        <v>213</v>
      </c>
      <c r="E168" s="207" t="s">
        <v>187</v>
      </c>
      <c r="F168" s="207"/>
      <c r="G168" s="555">
        <v>1.0623903090556184</v>
      </c>
    </row>
    <row r="169" spans="1:7" ht="30" x14ac:dyDescent="0.25">
      <c r="A169" s="562"/>
      <c r="B169" s="562"/>
      <c r="C169" s="562"/>
      <c r="D169" s="46" t="s">
        <v>214</v>
      </c>
      <c r="E169" s="207" t="s">
        <v>187</v>
      </c>
      <c r="F169" s="207"/>
      <c r="G169" s="556"/>
    </row>
    <row r="170" spans="1:7" x14ac:dyDescent="0.25">
      <c r="A170" s="562"/>
      <c r="B170" s="562"/>
      <c r="C170" s="562"/>
      <c r="D170" s="46" t="s">
        <v>1050</v>
      </c>
      <c r="E170" s="207" t="s">
        <v>187</v>
      </c>
      <c r="F170" s="207"/>
      <c r="G170" s="556"/>
    </row>
    <row r="171" spans="1:7" ht="30" x14ac:dyDescent="0.25">
      <c r="A171" s="562"/>
      <c r="B171" s="562"/>
      <c r="C171" s="562"/>
      <c r="D171" s="46" t="s">
        <v>1051</v>
      </c>
      <c r="E171" s="207" t="s">
        <v>187</v>
      </c>
      <c r="F171" s="207"/>
      <c r="G171" s="556"/>
    </row>
    <row r="172" spans="1:7" ht="30" x14ac:dyDescent="0.25">
      <c r="A172" s="562"/>
      <c r="B172" s="562"/>
      <c r="C172" s="562"/>
      <c r="D172" s="46" t="s">
        <v>1052</v>
      </c>
      <c r="E172" s="207" t="s">
        <v>187</v>
      </c>
      <c r="F172" s="207"/>
      <c r="G172" s="556"/>
    </row>
    <row r="173" spans="1:7" ht="30" x14ac:dyDescent="0.25">
      <c r="A173" s="562"/>
      <c r="B173" s="562"/>
      <c r="C173" s="562"/>
      <c r="D173" s="46" t="s">
        <v>1053</v>
      </c>
      <c r="E173" s="207" t="s">
        <v>187</v>
      </c>
      <c r="F173" s="207"/>
      <c r="G173" s="556"/>
    </row>
    <row r="174" spans="1:7" ht="30" x14ac:dyDescent="0.25">
      <c r="A174" s="562"/>
      <c r="B174" s="562"/>
      <c r="C174" s="562"/>
      <c r="D174" s="46" t="s">
        <v>1054</v>
      </c>
      <c r="E174" s="207" t="s">
        <v>187</v>
      </c>
      <c r="F174" s="207"/>
      <c r="G174" s="556"/>
    </row>
    <row r="175" spans="1:7" ht="30" x14ac:dyDescent="0.25">
      <c r="A175" s="562"/>
      <c r="B175" s="562"/>
      <c r="C175" s="562"/>
      <c r="D175" s="46" t="s">
        <v>1055</v>
      </c>
      <c r="E175" s="207" t="s">
        <v>187</v>
      </c>
      <c r="F175" s="207"/>
      <c r="G175" s="556"/>
    </row>
    <row r="176" spans="1:7" ht="30" x14ac:dyDescent="0.25">
      <c r="A176" s="562"/>
      <c r="B176" s="562"/>
      <c r="C176" s="562"/>
      <c r="D176" s="46" t="s">
        <v>1056</v>
      </c>
      <c r="E176" s="207" t="s">
        <v>187</v>
      </c>
      <c r="F176" s="207"/>
      <c r="G176" s="556"/>
    </row>
    <row r="177" spans="1:7" ht="30" x14ac:dyDescent="0.25">
      <c r="A177" s="562"/>
      <c r="B177" s="562"/>
      <c r="C177" s="562"/>
      <c r="D177" s="46" t="s">
        <v>1057</v>
      </c>
      <c r="E177" s="207" t="s">
        <v>187</v>
      </c>
      <c r="F177" s="140"/>
      <c r="G177" s="556"/>
    </row>
    <row r="178" spans="1:7" x14ac:dyDescent="0.25">
      <c r="A178" s="562"/>
      <c r="B178" s="562"/>
      <c r="C178" s="562"/>
      <c r="D178" s="46" t="s">
        <v>553</v>
      </c>
      <c r="E178" s="207"/>
      <c r="F178" s="207" t="s">
        <v>186</v>
      </c>
      <c r="G178" s="557"/>
    </row>
    <row r="179" spans="1:7" ht="15" customHeight="1" x14ac:dyDescent="0.25">
      <c r="A179" s="554">
        <v>280101</v>
      </c>
      <c r="B179" s="554" t="s">
        <v>186</v>
      </c>
      <c r="C179" s="554" t="s">
        <v>311</v>
      </c>
      <c r="D179" s="141"/>
      <c r="E179" s="141"/>
      <c r="F179" s="141"/>
      <c r="G179" s="558">
        <v>1.0110747614438758</v>
      </c>
    </row>
    <row r="180" spans="1:7" ht="45" customHeight="1" x14ac:dyDescent="0.25">
      <c r="A180" s="554"/>
      <c r="B180" s="554"/>
      <c r="C180" s="554"/>
      <c r="D180" s="207" t="s">
        <v>1058</v>
      </c>
      <c r="E180" s="207" t="s">
        <v>187</v>
      </c>
      <c r="F180" s="141"/>
      <c r="G180" s="559"/>
    </row>
    <row r="181" spans="1:7" ht="45" x14ac:dyDescent="0.25">
      <c r="A181" s="554"/>
      <c r="B181" s="554"/>
      <c r="C181" s="554"/>
      <c r="D181" s="207" t="s">
        <v>1059</v>
      </c>
      <c r="E181" s="207" t="s">
        <v>187</v>
      </c>
      <c r="F181" s="207"/>
      <c r="G181" s="559"/>
    </row>
    <row r="182" spans="1:7" ht="30" x14ac:dyDescent="0.25">
      <c r="A182" s="554"/>
      <c r="B182" s="554"/>
      <c r="C182" s="554"/>
      <c r="D182" s="207" t="s">
        <v>1060</v>
      </c>
      <c r="E182" s="207" t="s">
        <v>187</v>
      </c>
      <c r="F182" s="207"/>
      <c r="G182" s="559"/>
    </row>
    <row r="183" spans="1:7" ht="30" x14ac:dyDescent="0.25">
      <c r="A183" s="554"/>
      <c r="B183" s="554"/>
      <c r="C183" s="554"/>
      <c r="D183" s="207" t="s">
        <v>1061</v>
      </c>
      <c r="E183" s="207" t="s">
        <v>187</v>
      </c>
      <c r="F183" s="207"/>
      <c r="G183" s="559"/>
    </row>
    <row r="184" spans="1:7" ht="30" x14ac:dyDescent="0.25">
      <c r="A184" s="554"/>
      <c r="B184" s="554"/>
      <c r="C184" s="554"/>
      <c r="D184" s="207" t="s">
        <v>1062</v>
      </c>
      <c r="E184" s="207" t="s">
        <v>187</v>
      </c>
      <c r="F184" s="207"/>
      <c r="G184" s="559"/>
    </row>
    <row r="185" spans="1:7" ht="30" x14ac:dyDescent="0.25">
      <c r="A185" s="554"/>
      <c r="B185" s="554"/>
      <c r="C185" s="554"/>
      <c r="D185" s="207" t="s">
        <v>1063</v>
      </c>
      <c r="E185" s="207" t="s">
        <v>187</v>
      </c>
      <c r="F185" s="141"/>
      <c r="G185" s="559"/>
    </row>
    <row r="186" spans="1:7" ht="30" x14ac:dyDescent="0.25">
      <c r="A186" s="554"/>
      <c r="B186" s="554"/>
      <c r="C186" s="554"/>
      <c r="D186" s="207" t="s">
        <v>1064</v>
      </c>
      <c r="E186" s="207" t="s">
        <v>187</v>
      </c>
      <c r="F186" s="141"/>
      <c r="G186" s="559"/>
    </row>
    <row r="187" spans="1:7" ht="30" x14ac:dyDescent="0.25">
      <c r="A187" s="554"/>
      <c r="B187" s="554"/>
      <c r="C187" s="554"/>
      <c r="D187" s="207" t="s">
        <v>1065</v>
      </c>
      <c r="E187" s="207" t="s">
        <v>187</v>
      </c>
      <c r="F187" s="141"/>
      <c r="G187" s="560"/>
    </row>
    <row r="188" spans="1:7" x14ac:dyDescent="0.25">
      <c r="A188" s="554">
        <v>291601</v>
      </c>
      <c r="B188" s="554" t="s">
        <v>186</v>
      </c>
      <c r="C188" s="554" t="s">
        <v>313</v>
      </c>
      <c r="D188" s="207" t="s">
        <v>218</v>
      </c>
      <c r="E188" s="207" t="s">
        <v>187</v>
      </c>
      <c r="F188" s="207"/>
      <c r="G188" s="555">
        <v>1.0586213110471066</v>
      </c>
    </row>
    <row r="189" spans="1:7" x14ac:dyDescent="0.25">
      <c r="A189" s="554"/>
      <c r="B189" s="554"/>
      <c r="C189" s="554"/>
      <c r="D189" s="207" t="s">
        <v>220</v>
      </c>
      <c r="E189" s="207" t="s">
        <v>187</v>
      </c>
      <c r="F189" s="207"/>
      <c r="G189" s="556"/>
    </row>
    <row r="190" spans="1:7" x14ac:dyDescent="0.25">
      <c r="A190" s="554"/>
      <c r="B190" s="554"/>
      <c r="C190" s="554"/>
      <c r="D190" s="207" t="s">
        <v>217</v>
      </c>
      <c r="E190" s="207" t="s">
        <v>187</v>
      </c>
      <c r="F190" s="207"/>
      <c r="G190" s="556"/>
    </row>
    <row r="191" spans="1:7" x14ac:dyDescent="0.25">
      <c r="A191" s="554"/>
      <c r="B191" s="554"/>
      <c r="C191" s="554"/>
      <c r="D191" s="207" t="s">
        <v>554</v>
      </c>
      <c r="E191" s="207" t="s">
        <v>187</v>
      </c>
      <c r="F191" s="207"/>
      <c r="G191" s="556"/>
    </row>
    <row r="192" spans="1:7" ht="45" customHeight="1" x14ac:dyDescent="0.25">
      <c r="A192" s="554"/>
      <c r="B192" s="554"/>
      <c r="C192" s="554"/>
      <c r="D192" s="207" t="s">
        <v>216</v>
      </c>
      <c r="E192" s="207" t="s">
        <v>187</v>
      </c>
      <c r="F192" s="207"/>
      <c r="G192" s="556"/>
    </row>
    <row r="193" spans="1:7" x14ac:dyDescent="0.25">
      <c r="A193" s="554"/>
      <c r="B193" s="554"/>
      <c r="C193" s="554"/>
      <c r="D193" s="207" t="s">
        <v>555</v>
      </c>
      <c r="E193" s="207" t="s">
        <v>187</v>
      </c>
      <c r="F193" s="207"/>
      <c r="G193" s="556"/>
    </row>
    <row r="194" spans="1:7" ht="45" x14ac:dyDescent="0.25">
      <c r="A194" s="554"/>
      <c r="B194" s="554"/>
      <c r="C194" s="554"/>
      <c r="D194" s="207" t="s">
        <v>556</v>
      </c>
      <c r="E194" s="207" t="s">
        <v>187</v>
      </c>
      <c r="F194" s="207"/>
      <c r="G194" s="556"/>
    </row>
    <row r="195" spans="1:7" ht="30" x14ac:dyDescent="0.25">
      <c r="A195" s="554"/>
      <c r="B195" s="554"/>
      <c r="C195" s="554"/>
      <c r="D195" s="207" t="s">
        <v>557</v>
      </c>
      <c r="E195" s="207" t="s">
        <v>187</v>
      </c>
      <c r="F195" s="207"/>
      <c r="G195" s="556"/>
    </row>
    <row r="196" spans="1:7" x14ac:dyDescent="0.25">
      <c r="A196" s="554"/>
      <c r="B196" s="554"/>
      <c r="C196" s="554"/>
      <c r="D196" s="207" t="s">
        <v>558</v>
      </c>
      <c r="E196" s="207" t="s">
        <v>187</v>
      </c>
      <c r="F196" s="207"/>
      <c r="G196" s="556"/>
    </row>
    <row r="197" spans="1:7" ht="30" x14ac:dyDescent="0.25">
      <c r="A197" s="554"/>
      <c r="B197" s="554"/>
      <c r="C197" s="554"/>
      <c r="D197" s="207" t="s">
        <v>559</v>
      </c>
      <c r="E197" s="207" t="s">
        <v>187</v>
      </c>
      <c r="F197" s="207"/>
      <c r="G197" s="556"/>
    </row>
    <row r="198" spans="1:7" ht="30" x14ac:dyDescent="0.25">
      <c r="A198" s="554"/>
      <c r="B198" s="554"/>
      <c r="C198" s="554"/>
      <c r="D198" s="207" t="s">
        <v>221</v>
      </c>
      <c r="E198" s="140"/>
      <c r="F198" s="207" t="s">
        <v>564</v>
      </c>
      <c r="G198" s="556"/>
    </row>
    <row r="199" spans="1:7" ht="30" x14ac:dyDescent="0.25">
      <c r="A199" s="554"/>
      <c r="B199" s="554"/>
      <c r="C199" s="554"/>
      <c r="D199" s="207" t="s">
        <v>560</v>
      </c>
      <c r="E199" s="207" t="s">
        <v>187</v>
      </c>
      <c r="F199" s="207"/>
      <c r="G199" s="556"/>
    </row>
    <row r="200" spans="1:7" ht="30" x14ac:dyDescent="0.25">
      <c r="A200" s="554"/>
      <c r="B200" s="554"/>
      <c r="C200" s="554"/>
      <c r="D200" s="207" t="s">
        <v>561</v>
      </c>
      <c r="E200" s="207" t="s">
        <v>187</v>
      </c>
      <c r="F200" s="207"/>
      <c r="G200" s="556"/>
    </row>
    <row r="201" spans="1:7" ht="30" x14ac:dyDescent="0.25">
      <c r="A201" s="554"/>
      <c r="B201" s="554"/>
      <c r="C201" s="554"/>
      <c r="D201" s="207" t="s">
        <v>562</v>
      </c>
      <c r="E201" s="207" t="s">
        <v>187</v>
      </c>
      <c r="F201" s="207"/>
      <c r="G201" s="556"/>
    </row>
    <row r="202" spans="1:7" ht="30" x14ac:dyDescent="0.25">
      <c r="A202" s="554"/>
      <c r="B202" s="554"/>
      <c r="C202" s="554"/>
      <c r="D202" s="207" t="s">
        <v>219</v>
      </c>
      <c r="E202" s="207" t="s">
        <v>187</v>
      </c>
      <c r="F202" s="207"/>
      <c r="G202" s="557"/>
    </row>
    <row r="203" spans="1:7" ht="30" x14ac:dyDescent="0.25">
      <c r="A203" s="554">
        <v>300101</v>
      </c>
      <c r="B203" s="554" t="s">
        <v>186</v>
      </c>
      <c r="C203" s="554" t="s">
        <v>315</v>
      </c>
      <c r="D203" s="207" t="s">
        <v>563</v>
      </c>
      <c r="E203" s="207"/>
      <c r="F203" s="207" t="s">
        <v>564</v>
      </c>
      <c r="G203" s="558">
        <v>1.0469014701630854</v>
      </c>
    </row>
    <row r="204" spans="1:7" ht="30" x14ac:dyDescent="0.25">
      <c r="A204" s="554"/>
      <c r="B204" s="554"/>
      <c r="C204" s="554"/>
      <c r="D204" s="207" t="s">
        <v>566</v>
      </c>
      <c r="E204" s="207" t="s">
        <v>187</v>
      </c>
      <c r="F204" s="207"/>
      <c r="G204" s="559"/>
    </row>
    <row r="205" spans="1:7" ht="30" x14ac:dyDescent="0.25">
      <c r="A205" s="554"/>
      <c r="B205" s="554"/>
      <c r="C205" s="554"/>
      <c r="D205" s="207" t="s">
        <v>568</v>
      </c>
      <c r="E205" s="207" t="s">
        <v>187</v>
      </c>
      <c r="F205" s="207"/>
      <c r="G205" s="559"/>
    </row>
    <row r="206" spans="1:7" ht="30" x14ac:dyDescent="0.25">
      <c r="A206" s="554"/>
      <c r="B206" s="554"/>
      <c r="C206" s="554"/>
      <c r="D206" s="207" t="s">
        <v>1066</v>
      </c>
      <c r="E206" s="207"/>
      <c r="F206" s="207" t="s">
        <v>564</v>
      </c>
      <c r="G206" s="559"/>
    </row>
    <row r="207" spans="1:7" ht="30" x14ac:dyDescent="0.25">
      <c r="A207" s="554"/>
      <c r="B207" s="554"/>
      <c r="C207" s="554"/>
      <c r="D207" s="207" t="s">
        <v>222</v>
      </c>
      <c r="E207" s="207" t="s">
        <v>187</v>
      </c>
      <c r="F207" s="207"/>
      <c r="G207" s="559"/>
    </row>
    <row r="208" spans="1:7" ht="30" x14ac:dyDescent="0.25">
      <c r="A208" s="554"/>
      <c r="B208" s="554"/>
      <c r="C208" s="554"/>
      <c r="D208" s="207" t="s">
        <v>223</v>
      </c>
      <c r="E208" s="207" t="s">
        <v>187</v>
      </c>
      <c r="F208" s="207"/>
      <c r="G208" s="559"/>
    </row>
    <row r="209" spans="1:7" ht="30" x14ac:dyDescent="0.25">
      <c r="A209" s="554"/>
      <c r="B209" s="554"/>
      <c r="C209" s="554"/>
      <c r="D209" s="207" t="s">
        <v>224</v>
      </c>
      <c r="E209" s="207" t="s">
        <v>187</v>
      </c>
      <c r="F209" s="207"/>
      <c r="G209" s="559"/>
    </row>
    <row r="210" spans="1:7" ht="30" x14ac:dyDescent="0.25">
      <c r="A210" s="554"/>
      <c r="B210" s="554"/>
      <c r="C210" s="554"/>
      <c r="D210" s="207" t="s">
        <v>565</v>
      </c>
      <c r="E210" s="207" t="s">
        <v>187</v>
      </c>
      <c r="F210" s="207"/>
      <c r="G210" s="559"/>
    </row>
    <row r="211" spans="1:7" ht="30" x14ac:dyDescent="0.25">
      <c r="A211" s="554"/>
      <c r="B211" s="554"/>
      <c r="C211" s="554"/>
      <c r="D211" s="207" t="s">
        <v>349</v>
      </c>
      <c r="E211" s="207" t="s">
        <v>187</v>
      </c>
      <c r="F211" s="207"/>
      <c r="G211" s="559"/>
    </row>
    <row r="212" spans="1:7" ht="30" x14ac:dyDescent="0.25">
      <c r="A212" s="554"/>
      <c r="B212" s="554"/>
      <c r="C212" s="554"/>
      <c r="D212" s="207" t="s">
        <v>567</v>
      </c>
      <c r="E212" s="207" t="s">
        <v>187</v>
      </c>
      <c r="F212" s="207"/>
      <c r="G212" s="559"/>
    </row>
    <row r="213" spans="1:7" ht="30" x14ac:dyDescent="0.25">
      <c r="A213" s="554"/>
      <c r="B213" s="554"/>
      <c r="C213" s="554"/>
      <c r="D213" s="207" t="s">
        <v>569</v>
      </c>
      <c r="E213" s="207" t="s">
        <v>187</v>
      </c>
      <c r="F213" s="207"/>
      <c r="G213" s="559"/>
    </row>
    <row r="214" spans="1:7" ht="30" x14ac:dyDescent="0.25">
      <c r="A214" s="554"/>
      <c r="B214" s="554"/>
      <c r="C214" s="554"/>
      <c r="D214" s="207" t="s">
        <v>348</v>
      </c>
      <c r="E214" s="207" t="s">
        <v>187</v>
      </c>
      <c r="F214" s="207"/>
      <c r="G214" s="560"/>
    </row>
    <row r="215" spans="1:7" ht="45" x14ac:dyDescent="0.25">
      <c r="A215" s="207">
        <v>311301</v>
      </c>
      <c r="B215" s="207" t="s">
        <v>205</v>
      </c>
      <c r="C215" s="207" t="s">
        <v>1067</v>
      </c>
      <c r="D215" s="207" t="s">
        <v>1068</v>
      </c>
      <c r="E215" s="207" t="s">
        <v>187</v>
      </c>
      <c r="F215" s="207"/>
      <c r="G215" s="142">
        <v>1.113</v>
      </c>
    </row>
    <row r="216" spans="1:7" ht="30" x14ac:dyDescent="0.25">
      <c r="A216" s="554">
        <v>313301</v>
      </c>
      <c r="B216" s="554" t="s">
        <v>186</v>
      </c>
      <c r="C216" s="554" t="s">
        <v>225</v>
      </c>
      <c r="D216" s="207" t="s">
        <v>1069</v>
      </c>
      <c r="E216" s="207" t="s">
        <v>187</v>
      </c>
      <c r="F216" s="207"/>
      <c r="G216" s="558">
        <v>1.055000166979615</v>
      </c>
    </row>
    <row r="217" spans="1:7" ht="30" x14ac:dyDescent="0.25">
      <c r="A217" s="554"/>
      <c r="B217" s="554"/>
      <c r="C217" s="554"/>
      <c r="D217" s="207" t="s">
        <v>1070</v>
      </c>
      <c r="E217" s="207" t="s">
        <v>187</v>
      </c>
      <c r="F217" s="207"/>
      <c r="G217" s="559"/>
    </row>
    <row r="218" spans="1:7" ht="30" x14ac:dyDescent="0.25">
      <c r="A218" s="554"/>
      <c r="B218" s="554"/>
      <c r="C218" s="554"/>
      <c r="D218" s="207" t="s">
        <v>1071</v>
      </c>
      <c r="E218" s="207" t="s">
        <v>187</v>
      </c>
      <c r="F218" s="207"/>
      <c r="G218" s="559"/>
    </row>
    <row r="219" spans="1:7" ht="30" x14ac:dyDescent="0.25">
      <c r="A219" s="554"/>
      <c r="B219" s="554"/>
      <c r="C219" s="554"/>
      <c r="D219" s="207" t="s">
        <v>1072</v>
      </c>
      <c r="E219" s="207" t="s">
        <v>187</v>
      </c>
      <c r="F219" s="207"/>
      <c r="G219" s="559"/>
    </row>
    <row r="220" spans="1:7" ht="30" x14ac:dyDescent="0.25">
      <c r="A220" s="554"/>
      <c r="B220" s="554"/>
      <c r="C220" s="554"/>
      <c r="D220" s="207" t="s">
        <v>1073</v>
      </c>
      <c r="E220" s="207" t="s">
        <v>187</v>
      </c>
      <c r="F220" s="207"/>
      <c r="G220" s="559"/>
    </row>
    <row r="221" spans="1:7" ht="30" x14ac:dyDescent="0.25">
      <c r="A221" s="554"/>
      <c r="B221" s="554"/>
      <c r="C221" s="554"/>
      <c r="D221" s="207" t="s">
        <v>1074</v>
      </c>
      <c r="E221" s="207" t="s">
        <v>187</v>
      </c>
      <c r="F221" s="207"/>
      <c r="G221" s="559"/>
    </row>
    <row r="222" spans="1:7" x14ac:dyDescent="0.25">
      <c r="A222" s="554"/>
      <c r="B222" s="554"/>
      <c r="C222" s="554"/>
      <c r="D222" s="207" t="s">
        <v>1075</v>
      </c>
      <c r="E222" s="207" t="s">
        <v>187</v>
      </c>
      <c r="F222" s="207"/>
      <c r="G222" s="559"/>
    </row>
    <row r="223" spans="1:7" x14ac:dyDescent="0.25">
      <c r="A223" s="554"/>
      <c r="B223" s="554"/>
      <c r="C223" s="554"/>
      <c r="D223" s="207" t="s">
        <v>570</v>
      </c>
      <c r="E223" s="207" t="s">
        <v>187</v>
      </c>
      <c r="F223" s="207"/>
      <c r="G223" s="559"/>
    </row>
    <row r="224" spans="1:7" x14ac:dyDescent="0.25">
      <c r="A224" s="554"/>
      <c r="B224" s="554"/>
      <c r="C224" s="554"/>
      <c r="D224" s="207" t="s">
        <v>571</v>
      </c>
      <c r="E224" s="207" t="s">
        <v>187</v>
      </c>
      <c r="F224" s="207"/>
      <c r="G224" s="559"/>
    </row>
    <row r="225" spans="1:7" x14ac:dyDescent="0.25">
      <c r="A225" s="554"/>
      <c r="B225" s="554"/>
      <c r="C225" s="554"/>
      <c r="D225" s="207" t="s">
        <v>572</v>
      </c>
      <c r="E225" s="207" t="s">
        <v>187</v>
      </c>
      <c r="F225" s="207"/>
      <c r="G225" s="559"/>
    </row>
    <row r="226" spans="1:7" ht="30" x14ac:dyDescent="0.25">
      <c r="A226" s="554"/>
      <c r="B226" s="554"/>
      <c r="C226" s="554"/>
      <c r="D226" s="207" t="s">
        <v>573</v>
      </c>
      <c r="E226" s="207" t="s">
        <v>187</v>
      </c>
      <c r="F226" s="207"/>
      <c r="G226" s="559"/>
    </row>
    <row r="227" spans="1:7" ht="45" customHeight="1" x14ac:dyDescent="0.25">
      <c r="A227" s="554"/>
      <c r="B227" s="554"/>
      <c r="C227" s="554"/>
      <c r="D227" s="207" t="s">
        <v>574</v>
      </c>
      <c r="E227" s="207" t="s">
        <v>187</v>
      </c>
      <c r="F227" s="207"/>
      <c r="G227" s="559"/>
    </row>
    <row r="228" spans="1:7" ht="30" x14ac:dyDescent="0.25">
      <c r="A228" s="554"/>
      <c r="B228" s="554"/>
      <c r="C228" s="554"/>
      <c r="D228" s="207" t="s">
        <v>575</v>
      </c>
      <c r="E228" s="207" t="s">
        <v>187</v>
      </c>
      <c r="F228" s="207"/>
      <c r="G228" s="559"/>
    </row>
    <row r="229" spans="1:7" ht="30" x14ac:dyDescent="0.25">
      <c r="A229" s="554"/>
      <c r="B229" s="554"/>
      <c r="C229" s="554"/>
      <c r="D229" s="207" t="s">
        <v>576</v>
      </c>
      <c r="E229" s="207" t="s">
        <v>187</v>
      </c>
      <c r="F229" s="207"/>
      <c r="G229" s="559"/>
    </row>
    <row r="230" spans="1:7" x14ac:dyDescent="0.25">
      <c r="A230" s="554"/>
      <c r="B230" s="554"/>
      <c r="C230" s="554"/>
      <c r="D230" s="207" t="s">
        <v>577</v>
      </c>
      <c r="E230" s="207" t="s">
        <v>187</v>
      </c>
      <c r="F230" s="207"/>
      <c r="G230" s="559"/>
    </row>
    <row r="231" spans="1:7" ht="30" x14ac:dyDescent="0.25">
      <c r="A231" s="554"/>
      <c r="B231" s="554"/>
      <c r="C231" s="554"/>
      <c r="D231" s="207" t="s">
        <v>578</v>
      </c>
      <c r="E231" s="207" t="s">
        <v>187</v>
      </c>
      <c r="F231" s="207"/>
      <c r="G231" s="559"/>
    </row>
    <row r="232" spans="1:7" ht="30" x14ac:dyDescent="0.25">
      <c r="A232" s="554"/>
      <c r="B232" s="554"/>
      <c r="C232" s="554"/>
      <c r="D232" s="207" t="s">
        <v>579</v>
      </c>
      <c r="E232" s="207" t="s">
        <v>187</v>
      </c>
      <c r="F232" s="207"/>
      <c r="G232" s="559"/>
    </row>
    <row r="233" spans="1:7" x14ac:dyDescent="0.25">
      <c r="A233" s="554"/>
      <c r="B233" s="554"/>
      <c r="C233" s="554"/>
      <c r="D233" s="207" t="s">
        <v>580</v>
      </c>
      <c r="E233" s="207"/>
      <c r="F233" s="207" t="s">
        <v>564</v>
      </c>
      <c r="G233" s="559"/>
    </row>
    <row r="234" spans="1:7" ht="30" x14ac:dyDescent="0.25">
      <c r="A234" s="554"/>
      <c r="B234" s="554"/>
      <c r="C234" s="554"/>
      <c r="D234" s="207" t="s">
        <v>581</v>
      </c>
      <c r="E234" s="207" t="s">
        <v>187</v>
      </c>
      <c r="F234" s="207"/>
      <c r="G234" s="559"/>
    </row>
    <row r="235" spans="1:7" ht="45" x14ac:dyDescent="0.25">
      <c r="A235" s="554"/>
      <c r="B235" s="554"/>
      <c r="C235" s="554"/>
      <c r="D235" s="207" t="s">
        <v>1076</v>
      </c>
      <c r="E235" s="207" t="s">
        <v>187</v>
      </c>
      <c r="F235" s="207"/>
      <c r="G235" s="559"/>
    </row>
    <row r="236" spans="1:7" ht="30" x14ac:dyDescent="0.25">
      <c r="A236" s="554"/>
      <c r="B236" s="554"/>
      <c r="C236" s="554"/>
      <c r="D236" s="207" t="s">
        <v>350</v>
      </c>
      <c r="E236" s="207" t="s">
        <v>187</v>
      </c>
      <c r="F236" s="207"/>
      <c r="G236" s="559"/>
    </row>
    <row r="237" spans="1:7" ht="30" x14ac:dyDescent="0.25">
      <c r="A237" s="554"/>
      <c r="B237" s="554"/>
      <c r="C237" s="554"/>
      <c r="D237" s="207" t="s">
        <v>351</v>
      </c>
      <c r="E237" s="207" t="s">
        <v>187</v>
      </c>
      <c r="F237" s="207"/>
      <c r="G237" s="559"/>
    </row>
    <row r="238" spans="1:7" ht="30" x14ac:dyDescent="0.25">
      <c r="A238" s="554"/>
      <c r="B238" s="554"/>
      <c r="C238" s="554"/>
      <c r="D238" s="207" t="s">
        <v>1077</v>
      </c>
      <c r="E238" s="207" t="s">
        <v>187</v>
      </c>
      <c r="F238" s="207"/>
      <c r="G238" s="559"/>
    </row>
    <row r="239" spans="1:7" x14ac:dyDescent="0.25">
      <c r="A239" s="554"/>
      <c r="B239" s="554"/>
      <c r="C239" s="554"/>
      <c r="D239" s="207" t="s">
        <v>582</v>
      </c>
      <c r="E239" s="207"/>
      <c r="F239" s="207" t="s">
        <v>564</v>
      </c>
      <c r="G239" s="559"/>
    </row>
    <row r="240" spans="1:7" ht="30" x14ac:dyDescent="0.25">
      <c r="A240" s="554"/>
      <c r="B240" s="554"/>
      <c r="C240" s="554"/>
      <c r="D240" s="207" t="s">
        <v>583</v>
      </c>
      <c r="E240" s="207" t="s">
        <v>187</v>
      </c>
      <c r="F240" s="207"/>
      <c r="G240" s="559"/>
    </row>
    <row r="241" spans="1:7" ht="30" x14ac:dyDescent="0.25">
      <c r="A241" s="554"/>
      <c r="B241" s="554"/>
      <c r="C241" s="554"/>
      <c r="D241" s="207" t="s">
        <v>1078</v>
      </c>
      <c r="E241" s="207" t="s">
        <v>187</v>
      </c>
      <c r="F241" s="207"/>
      <c r="G241" s="559"/>
    </row>
    <row r="242" spans="1:7" ht="30" x14ac:dyDescent="0.25">
      <c r="A242" s="554"/>
      <c r="B242" s="554"/>
      <c r="C242" s="554"/>
      <c r="D242" s="207" t="s">
        <v>1079</v>
      </c>
      <c r="E242" s="207" t="s">
        <v>187</v>
      </c>
      <c r="F242" s="207"/>
      <c r="G242" s="559"/>
    </row>
    <row r="243" spans="1:7" ht="30" x14ac:dyDescent="0.25">
      <c r="A243" s="554"/>
      <c r="B243" s="554"/>
      <c r="C243" s="554"/>
      <c r="D243" s="207" t="s">
        <v>584</v>
      </c>
      <c r="E243" s="207" t="s">
        <v>187</v>
      </c>
      <c r="F243" s="207"/>
      <c r="G243" s="559"/>
    </row>
    <row r="244" spans="1:7" ht="30" x14ac:dyDescent="0.25">
      <c r="A244" s="554"/>
      <c r="B244" s="554"/>
      <c r="C244" s="554"/>
      <c r="D244" s="207" t="s">
        <v>585</v>
      </c>
      <c r="E244" s="207" t="s">
        <v>187</v>
      </c>
      <c r="F244" s="207"/>
      <c r="G244" s="559"/>
    </row>
    <row r="245" spans="1:7" ht="45" customHeight="1" x14ac:dyDescent="0.25">
      <c r="A245" s="554"/>
      <c r="B245" s="554"/>
      <c r="C245" s="554"/>
      <c r="D245" s="207" t="s">
        <v>586</v>
      </c>
      <c r="E245" s="207" t="s">
        <v>187</v>
      </c>
      <c r="F245" s="207"/>
      <c r="G245" s="559"/>
    </row>
    <row r="246" spans="1:7" ht="30" x14ac:dyDescent="0.25">
      <c r="A246" s="554"/>
      <c r="B246" s="554"/>
      <c r="C246" s="554"/>
      <c r="D246" s="207" t="s">
        <v>587</v>
      </c>
      <c r="E246" s="207" t="s">
        <v>187</v>
      </c>
      <c r="F246" s="207"/>
      <c r="G246" s="559"/>
    </row>
    <row r="247" spans="1:7" ht="30" x14ac:dyDescent="0.25">
      <c r="A247" s="554"/>
      <c r="B247" s="554"/>
      <c r="C247" s="554"/>
      <c r="D247" s="207" t="s">
        <v>588</v>
      </c>
      <c r="E247" s="207" t="s">
        <v>187</v>
      </c>
      <c r="F247" s="207"/>
      <c r="G247" s="559"/>
    </row>
    <row r="248" spans="1:7" ht="30" x14ac:dyDescent="0.25">
      <c r="A248" s="554"/>
      <c r="B248" s="554"/>
      <c r="C248" s="554"/>
      <c r="D248" s="207" t="s">
        <v>589</v>
      </c>
      <c r="E248" s="207" t="s">
        <v>187</v>
      </c>
      <c r="F248" s="207"/>
      <c r="G248" s="559"/>
    </row>
    <row r="249" spans="1:7" ht="30" x14ac:dyDescent="0.25">
      <c r="A249" s="554"/>
      <c r="B249" s="554"/>
      <c r="C249" s="554"/>
      <c r="D249" s="207" t="s">
        <v>1080</v>
      </c>
      <c r="E249" s="207" t="s">
        <v>187</v>
      </c>
      <c r="F249" s="207"/>
      <c r="G249" s="559"/>
    </row>
    <row r="250" spans="1:7" ht="60" customHeight="1" x14ac:dyDescent="0.25">
      <c r="A250" s="554"/>
      <c r="B250" s="554"/>
      <c r="C250" s="554"/>
      <c r="D250" s="207" t="s">
        <v>590</v>
      </c>
      <c r="E250" s="207" t="s">
        <v>187</v>
      </c>
      <c r="F250" s="207"/>
      <c r="G250" s="559"/>
    </row>
    <row r="251" spans="1:7" x14ac:dyDescent="0.25">
      <c r="A251" s="554"/>
      <c r="B251" s="554"/>
      <c r="C251" s="554"/>
      <c r="D251" s="207" t="s">
        <v>1081</v>
      </c>
      <c r="E251" s="207" t="s">
        <v>187</v>
      </c>
      <c r="F251" s="207"/>
      <c r="G251" s="559"/>
    </row>
    <row r="252" spans="1:7" ht="30" x14ac:dyDescent="0.25">
      <c r="A252" s="554"/>
      <c r="B252" s="554"/>
      <c r="C252" s="554"/>
      <c r="D252" s="207" t="s">
        <v>1082</v>
      </c>
      <c r="E252" s="207" t="s">
        <v>187</v>
      </c>
      <c r="F252" s="207"/>
      <c r="G252" s="560"/>
    </row>
    <row r="253" spans="1:7" ht="60" customHeight="1" x14ac:dyDescent="0.25">
      <c r="A253" s="565">
        <v>334801</v>
      </c>
      <c r="B253" s="565" t="s">
        <v>186</v>
      </c>
      <c r="C253" s="565" t="s">
        <v>317</v>
      </c>
      <c r="D253" s="207" t="s">
        <v>1083</v>
      </c>
      <c r="E253" s="207" t="s">
        <v>187</v>
      </c>
      <c r="F253" s="207"/>
      <c r="G253" s="558">
        <v>1.0609999999999999</v>
      </c>
    </row>
    <row r="254" spans="1:7" ht="30" x14ac:dyDescent="0.25">
      <c r="A254" s="566"/>
      <c r="B254" s="566"/>
      <c r="C254" s="566"/>
      <c r="D254" s="207" t="s">
        <v>1084</v>
      </c>
      <c r="E254" s="207" t="s">
        <v>187</v>
      </c>
      <c r="F254" s="207"/>
      <c r="G254" s="559"/>
    </row>
    <row r="255" spans="1:7" x14ac:dyDescent="0.25">
      <c r="A255" s="566"/>
      <c r="B255" s="566"/>
      <c r="C255" s="566"/>
      <c r="D255" s="207" t="s">
        <v>1085</v>
      </c>
      <c r="E255" s="207" t="s">
        <v>187</v>
      </c>
      <c r="F255" s="207"/>
      <c r="G255" s="559"/>
    </row>
    <row r="256" spans="1:7" x14ac:dyDescent="0.25">
      <c r="A256" s="566"/>
      <c r="B256" s="566"/>
      <c r="C256" s="566"/>
      <c r="D256" s="207" t="s">
        <v>1086</v>
      </c>
      <c r="E256" s="207" t="s">
        <v>187</v>
      </c>
      <c r="F256" s="207"/>
      <c r="G256" s="559"/>
    </row>
    <row r="257" spans="1:7" ht="30" x14ac:dyDescent="0.25">
      <c r="A257" s="566"/>
      <c r="B257" s="566"/>
      <c r="C257" s="566"/>
      <c r="D257" s="207" t="s">
        <v>1087</v>
      </c>
      <c r="E257" s="207" t="s">
        <v>187</v>
      </c>
      <c r="F257" s="207"/>
      <c r="G257" s="559"/>
    </row>
    <row r="258" spans="1:7" ht="30" x14ac:dyDescent="0.25">
      <c r="A258" s="566"/>
      <c r="B258" s="566"/>
      <c r="C258" s="566"/>
      <c r="D258" s="207" t="s">
        <v>1088</v>
      </c>
      <c r="E258" s="207" t="s">
        <v>187</v>
      </c>
      <c r="F258" s="207"/>
      <c r="G258" s="559"/>
    </row>
    <row r="259" spans="1:7" ht="30" x14ac:dyDescent="0.25">
      <c r="A259" s="566"/>
      <c r="B259" s="566"/>
      <c r="C259" s="566"/>
      <c r="D259" s="207" t="s">
        <v>1089</v>
      </c>
      <c r="E259" s="207" t="s">
        <v>187</v>
      </c>
      <c r="F259" s="207"/>
      <c r="G259" s="559"/>
    </row>
    <row r="260" spans="1:7" ht="30" x14ac:dyDescent="0.25">
      <c r="A260" s="566"/>
      <c r="B260" s="566"/>
      <c r="C260" s="566"/>
      <c r="D260" s="207" t="s">
        <v>1090</v>
      </c>
      <c r="E260" s="207" t="s">
        <v>187</v>
      </c>
      <c r="F260" s="207"/>
      <c r="G260" s="559"/>
    </row>
    <row r="261" spans="1:7" x14ac:dyDescent="0.25">
      <c r="A261" s="566"/>
      <c r="B261" s="566"/>
      <c r="C261" s="566"/>
      <c r="D261" s="207" t="s">
        <v>1091</v>
      </c>
      <c r="E261" s="207" t="s">
        <v>187</v>
      </c>
      <c r="F261" s="207"/>
      <c r="G261" s="559"/>
    </row>
    <row r="262" spans="1:7" ht="45" customHeight="1" x14ac:dyDescent="0.25">
      <c r="A262" s="566"/>
      <c r="B262" s="566"/>
      <c r="C262" s="566"/>
      <c r="D262" s="207" t="s">
        <v>226</v>
      </c>
      <c r="E262" s="207" t="s">
        <v>187</v>
      </c>
      <c r="F262" s="207"/>
      <c r="G262" s="559"/>
    </row>
    <row r="263" spans="1:7" x14ac:dyDescent="0.25">
      <c r="A263" s="566"/>
      <c r="B263" s="566"/>
      <c r="C263" s="566"/>
      <c r="D263" s="207" t="s">
        <v>592</v>
      </c>
      <c r="E263" s="207" t="s">
        <v>187</v>
      </c>
      <c r="F263" s="207"/>
      <c r="G263" s="559"/>
    </row>
    <row r="264" spans="1:7" x14ac:dyDescent="0.25">
      <c r="A264" s="566"/>
      <c r="B264" s="566"/>
      <c r="C264" s="566"/>
      <c r="D264" s="207" t="s">
        <v>593</v>
      </c>
      <c r="E264" s="207" t="s">
        <v>187</v>
      </c>
      <c r="F264" s="207"/>
      <c r="G264" s="559"/>
    </row>
    <row r="265" spans="1:7" x14ac:dyDescent="0.25">
      <c r="A265" s="566"/>
      <c r="B265" s="566"/>
      <c r="C265" s="566"/>
      <c r="D265" s="207" t="s">
        <v>1092</v>
      </c>
      <c r="E265" s="207" t="s">
        <v>187</v>
      </c>
      <c r="F265" s="207"/>
      <c r="G265" s="559"/>
    </row>
    <row r="266" spans="1:7" x14ac:dyDescent="0.25">
      <c r="A266" s="566"/>
      <c r="B266" s="566"/>
      <c r="C266" s="566"/>
      <c r="D266" s="207" t="s">
        <v>229</v>
      </c>
      <c r="E266" s="207" t="s">
        <v>187</v>
      </c>
      <c r="F266" s="207"/>
      <c r="G266" s="559"/>
    </row>
    <row r="267" spans="1:7" x14ac:dyDescent="0.25">
      <c r="A267" s="566"/>
      <c r="B267" s="566"/>
      <c r="C267" s="566"/>
      <c r="D267" s="207" t="s">
        <v>594</v>
      </c>
      <c r="E267" s="207" t="s">
        <v>187</v>
      </c>
      <c r="F267" s="207"/>
      <c r="G267" s="559"/>
    </row>
    <row r="268" spans="1:7" x14ac:dyDescent="0.25">
      <c r="A268" s="566"/>
      <c r="B268" s="566"/>
      <c r="C268" s="566"/>
      <c r="D268" s="207" t="s">
        <v>1093</v>
      </c>
      <c r="E268" s="207" t="s">
        <v>187</v>
      </c>
      <c r="F268" s="207"/>
      <c r="G268" s="559"/>
    </row>
    <row r="269" spans="1:7" x14ac:dyDescent="0.25">
      <c r="A269" s="566"/>
      <c r="B269" s="566"/>
      <c r="C269" s="566"/>
      <c r="D269" s="207" t="s">
        <v>591</v>
      </c>
      <c r="E269" s="207" t="s">
        <v>187</v>
      </c>
      <c r="F269" s="207"/>
      <c r="G269" s="559"/>
    </row>
    <row r="270" spans="1:7" x14ac:dyDescent="0.25">
      <c r="A270" s="566"/>
      <c r="B270" s="566"/>
      <c r="C270" s="566"/>
      <c r="D270" s="207" t="s">
        <v>228</v>
      </c>
      <c r="E270" s="207" t="s">
        <v>187</v>
      </c>
      <c r="F270" s="207"/>
      <c r="G270" s="559"/>
    </row>
    <row r="271" spans="1:7" x14ac:dyDescent="0.25">
      <c r="A271" s="567"/>
      <c r="B271" s="567"/>
      <c r="C271" s="567"/>
      <c r="D271" s="207" t="s">
        <v>227</v>
      </c>
      <c r="E271" s="207" t="s">
        <v>187</v>
      </c>
      <c r="F271" s="207"/>
      <c r="G271" s="560"/>
    </row>
    <row r="272" spans="1:7" x14ac:dyDescent="0.25">
      <c r="A272" s="554">
        <v>340101</v>
      </c>
      <c r="B272" s="554" t="s">
        <v>186</v>
      </c>
      <c r="C272" s="554" t="s">
        <v>847</v>
      </c>
      <c r="D272" s="207" t="s">
        <v>230</v>
      </c>
      <c r="E272" s="207" t="s">
        <v>187</v>
      </c>
      <c r="F272" s="207"/>
      <c r="G272" s="558">
        <v>1.0483197648255758</v>
      </c>
    </row>
    <row r="273" spans="1:7" x14ac:dyDescent="0.25">
      <c r="A273" s="554"/>
      <c r="B273" s="554"/>
      <c r="C273" s="554"/>
      <c r="D273" s="207" t="s">
        <v>1094</v>
      </c>
      <c r="E273" s="207" t="s">
        <v>187</v>
      </c>
      <c r="F273" s="207"/>
      <c r="G273" s="559"/>
    </row>
    <row r="274" spans="1:7" ht="30" x14ac:dyDescent="0.25">
      <c r="A274" s="554"/>
      <c r="B274" s="554"/>
      <c r="C274" s="554"/>
      <c r="D274" s="207" t="s">
        <v>1095</v>
      </c>
      <c r="E274" s="207" t="s">
        <v>187</v>
      </c>
      <c r="F274" s="207"/>
      <c r="G274" s="559"/>
    </row>
    <row r="275" spans="1:7" ht="30" x14ac:dyDescent="0.25">
      <c r="A275" s="554"/>
      <c r="B275" s="554"/>
      <c r="C275" s="554"/>
      <c r="D275" s="207" t="s">
        <v>232</v>
      </c>
      <c r="E275" s="207" t="s">
        <v>187</v>
      </c>
      <c r="F275" s="207"/>
      <c r="G275" s="559"/>
    </row>
    <row r="276" spans="1:7" ht="30" x14ac:dyDescent="0.25">
      <c r="A276" s="554"/>
      <c r="B276" s="554"/>
      <c r="C276" s="554"/>
      <c r="D276" s="207" t="s">
        <v>231</v>
      </c>
      <c r="E276" s="207" t="s">
        <v>187</v>
      </c>
      <c r="F276" s="207"/>
      <c r="G276" s="559"/>
    </row>
    <row r="277" spans="1:7" ht="30" x14ac:dyDescent="0.25">
      <c r="A277" s="554"/>
      <c r="B277" s="554"/>
      <c r="C277" s="554"/>
      <c r="D277" s="207" t="s">
        <v>233</v>
      </c>
      <c r="E277" s="207" t="s">
        <v>187</v>
      </c>
      <c r="F277" s="207"/>
      <c r="G277" s="560"/>
    </row>
    <row r="278" spans="1:7" ht="15" customHeight="1" x14ac:dyDescent="0.25">
      <c r="A278" s="554">
        <v>363001</v>
      </c>
      <c r="B278" s="554" t="s">
        <v>186</v>
      </c>
      <c r="C278" s="554" t="s">
        <v>643</v>
      </c>
      <c r="D278" s="141"/>
      <c r="E278" s="207"/>
      <c r="F278" s="207"/>
      <c r="G278" s="555">
        <v>1.0040624071118434</v>
      </c>
    </row>
    <row r="279" spans="1:7" ht="30" x14ac:dyDescent="0.25">
      <c r="A279" s="554"/>
      <c r="B279" s="554"/>
      <c r="C279" s="554"/>
      <c r="D279" s="207" t="s">
        <v>1096</v>
      </c>
      <c r="E279" s="207" t="s">
        <v>187</v>
      </c>
      <c r="F279" s="207"/>
      <c r="G279" s="556"/>
    </row>
    <row r="280" spans="1:7" ht="30" x14ac:dyDescent="0.25">
      <c r="A280" s="554"/>
      <c r="B280" s="554"/>
      <c r="C280" s="554"/>
      <c r="D280" s="207" t="s">
        <v>1097</v>
      </c>
      <c r="E280" s="207" t="s">
        <v>187</v>
      </c>
      <c r="F280" s="207"/>
      <c r="G280" s="556"/>
    </row>
    <row r="281" spans="1:7" ht="30" x14ac:dyDescent="0.25">
      <c r="A281" s="554"/>
      <c r="B281" s="554"/>
      <c r="C281" s="554"/>
      <c r="D281" s="207" t="s">
        <v>1098</v>
      </c>
      <c r="E281" s="207" t="s">
        <v>187</v>
      </c>
      <c r="F281" s="207"/>
      <c r="G281" s="556"/>
    </row>
    <row r="282" spans="1:7" ht="30" x14ac:dyDescent="0.25">
      <c r="A282" s="554"/>
      <c r="B282" s="554"/>
      <c r="C282" s="554"/>
      <c r="D282" s="207" t="s">
        <v>1099</v>
      </c>
      <c r="E282" s="207" t="s">
        <v>187</v>
      </c>
      <c r="F282" s="207"/>
      <c r="G282" s="556"/>
    </row>
    <row r="283" spans="1:7" ht="30" x14ac:dyDescent="0.25">
      <c r="A283" s="554"/>
      <c r="B283" s="554"/>
      <c r="C283" s="554"/>
      <c r="D283" s="207" t="s">
        <v>1100</v>
      </c>
      <c r="E283" s="207" t="s">
        <v>187</v>
      </c>
      <c r="F283" s="207"/>
      <c r="G283" s="557"/>
    </row>
    <row r="284" spans="1:7" ht="30" x14ac:dyDescent="0.25">
      <c r="A284" s="554">
        <v>360201</v>
      </c>
      <c r="B284" s="554"/>
      <c r="C284" s="554" t="s">
        <v>642</v>
      </c>
      <c r="D284" s="207" t="s">
        <v>1101</v>
      </c>
      <c r="E284" s="207" t="s">
        <v>187</v>
      </c>
      <c r="F284" s="207"/>
      <c r="G284" s="555">
        <v>1.0058755928251597</v>
      </c>
    </row>
    <row r="285" spans="1:7" ht="45" customHeight="1" x14ac:dyDescent="0.25">
      <c r="A285" s="554"/>
      <c r="B285" s="554"/>
      <c r="C285" s="554"/>
      <c r="D285" s="207" t="s">
        <v>1102</v>
      </c>
      <c r="E285" s="207" t="s">
        <v>187</v>
      </c>
      <c r="F285" s="207"/>
      <c r="G285" s="556"/>
    </row>
    <row r="286" spans="1:7" ht="30" x14ac:dyDescent="0.25">
      <c r="A286" s="554"/>
      <c r="B286" s="554"/>
      <c r="C286" s="554"/>
      <c r="D286" s="207" t="s">
        <v>1103</v>
      </c>
      <c r="E286" s="207" t="s">
        <v>187</v>
      </c>
      <c r="F286" s="207"/>
      <c r="G286" s="556"/>
    </row>
    <row r="287" spans="1:7" ht="45" x14ac:dyDescent="0.25">
      <c r="A287" s="554"/>
      <c r="B287" s="554"/>
      <c r="C287" s="554"/>
      <c r="D287" s="207" t="s">
        <v>1104</v>
      </c>
      <c r="E287" s="207" t="s">
        <v>187</v>
      </c>
      <c r="F287" s="207"/>
      <c r="G287" s="556"/>
    </row>
    <row r="288" spans="1:7" ht="45" x14ac:dyDescent="0.25">
      <c r="A288" s="554"/>
      <c r="B288" s="554"/>
      <c r="C288" s="554"/>
      <c r="D288" s="207" t="s">
        <v>1105</v>
      </c>
      <c r="E288" s="207" t="s">
        <v>187</v>
      </c>
      <c r="F288" s="207"/>
      <c r="G288" s="557"/>
    </row>
    <row r="289" spans="1:7" x14ac:dyDescent="0.25">
      <c r="A289" s="554">
        <v>371702</v>
      </c>
      <c r="B289" s="554" t="s">
        <v>186</v>
      </c>
      <c r="C289" s="554" t="s">
        <v>1106</v>
      </c>
      <c r="D289" s="207" t="s">
        <v>596</v>
      </c>
      <c r="E289" s="207" t="s">
        <v>187</v>
      </c>
      <c r="F289" s="207"/>
      <c r="G289" s="555">
        <v>1.0289268964464875</v>
      </c>
    </row>
    <row r="290" spans="1:7" x14ac:dyDescent="0.25">
      <c r="A290" s="554"/>
      <c r="B290" s="554"/>
      <c r="C290" s="554"/>
      <c r="D290" s="207" t="s">
        <v>209</v>
      </c>
      <c r="E290" s="207" t="s">
        <v>187</v>
      </c>
      <c r="F290" s="207"/>
      <c r="G290" s="556"/>
    </row>
    <row r="291" spans="1:7" x14ac:dyDescent="0.25">
      <c r="A291" s="554"/>
      <c r="B291" s="554"/>
      <c r="C291" s="554"/>
      <c r="D291" s="207" t="s">
        <v>1107</v>
      </c>
      <c r="E291" s="207" t="s">
        <v>187</v>
      </c>
      <c r="F291" s="207"/>
      <c r="G291" s="556"/>
    </row>
    <row r="292" spans="1:7" x14ac:dyDescent="0.25">
      <c r="A292" s="554"/>
      <c r="B292" s="554"/>
      <c r="C292" s="554"/>
      <c r="D292" s="207" t="s">
        <v>1108</v>
      </c>
      <c r="E292" s="207" t="s">
        <v>187</v>
      </c>
      <c r="F292" s="207"/>
      <c r="G292" s="556"/>
    </row>
    <row r="293" spans="1:7" x14ac:dyDescent="0.25">
      <c r="A293" s="554"/>
      <c r="B293" s="554"/>
      <c r="C293" s="554"/>
      <c r="D293" s="207" t="s">
        <v>1109</v>
      </c>
      <c r="E293" s="207" t="s">
        <v>187</v>
      </c>
      <c r="F293" s="207"/>
      <c r="G293" s="556"/>
    </row>
    <row r="294" spans="1:7" x14ac:dyDescent="0.25">
      <c r="A294" s="554"/>
      <c r="B294" s="554"/>
      <c r="C294" s="554"/>
      <c r="D294" s="207" t="s">
        <v>1110</v>
      </c>
      <c r="E294" s="207" t="s">
        <v>187</v>
      </c>
      <c r="F294" s="207"/>
      <c r="G294" s="556"/>
    </row>
    <row r="295" spans="1:7" x14ac:dyDescent="0.25">
      <c r="A295" s="554"/>
      <c r="B295" s="554"/>
      <c r="C295" s="554"/>
      <c r="D295" s="207" t="s">
        <v>1111</v>
      </c>
      <c r="E295" s="207" t="s">
        <v>187</v>
      </c>
      <c r="F295" s="207"/>
      <c r="G295" s="556"/>
    </row>
    <row r="296" spans="1:7" x14ac:dyDescent="0.25">
      <c r="A296" s="554"/>
      <c r="B296" s="554"/>
      <c r="C296" s="554"/>
      <c r="D296" s="207" t="s">
        <v>1112</v>
      </c>
      <c r="E296" s="207" t="s">
        <v>187</v>
      </c>
      <c r="F296" s="207"/>
      <c r="G296" s="556"/>
    </row>
    <row r="297" spans="1:7" x14ac:dyDescent="0.25">
      <c r="A297" s="554"/>
      <c r="B297" s="554"/>
      <c r="C297" s="554"/>
      <c r="D297" s="207" t="s">
        <v>1113</v>
      </c>
      <c r="E297" s="207" t="s">
        <v>187</v>
      </c>
      <c r="F297" s="207"/>
      <c r="G297" s="556"/>
    </row>
    <row r="298" spans="1:7" x14ac:dyDescent="0.25">
      <c r="A298" s="554"/>
      <c r="B298" s="554"/>
      <c r="C298" s="554"/>
      <c r="D298" s="207" t="s">
        <v>1114</v>
      </c>
      <c r="E298" s="207" t="s">
        <v>187</v>
      </c>
      <c r="F298" s="207"/>
      <c r="G298" s="556"/>
    </row>
    <row r="299" spans="1:7" x14ac:dyDescent="0.25">
      <c r="A299" s="554"/>
      <c r="B299" s="554"/>
      <c r="C299" s="554"/>
      <c r="D299" s="207" t="s">
        <v>1115</v>
      </c>
      <c r="E299" s="207" t="s">
        <v>187</v>
      </c>
      <c r="F299" s="207"/>
      <c r="G299" s="556"/>
    </row>
    <row r="300" spans="1:7" x14ac:dyDescent="0.25">
      <c r="A300" s="554"/>
      <c r="B300" s="554"/>
      <c r="C300" s="554"/>
      <c r="D300" s="207" t="s">
        <v>1116</v>
      </c>
      <c r="E300" s="207" t="s">
        <v>187</v>
      </c>
      <c r="F300" s="207"/>
      <c r="G300" s="557"/>
    </row>
    <row r="301" spans="1:7" ht="45" customHeight="1" x14ac:dyDescent="0.25">
      <c r="A301" s="554">
        <v>381401</v>
      </c>
      <c r="B301" s="554" t="s">
        <v>186</v>
      </c>
      <c r="C301" s="554" t="s">
        <v>645</v>
      </c>
      <c r="D301" s="207" t="s">
        <v>234</v>
      </c>
      <c r="E301" s="207" t="s">
        <v>187</v>
      </c>
      <c r="F301" s="207"/>
      <c r="G301" s="558">
        <v>1.0545802767856478</v>
      </c>
    </row>
    <row r="302" spans="1:7" x14ac:dyDescent="0.25">
      <c r="A302" s="554"/>
      <c r="B302" s="554"/>
      <c r="C302" s="554"/>
      <c r="D302" s="207" t="s">
        <v>352</v>
      </c>
      <c r="E302" s="207" t="s">
        <v>187</v>
      </c>
      <c r="F302" s="207"/>
      <c r="G302" s="559"/>
    </row>
    <row r="303" spans="1:7" x14ac:dyDescent="0.25">
      <c r="A303" s="554"/>
      <c r="B303" s="554"/>
      <c r="C303" s="554"/>
      <c r="D303" s="207" t="s">
        <v>352</v>
      </c>
      <c r="E303" s="207" t="s">
        <v>187</v>
      </c>
      <c r="F303" s="207"/>
      <c r="G303" s="559"/>
    </row>
    <row r="304" spans="1:7" ht="30" x14ac:dyDescent="0.25">
      <c r="A304" s="554"/>
      <c r="B304" s="554"/>
      <c r="C304" s="554"/>
      <c r="D304" s="207" t="s">
        <v>235</v>
      </c>
      <c r="E304" s="207" t="s">
        <v>187</v>
      </c>
      <c r="F304" s="207"/>
      <c r="G304" s="559"/>
    </row>
    <row r="305" spans="1:7" ht="30" x14ac:dyDescent="0.25">
      <c r="A305" s="554"/>
      <c r="B305" s="554"/>
      <c r="C305" s="554"/>
      <c r="D305" s="207" t="s">
        <v>236</v>
      </c>
      <c r="E305" s="207" t="s">
        <v>187</v>
      </c>
      <c r="F305" s="207"/>
      <c r="G305" s="559"/>
    </row>
    <row r="306" spans="1:7" ht="30" x14ac:dyDescent="0.25">
      <c r="A306" s="554"/>
      <c r="B306" s="554"/>
      <c r="C306" s="554"/>
      <c r="D306" s="207" t="s">
        <v>236</v>
      </c>
      <c r="E306" s="207" t="s">
        <v>187</v>
      </c>
      <c r="F306" s="207"/>
      <c r="G306" s="559"/>
    </row>
    <row r="307" spans="1:7" ht="30" x14ac:dyDescent="0.25">
      <c r="A307" s="554"/>
      <c r="B307" s="554"/>
      <c r="C307" s="554"/>
      <c r="D307" s="207" t="s">
        <v>237</v>
      </c>
      <c r="E307" s="207" t="s">
        <v>187</v>
      </c>
      <c r="F307" s="207"/>
      <c r="G307" s="559"/>
    </row>
    <row r="308" spans="1:7" x14ac:dyDescent="0.25">
      <c r="A308" s="554"/>
      <c r="B308" s="554"/>
      <c r="C308" s="554"/>
      <c r="D308" s="207" t="s">
        <v>354</v>
      </c>
      <c r="E308" s="207" t="s">
        <v>187</v>
      </c>
      <c r="F308" s="207"/>
      <c r="G308" s="559"/>
    </row>
    <row r="309" spans="1:7" ht="30" x14ac:dyDescent="0.25">
      <c r="A309" s="554"/>
      <c r="B309" s="554"/>
      <c r="C309" s="554"/>
      <c r="D309" s="207" t="s">
        <v>195</v>
      </c>
      <c r="E309" s="207" t="s">
        <v>187</v>
      </c>
      <c r="F309" s="207"/>
      <c r="G309" s="559"/>
    </row>
    <row r="310" spans="1:7" ht="30" x14ac:dyDescent="0.25">
      <c r="A310" s="554"/>
      <c r="B310" s="554"/>
      <c r="C310" s="554"/>
      <c r="D310" s="207" t="s">
        <v>238</v>
      </c>
      <c r="E310" s="207" t="s">
        <v>187</v>
      </c>
      <c r="F310" s="207"/>
      <c r="G310" s="559"/>
    </row>
    <row r="311" spans="1:7" ht="30" x14ac:dyDescent="0.25">
      <c r="A311" s="554"/>
      <c r="B311" s="554"/>
      <c r="C311" s="554"/>
      <c r="D311" s="207" t="s">
        <v>1117</v>
      </c>
      <c r="E311" s="207" t="s">
        <v>187</v>
      </c>
      <c r="F311" s="207"/>
      <c r="G311" s="559"/>
    </row>
    <row r="312" spans="1:7" ht="30" x14ac:dyDescent="0.25">
      <c r="A312" s="554"/>
      <c r="B312" s="554"/>
      <c r="C312" s="554"/>
      <c r="D312" s="207" t="s">
        <v>239</v>
      </c>
      <c r="E312" s="207" t="s">
        <v>187</v>
      </c>
      <c r="F312" s="207"/>
      <c r="G312" s="559"/>
    </row>
    <row r="313" spans="1:7" ht="30" x14ac:dyDescent="0.25">
      <c r="A313" s="554"/>
      <c r="B313" s="554"/>
      <c r="C313" s="554"/>
      <c r="D313" s="207" t="s">
        <v>240</v>
      </c>
      <c r="E313" s="207" t="s">
        <v>187</v>
      </c>
      <c r="F313" s="141"/>
      <c r="G313" s="559"/>
    </row>
    <row r="314" spans="1:7" ht="30" x14ac:dyDescent="0.25">
      <c r="A314" s="554"/>
      <c r="B314" s="554"/>
      <c r="C314" s="554"/>
      <c r="D314" s="207" t="s">
        <v>241</v>
      </c>
      <c r="E314" s="207" t="s">
        <v>187</v>
      </c>
      <c r="F314" s="207"/>
      <c r="G314" s="559"/>
    </row>
    <row r="315" spans="1:7" ht="30" x14ac:dyDescent="0.25">
      <c r="A315" s="554"/>
      <c r="B315" s="554"/>
      <c r="C315" s="554"/>
      <c r="D315" s="207" t="s">
        <v>1118</v>
      </c>
      <c r="E315" s="207"/>
      <c r="F315" s="207" t="s">
        <v>186</v>
      </c>
      <c r="G315" s="559"/>
    </row>
    <row r="316" spans="1:7" ht="45" x14ac:dyDescent="0.25">
      <c r="A316" s="554"/>
      <c r="B316" s="554"/>
      <c r="C316" s="554"/>
      <c r="D316" s="207" t="s">
        <v>1119</v>
      </c>
      <c r="E316" s="207"/>
      <c r="F316" s="207" t="s">
        <v>186</v>
      </c>
      <c r="G316" s="559"/>
    </row>
    <row r="317" spans="1:7" ht="45" x14ac:dyDescent="0.25">
      <c r="A317" s="554"/>
      <c r="B317" s="554"/>
      <c r="C317" s="554"/>
      <c r="D317" s="207" t="s">
        <v>1120</v>
      </c>
      <c r="E317" s="207" t="s">
        <v>187</v>
      </c>
      <c r="F317" s="207"/>
      <c r="G317" s="559"/>
    </row>
    <row r="318" spans="1:7" ht="60" customHeight="1" x14ac:dyDescent="0.25">
      <c r="A318" s="554"/>
      <c r="B318" s="554"/>
      <c r="C318" s="554"/>
      <c r="D318" s="207" t="s">
        <v>242</v>
      </c>
      <c r="E318" s="207" t="s">
        <v>187</v>
      </c>
      <c r="F318" s="207"/>
      <c r="G318" s="559"/>
    </row>
    <row r="319" spans="1:7" ht="30" x14ac:dyDescent="0.25">
      <c r="A319" s="554"/>
      <c r="B319" s="554"/>
      <c r="C319" s="554"/>
      <c r="D319" s="207" t="s">
        <v>243</v>
      </c>
      <c r="E319" s="207" t="s">
        <v>187</v>
      </c>
      <c r="F319" s="207"/>
      <c r="G319" s="559"/>
    </row>
    <row r="320" spans="1:7" ht="30" x14ac:dyDescent="0.25">
      <c r="A320" s="554"/>
      <c r="B320" s="554"/>
      <c r="C320" s="554"/>
      <c r="D320" s="207" t="s">
        <v>244</v>
      </c>
      <c r="E320" s="207" t="s">
        <v>187</v>
      </c>
      <c r="F320" s="207"/>
      <c r="G320" s="559"/>
    </row>
    <row r="321" spans="1:7" ht="30" x14ac:dyDescent="0.25">
      <c r="A321" s="554"/>
      <c r="B321" s="554"/>
      <c r="C321" s="554"/>
      <c r="D321" s="207" t="s">
        <v>245</v>
      </c>
      <c r="E321" s="207" t="s">
        <v>187</v>
      </c>
      <c r="F321" s="207"/>
      <c r="G321" s="559"/>
    </row>
    <row r="322" spans="1:7" ht="45" customHeight="1" x14ac:dyDescent="0.25">
      <c r="A322" s="554"/>
      <c r="B322" s="554"/>
      <c r="C322" s="554"/>
      <c r="D322" s="207" t="s">
        <v>1121</v>
      </c>
      <c r="E322" s="207" t="s">
        <v>187</v>
      </c>
      <c r="F322" s="207"/>
      <c r="G322" s="559"/>
    </row>
    <row r="323" spans="1:7" ht="30" x14ac:dyDescent="0.25">
      <c r="A323" s="554"/>
      <c r="B323" s="554"/>
      <c r="C323" s="554"/>
      <c r="D323" s="207" t="s">
        <v>246</v>
      </c>
      <c r="E323" s="207" t="s">
        <v>187</v>
      </c>
      <c r="F323" s="207"/>
      <c r="G323" s="559"/>
    </row>
    <row r="324" spans="1:7" ht="30" x14ac:dyDescent="0.25">
      <c r="A324" s="554"/>
      <c r="B324" s="554"/>
      <c r="C324" s="554"/>
      <c r="D324" s="207" t="s">
        <v>246</v>
      </c>
      <c r="E324" s="207" t="s">
        <v>187</v>
      </c>
      <c r="F324" s="207"/>
      <c r="G324" s="559"/>
    </row>
    <row r="325" spans="1:7" x14ac:dyDescent="0.25">
      <c r="A325" s="554"/>
      <c r="B325" s="554"/>
      <c r="C325" s="554"/>
      <c r="D325" s="207" t="s">
        <v>355</v>
      </c>
      <c r="E325" s="207" t="s">
        <v>187</v>
      </c>
      <c r="F325" s="207"/>
      <c r="G325" s="559"/>
    </row>
    <row r="326" spans="1:7" ht="45" x14ac:dyDescent="0.25">
      <c r="A326" s="554"/>
      <c r="B326" s="554"/>
      <c r="C326" s="554"/>
      <c r="D326" s="207" t="s">
        <v>353</v>
      </c>
      <c r="E326" s="207" t="s">
        <v>187</v>
      </c>
      <c r="F326" s="207"/>
      <c r="G326" s="559"/>
    </row>
    <row r="327" spans="1:7" ht="45" customHeight="1" x14ac:dyDescent="0.25">
      <c r="A327" s="554"/>
      <c r="B327" s="554"/>
      <c r="C327" s="554"/>
      <c r="D327" s="207" t="s">
        <v>353</v>
      </c>
      <c r="E327" s="207" t="s">
        <v>187</v>
      </c>
      <c r="F327" s="207"/>
      <c r="G327" s="559"/>
    </row>
    <row r="328" spans="1:7" ht="30" x14ac:dyDescent="0.25">
      <c r="A328" s="554"/>
      <c r="B328" s="554"/>
      <c r="C328" s="554"/>
      <c r="D328" s="207" t="s">
        <v>247</v>
      </c>
      <c r="E328" s="207" t="s">
        <v>187</v>
      </c>
      <c r="F328" s="207"/>
      <c r="G328" s="560"/>
    </row>
    <row r="329" spans="1:7" ht="30" x14ac:dyDescent="0.25">
      <c r="A329" s="554">
        <v>400601</v>
      </c>
      <c r="B329" s="554" t="s">
        <v>186</v>
      </c>
      <c r="C329" s="554" t="s">
        <v>892</v>
      </c>
      <c r="D329" s="207" t="s">
        <v>248</v>
      </c>
      <c r="E329" s="207" t="s">
        <v>187</v>
      </c>
      <c r="F329" s="207"/>
      <c r="G329" s="555">
        <v>1.113</v>
      </c>
    </row>
    <row r="330" spans="1:7" ht="30" x14ac:dyDescent="0.25">
      <c r="A330" s="554"/>
      <c r="B330" s="554"/>
      <c r="C330" s="554"/>
      <c r="D330" s="207" t="s">
        <v>250</v>
      </c>
      <c r="E330" s="207" t="s">
        <v>187</v>
      </c>
      <c r="F330" s="207"/>
      <c r="G330" s="556"/>
    </row>
    <row r="331" spans="1:7" ht="30" x14ac:dyDescent="0.25">
      <c r="A331" s="554"/>
      <c r="B331" s="554"/>
      <c r="C331" s="554"/>
      <c r="D331" s="207" t="s">
        <v>251</v>
      </c>
      <c r="E331" s="207" t="s">
        <v>187</v>
      </c>
      <c r="F331" s="207"/>
      <c r="G331" s="556"/>
    </row>
    <row r="332" spans="1:7" ht="30" x14ac:dyDescent="0.25">
      <c r="A332" s="554"/>
      <c r="B332" s="554"/>
      <c r="C332" s="554"/>
      <c r="D332" s="207" t="s">
        <v>252</v>
      </c>
      <c r="E332" s="207" t="s">
        <v>187</v>
      </c>
      <c r="F332" s="207"/>
      <c r="G332" s="556"/>
    </row>
    <row r="333" spans="1:7" ht="30" x14ac:dyDescent="0.25">
      <c r="A333" s="554"/>
      <c r="B333" s="554"/>
      <c r="C333" s="554"/>
      <c r="D333" s="207" t="s">
        <v>253</v>
      </c>
      <c r="E333" s="207" t="s">
        <v>187</v>
      </c>
      <c r="F333" s="207"/>
      <c r="G333" s="556"/>
    </row>
    <row r="334" spans="1:7" ht="45" customHeight="1" x14ac:dyDescent="0.25">
      <c r="A334" s="554"/>
      <c r="B334" s="554"/>
      <c r="C334" s="554"/>
      <c r="D334" s="207" t="s">
        <v>254</v>
      </c>
      <c r="E334" s="207" t="s">
        <v>187</v>
      </c>
      <c r="F334" s="207"/>
      <c r="G334" s="556"/>
    </row>
    <row r="335" spans="1:7" ht="30" x14ac:dyDescent="0.25">
      <c r="A335" s="554"/>
      <c r="B335" s="554"/>
      <c r="C335" s="554"/>
      <c r="D335" s="207" t="s">
        <v>257</v>
      </c>
      <c r="E335" s="207" t="s">
        <v>187</v>
      </c>
      <c r="F335" s="207"/>
      <c r="G335" s="556"/>
    </row>
    <row r="336" spans="1:7" ht="30" x14ac:dyDescent="0.25">
      <c r="A336" s="554"/>
      <c r="B336" s="554"/>
      <c r="C336" s="554"/>
      <c r="D336" s="207" t="s">
        <v>249</v>
      </c>
      <c r="E336" s="207" t="s">
        <v>187</v>
      </c>
      <c r="F336" s="207"/>
      <c r="G336" s="556"/>
    </row>
    <row r="337" spans="1:7" ht="30" x14ac:dyDescent="0.25">
      <c r="A337" s="554"/>
      <c r="B337" s="554"/>
      <c r="C337" s="554"/>
      <c r="D337" s="207" t="s">
        <v>1122</v>
      </c>
      <c r="E337" s="207" t="s">
        <v>187</v>
      </c>
      <c r="F337" s="207"/>
      <c r="G337" s="556"/>
    </row>
    <row r="338" spans="1:7" ht="30" x14ac:dyDescent="0.25">
      <c r="A338" s="554"/>
      <c r="B338" s="554"/>
      <c r="C338" s="554"/>
      <c r="D338" s="207" t="s">
        <v>1123</v>
      </c>
      <c r="E338" s="207" t="s">
        <v>187</v>
      </c>
      <c r="F338" s="207"/>
      <c r="G338" s="556"/>
    </row>
    <row r="339" spans="1:7" ht="30" x14ac:dyDescent="0.25">
      <c r="A339" s="554"/>
      <c r="B339" s="554"/>
      <c r="C339" s="554"/>
      <c r="D339" s="207" t="s">
        <v>1124</v>
      </c>
      <c r="E339" s="207" t="s">
        <v>187</v>
      </c>
      <c r="F339" s="207"/>
      <c r="G339" s="556"/>
    </row>
    <row r="340" spans="1:7" x14ac:dyDescent="0.25">
      <c r="A340" s="554"/>
      <c r="B340" s="554"/>
      <c r="C340" s="554"/>
      <c r="D340" s="207" t="s">
        <v>1125</v>
      </c>
      <c r="E340" s="207" t="s">
        <v>187</v>
      </c>
      <c r="F340" s="207"/>
      <c r="G340" s="556"/>
    </row>
    <row r="341" spans="1:7" x14ac:dyDescent="0.25">
      <c r="A341" s="554"/>
      <c r="B341" s="554"/>
      <c r="C341" s="554"/>
      <c r="D341" s="207" t="s">
        <v>1126</v>
      </c>
      <c r="E341" s="207" t="s">
        <v>187</v>
      </c>
      <c r="F341" s="207"/>
      <c r="G341" s="556"/>
    </row>
    <row r="342" spans="1:7" x14ac:dyDescent="0.25">
      <c r="A342" s="554"/>
      <c r="B342" s="554"/>
      <c r="C342" s="554"/>
      <c r="D342" s="207" t="s">
        <v>1127</v>
      </c>
      <c r="E342" s="207" t="s">
        <v>187</v>
      </c>
      <c r="F342" s="207"/>
      <c r="G342" s="556"/>
    </row>
    <row r="343" spans="1:7" ht="45" customHeight="1" x14ac:dyDescent="0.25">
      <c r="A343" s="554"/>
      <c r="B343" s="554"/>
      <c r="C343" s="554"/>
      <c r="D343" s="207" t="s">
        <v>256</v>
      </c>
      <c r="E343" s="207" t="s">
        <v>187</v>
      </c>
      <c r="F343" s="207"/>
      <c r="G343" s="556"/>
    </row>
    <row r="344" spans="1:7" x14ac:dyDescent="0.25">
      <c r="A344" s="554"/>
      <c r="B344" s="554"/>
      <c r="C344" s="554"/>
      <c r="D344" s="207" t="s">
        <v>255</v>
      </c>
      <c r="E344" s="207" t="s">
        <v>187</v>
      </c>
      <c r="F344" s="207"/>
      <c r="G344" s="557"/>
    </row>
    <row r="345" spans="1:7" x14ac:dyDescent="0.25">
      <c r="A345" s="554">
        <v>410101</v>
      </c>
      <c r="B345" s="554" t="s">
        <v>186</v>
      </c>
      <c r="C345" s="554" t="s">
        <v>326</v>
      </c>
      <c r="D345" s="207" t="s">
        <v>597</v>
      </c>
      <c r="E345" s="207" t="s">
        <v>187</v>
      </c>
      <c r="F345" s="207"/>
      <c r="G345" s="558">
        <v>1.0344242012935383</v>
      </c>
    </row>
    <row r="346" spans="1:7" x14ac:dyDescent="0.25">
      <c r="A346" s="554"/>
      <c r="B346" s="554"/>
      <c r="C346" s="554"/>
      <c r="D346" s="207" t="s">
        <v>598</v>
      </c>
      <c r="E346" s="207" t="s">
        <v>187</v>
      </c>
      <c r="F346" s="207"/>
      <c r="G346" s="559"/>
    </row>
    <row r="347" spans="1:7" x14ac:dyDescent="0.25">
      <c r="A347" s="554"/>
      <c r="B347" s="554"/>
      <c r="C347" s="554"/>
      <c r="D347" s="207" t="s">
        <v>599</v>
      </c>
      <c r="E347" s="207" t="s">
        <v>187</v>
      </c>
      <c r="F347" s="207"/>
      <c r="G347" s="559"/>
    </row>
    <row r="348" spans="1:7" ht="30" x14ac:dyDescent="0.25">
      <c r="A348" s="554"/>
      <c r="B348" s="554"/>
      <c r="C348" s="554"/>
      <c r="D348" s="207" t="s">
        <v>600</v>
      </c>
      <c r="E348" s="207" t="s">
        <v>187</v>
      </c>
      <c r="F348" s="207"/>
      <c r="G348" s="559"/>
    </row>
    <row r="349" spans="1:7" x14ac:dyDescent="0.25">
      <c r="A349" s="554"/>
      <c r="B349" s="554"/>
      <c r="C349" s="554"/>
      <c r="D349" s="207" t="s">
        <v>601</v>
      </c>
      <c r="E349" s="207" t="s">
        <v>187</v>
      </c>
      <c r="F349" s="207"/>
      <c r="G349" s="559"/>
    </row>
    <row r="350" spans="1:7" x14ac:dyDescent="0.25">
      <c r="A350" s="554"/>
      <c r="B350" s="554"/>
      <c r="C350" s="554"/>
      <c r="D350" s="207" t="s">
        <v>602</v>
      </c>
      <c r="E350" s="207" t="s">
        <v>187</v>
      </c>
      <c r="F350" s="207"/>
      <c r="G350" s="559"/>
    </row>
    <row r="351" spans="1:7" x14ac:dyDescent="0.25">
      <c r="A351" s="554"/>
      <c r="B351" s="554"/>
      <c r="C351" s="554"/>
      <c r="D351" s="207" t="s">
        <v>603</v>
      </c>
      <c r="E351" s="207" t="s">
        <v>187</v>
      </c>
      <c r="F351" s="141"/>
      <c r="G351" s="559"/>
    </row>
    <row r="352" spans="1:7" x14ac:dyDescent="0.25">
      <c r="A352" s="554"/>
      <c r="B352" s="554"/>
      <c r="C352" s="554"/>
      <c r="D352" s="207" t="s">
        <v>604</v>
      </c>
      <c r="E352" s="207" t="s">
        <v>187</v>
      </c>
      <c r="F352" s="207"/>
      <c r="G352" s="559"/>
    </row>
    <row r="353" spans="1:7" x14ac:dyDescent="0.25">
      <c r="A353" s="554"/>
      <c r="B353" s="554"/>
      <c r="C353" s="554"/>
      <c r="D353" s="207" t="s">
        <v>605</v>
      </c>
      <c r="E353" s="207" t="s">
        <v>187</v>
      </c>
      <c r="F353" s="207"/>
      <c r="G353" s="559"/>
    </row>
    <row r="354" spans="1:7" x14ac:dyDescent="0.25">
      <c r="A354" s="554"/>
      <c r="B354" s="554"/>
      <c r="C354" s="554"/>
      <c r="D354" s="207" t="s">
        <v>606</v>
      </c>
      <c r="E354" s="207" t="s">
        <v>187</v>
      </c>
      <c r="F354" s="207"/>
      <c r="G354" s="559"/>
    </row>
    <row r="355" spans="1:7" x14ac:dyDescent="0.25">
      <c r="A355" s="554"/>
      <c r="B355" s="554"/>
      <c r="C355" s="554"/>
      <c r="D355" s="207" t="s">
        <v>607</v>
      </c>
      <c r="E355" s="207" t="s">
        <v>187</v>
      </c>
      <c r="F355" s="207"/>
      <c r="G355" s="559"/>
    </row>
    <row r="356" spans="1:7" x14ac:dyDescent="0.25">
      <c r="A356" s="554"/>
      <c r="B356" s="554"/>
      <c r="C356" s="554"/>
      <c r="D356" s="207" t="s">
        <v>608</v>
      </c>
      <c r="E356" s="207" t="s">
        <v>187</v>
      </c>
      <c r="F356" s="207"/>
      <c r="G356" s="559"/>
    </row>
    <row r="357" spans="1:7" ht="30" x14ac:dyDescent="0.25">
      <c r="A357" s="554"/>
      <c r="B357" s="554"/>
      <c r="C357" s="554"/>
      <c r="D357" s="207" t="s">
        <v>609</v>
      </c>
      <c r="E357" s="207" t="s">
        <v>187</v>
      </c>
      <c r="F357" s="207"/>
      <c r="G357" s="559"/>
    </row>
    <row r="358" spans="1:7" x14ac:dyDescent="0.25">
      <c r="A358" s="554"/>
      <c r="B358" s="554"/>
      <c r="C358" s="554"/>
      <c r="D358" s="207" t="s">
        <v>215</v>
      </c>
      <c r="E358" s="207" t="s">
        <v>187</v>
      </c>
      <c r="F358" s="207"/>
      <c r="G358" s="559"/>
    </row>
    <row r="359" spans="1:7" ht="30" x14ac:dyDescent="0.25">
      <c r="A359" s="554"/>
      <c r="B359" s="554"/>
      <c r="C359" s="554"/>
      <c r="D359" s="207" t="s">
        <v>1128</v>
      </c>
      <c r="E359" s="207" t="s">
        <v>187</v>
      </c>
      <c r="F359" s="207"/>
      <c r="G359" s="559"/>
    </row>
    <row r="360" spans="1:7" x14ac:dyDescent="0.25">
      <c r="A360" s="554"/>
      <c r="B360" s="554"/>
      <c r="C360" s="554"/>
      <c r="D360" s="207" t="s">
        <v>1129</v>
      </c>
      <c r="E360" s="140"/>
      <c r="F360" s="207" t="s">
        <v>564</v>
      </c>
      <c r="G360" s="559"/>
    </row>
    <row r="361" spans="1:7" x14ac:dyDescent="0.25">
      <c r="A361" s="554"/>
      <c r="B361" s="554"/>
      <c r="C361" s="554"/>
      <c r="D361" s="207" t="s">
        <v>192</v>
      </c>
      <c r="E361" s="207" t="s">
        <v>187</v>
      </c>
      <c r="F361" s="207"/>
      <c r="G361" s="560"/>
    </row>
    <row r="362" spans="1:7" ht="30" customHeight="1" x14ac:dyDescent="0.25">
      <c r="A362" s="554">
        <v>420101</v>
      </c>
      <c r="B362" s="554" t="s">
        <v>186</v>
      </c>
      <c r="C362" s="554" t="s">
        <v>916</v>
      </c>
      <c r="D362" s="207" t="s">
        <v>200</v>
      </c>
      <c r="E362" s="207"/>
      <c r="F362" s="207" t="s">
        <v>564</v>
      </c>
      <c r="G362" s="558">
        <v>1.0886724511977348</v>
      </c>
    </row>
    <row r="363" spans="1:7" ht="45" customHeight="1" x14ac:dyDescent="0.25">
      <c r="A363" s="554"/>
      <c r="B363" s="554"/>
      <c r="C363" s="554"/>
      <c r="D363" s="207" t="s">
        <v>610</v>
      </c>
      <c r="E363" s="207" t="s">
        <v>187</v>
      </c>
      <c r="F363" s="207"/>
      <c r="G363" s="559"/>
    </row>
    <row r="364" spans="1:7" ht="30" x14ac:dyDescent="0.25">
      <c r="A364" s="554"/>
      <c r="B364" s="554"/>
      <c r="C364" s="554"/>
      <c r="D364" s="207" t="s">
        <v>611</v>
      </c>
      <c r="E364" s="207" t="s">
        <v>187</v>
      </c>
      <c r="F364" s="207"/>
      <c r="G364" s="560"/>
    </row>
    <row r="365" spans="1:7" ht="30" x14ac:dyDescent="0.25">
      <c r="A365" s="554">
        <v>440101</v>
      </c>
      <c r="B365" s="554" t="s">
        <v>186</v>
      </c>
      <c r="C365" s="554" t="s">
        <v>925</v>
      </c>
      <c r="D365" s="207" t="s">
        <v>1130</v>
      </c>
      <c r="E365" s="207" t="s">
        <v>187</v>
      </c>
      <c r="F365" s="207"/>
      <c r="G365" s="555">
        <v>1.0242885760693015</v>
      </c>
    </row>
    <row r="366" spans="1:7" ht="30" x14ac:dyDescent="0.25">
      <c r="A366" s="554"/>
      <c r="B366" s="554"/>
      <c r="C366" s="554"/>
      <c r="D366" s="207" t="s">
        <v>1130</v>
      </c>
      <c r="E366" s="207" t="s">
        <v>187</v>
      </c>
      <c r="F366" s="207"/>
      <c r="G366" s="556"/>
    </row>
    <row r="367" spans="1:7" x14ac:dyDescent="0.25">
      <c r="A367" s="554"/>
      <c r="B367" s="554"/>
      <c r="C367" s="554"/>
      <c r="D367" s="207" t="s">
        <v>261</v>
      </c>
      <c r="E367" s="207" t="s">
        <v>187</v>
      </c>
      <c r="F367" s="207"/>
      <c r="G367" s="556"/>
    </row>
    <row r="368" spans="1:7" x14ac:dyDescent="0.25">
      <c r="A368" s="554"/>
      <c r="B368" s="554"/>
      <c r="C368" s="554"/>
      <c r="D368" s="207" t="s">
        <v>259</v>
      </c>
      <c r="E368" s="207" t="s">
        <v>187</v>
      </c>
      <c r="F368" s="207"/>
      <c r="G368" s="556"/>
    </row>
    <row r="369" spans="1:7" x14ac:dyDescent="0.25">
      <c r="A369" s="554"/>
      <c r="B369" s="554"/>
      <c r="C369" s="554"/>
      <c r="D369" s="207" t="s">
        <v>260</v>
      </c>
      <c r="E369" s="207" t="s">
        <v>187</v>
      </c>
      <c r="F369" s="207"/>
      <c r="G369" s="556"/>
    </row>
    <row r="370" spans="1:7" x14ac:dyDescent="0.25">
      <c r="A370" s="554"/>
      <c r="B370" s="554"/>
      <c r="C370" s="554"/>
      <c r="D370" s="207" t="s">
        <v>258</v>
      </c>
      <c r="E370" s="207" t="s">
        <v>187</v>
      </c>
      <c r="F370" s="207"/>
      <c r="G370" s="557"/>
    </row>
    <row r="371" spans="1:7" ht="45" customHeight="1" x14ac:dyDescent="0.25">
      <c r="A371" s="554">
        <v>450701</v>
      </c>
      <c r="B371" s="554" t="s">
        <v>186</v>
      </c>
      <c r="C371" s="554" t="s">
        <v>646</v>
      </c>
      <c r="D371" s="207" t="s">
        <v>262</v>
      </c>
      <c r="E371" s="207" t="s">
        <v>187</v>
      </c>
      <c r="F371" s="207"/>
      <c r="G371" s="558">
        <v>1.0802796602705182</v>
      </c>
    </row>
    <row r="372" spans="1:7" x14ac:dyDescent="0.25">
      <c r="A372" s="554"/>
      <c r="B372" s="554"/>
      <c r="C372" s="554"/>
      <c r="D372" s="207" t="s">
        <v>263</v>
      </c>
      <c r="E372" s="207" t="s">
        <v>187</v>
      </c>
      <c r="F372" s="207"/>
      <c r="G372" s="559"/>
    </row>
    <row r="373" spans="1:7" x14ac:dyDescent="0.25">
      <c r="A373" s="554"/>
      <c r="B373" s="554"/>
      <c r="C373" s="554"/>
      <c r="D373" s="207" t="s">
        <v>612</v>
      </c>
      <c r="E373" s="207"/>
      <c r="F373" s="207" t="s">
        <v>186</v>
      </c>
      <c r="G373" s="559"/>
    </row>
    <row r="374" spans="1:7" x14ac:dyDescent="0.25">
      <c r="A374" s="554"/>
      <c r="B374" s="554"/>
      <c r="C374" s="554"/>
      <c r="D374" s="207" t="s">
        <v>613</v>
      </c>
      <c r="E374" s="207" t="s">
        <v>187</v>
      </c>
      <c r="F374" s="141"/>
      <c r="G374" s="559"/>
    </row>
    <row r="375" spans="1:7" ht="30" x14ac:dyDescent="0.25">
      <c r="A375" s="554"/>
      <c r="B375" s="554"/>
      <c r="C375" s="554"/>
      <c r="D375" s="207" t="s">
        <v>614</v>
      </c>
      <c r="E375" s="207" t="s">
        <v>187</v>
      </c>
      <c r="F375" s="207"/>
      <c r="G375" s="559"/>
    </row>
    <row r="376" spans="1:7" x14ac:dyDescent="0.25">
      <c r="A376" s="554"/>
      <c r="B376" s="554"/>
      <c r="C376" s="554"/>
      <c r="D376" s="207" t="s">
        <v>1131</v>
      </c>
      <c r="E376" s="207"/>
      <c r="F376" s="207" t="s">
        <v>186</v>
      </c>
      <c r="G376" s="559"/>
    </row>
    <row r="377" spans="1:7" x14ac:dyDescent="0.25">
      <c r="A377" s="554"/>
      <c r="B377" s="554"/>
      <c r="C377" s="554"/>
      <c r="D377" s="207" t="s">
        <v>189</v>
      </c>
      <c r="E377" s="207" t="s">
        <v>187</v>
      </c>
      <c r="F377" s="207"/>
      <c r="G377" s="559"/>
    </row>
    <row r="378" spans="1:7" ht="30" x14ac:dyDescent="0.25">
      <c r="A378" s="554"/>
      <c r="B378" s="554"/>
      <c r="C378" s="554"/>
      <c r="D378" s="207" t="s">
        <v>615</v>
      </c>
      <c r="E378" s="207" t="s">
        <v>187</v>
      </c>
      <c r="F378" s="207"/>
      <c r="G378" s="559"/>
    </row>
    <row r="379" spans="1:7" ht="30" x14ac:dyDescent="0.25">
      <c r="A379" s="554"/>
      <c r="B379" s="554"/>
      <c r="C379" s="554"/>
      <c r="D379" s="207" t="s">
        <v>356</v>
      </c>
      <c r="E379" s="207" t="s">
        <v>187</v>
      </c>
      <c r="F379" s="207"/>
      <c r="G379" s="559"/>
    </row>
    <row r="380" spans="1:7" ht="30" x14ac:dyDescent="0.25">
      <c r="A380" s="554"/>
      <c r="B380" s="554"/>
      <c r="C380" s="554"/>
      <c r="D380" s="207" t="s">
        <v>616</v>
      </c>
      <c r="E380" s="207" t="s">
        <v>187</v>
      </c>
      <c r="F380" s="207"/>
      <c r="G380" s="559"/>
    </row>
    <row r="381" spans="1:7" ht="30" x14ac:dyDescent="0.25">
      <c r="A381" s="554"/>
      <c r="B381" s="554"/>
      <c r="C381" s="554"/>
      <c r="D381" s="207" t="s">
        <v>617</v>
      </c>
      <c r="E381" s="207" t="s">
        <v>187</v>
      </c>
      <c r="F381" s="207"/>
      <c r="G381" s="560"/>
    </row>
    <row r="382" spans="1:7" ht="30" x14ac:dyDescent="0.25">
      <c r="A382" s="554">
        <v>461501</v>
      </c>
      <c r="B382" s="554" t="s">
        <v>186</v>
      </c>
      <c r="C382" s="554" t="s">
        <v>331</v>
      </c>
      <c r="D382" s="207" t="s">
        <v>1132</v>
      </c>
      <c r="E382" s="207" t="s">
        <v>187</v>
      </c>
      <c r="F382" s="207"/>
      <c r="G382" s="555">
        <v>1.0403983377801742</v>
      </c>
    </row>
    <row r="383" spans="1:7" ht="30" x14ac:dyDescent="0.25">
      <c r="A383" s="554"/>
      <c r="B383" s="554"/>
      <c r="C383" s="554"/>
      <c r="D383" s="207" t="s">
        <v>1133</v>
      </c>
      <c r="E383" s="207" t="s">
        <v>187</v>
      </c>
      <c r="F383" s="207"/>
      <c r="G383" s="556"/>
    </row>
    <row r="384" spans="1:7" ht="30" x14ac:dyDescent="0.25">
      <c r="A384" s="554"/>
      <c r="B384" s="554"/>
      <c r="C384" s="554"/>
      <c r="D384" s="207" t="s">
        <v>1134</v>
      </c>
      <c r="E384" s="207" t="s">
        <v>187</v>
      </c>
      <c r="F384" s="207"/>
      <c r="G384" s="556"/>
    </row>
    <row r="385" spans="1:7" ht="30" x14ac:dyDescent="0.25">
      <c r="A385" s="554"/>
      <c r="B385" s="554"/>
      <c r="C385" s="554"/>
      <c r="D385" s="207" t="s">
        <v>1135</v>
      </c>
      <c r="E385" s="207" t="s">
        <v>187</v>
      </c>
      <c r="F385" s="207"/>
      <c r="G385" s="556"/>
    </row>
    <row r="386" spans="1:7" x14ac:dyDescent="0.25">
      <c r="A386" s="554"/>
      <c r="B386" s="554"/>
      <c r="C386" s="554"/>
      <c r="D386" s="207" t="s">
        <v>1136</v>
      </c>
      <c r="E386" s="207" t="s">
        <v>187</v>
      </c>
      <c r="F386" s="207"/>
      <c r="G386" s="556"/>
    </row>
    <row r="387" spans="1:7" x14ac:dyDescent="0.25">
      <c r="A387" s="554"/>
      <c r="B387" s="554"/>
      <c r="C387" s="554"/>
      <c r="D387" s="207" t="s">
        <v>1137</v>
      </c>
      <c r="E387" s="207" t="s">
        <v>187</v>
      </c>
      <c r="F387" s="207"/>
      <c r="G387" s="556"/>
    </row>
    <row r="388" spans="1:7" x14ac:dyDescent="0.25">
      <c r="A388" s="554"/>
      <c r="B388" s="554"/>
      <c r="C388" s="554"/>
      <c r="D388" s="46" t="s">
        <v>1138</v>
      </c>
      <c r="E388" s="207" t="s">
        <v>187</v>
      </c>
      <c r="F388" s="207"/>
      <c r="G388" s="556"/>
    </row>
    <row r="389" spans="1:7" x14ac:dyDescent="0.25">
      <c r="A389" s="554"/>
      <c r="B389" s="554"/>
      <c r="C389" s="554"/>
      <c r="D389" s="207" t="s">
        <v>1139</v>
      </c>
      <c r="E389" s="207" t="s">
        <v>187</v>
      </c>
      <c r="F389" s="207"/>
      <c r="G389" s="556"/>
    </row>
    <row r="390" spans="1:7" x14ac:dyDescent="0.25">
      <c r="A390" s="554"/>
      <c r="B390" s="554"/>
      <c r="C390" s="554"/>
      <c r="D390" s="207" t="s">
        <v>1140</v>
      </c>
      <c r="E390" s="207" t="s">
        <v>187</v>
      </c>
      <c r="F390" s="207"/>
      <c r="G390" s="556"/>
    </row>
    <row r="391" spans="1:7" x14ac:dyDescent="0.25">
      <c r="A391" s="554"/>
      <c r="B391" s="554"/>
      <c r="C391" s="554"/>
      <c r="D391" s="207" t="s">
        <v>1141</v>
      </c>
      <c r="E391" s="207" t="s">
        <v>187</v>
      </c>
      <c r="F391" s="207"/>
      <c r="G391" s="556"/>
    </row>
    <row r="392" spans="1:7" ht="45" customHeight="1" x14ac:dyDescent="0.25">
      <c r="A392" s="554"/>
      <c r="B392" s="554"/>
      <c r="C392" s="554"/>
      <c r="D392" s="207" t="s">
        <v>1142</v>
      </c>
      <c r="E392" s="207" t="s">
        <v>187</v>
      </c>
      <c r="F392" s="207"/>
      <c r="G392" s="556"/>
    </row>
    <row r="393" spans="1:7" x14ac:dyDescent="0.25">
      <c r="A393" s="554"/>
      <c r="B393" s="554"/>
      <c r="C393" s="554"/>
      <c r="D393" s="207" t="s">
        <v>1143</v>
      </c>
      <c r="E393" s="207" t="s">
        <v>187</v>
      </c>
      <c r="F393" s="207"/>
      <c r="G393" s="556"/>
    </row>
    <row r="394" spans="1:7" x14ac:dyDescent="0.25">
      <c r="A394" s="554"/>
      <c r="B394" s="554"/>
      <c r="C394" s="554"/>
      <c r="D394" s="207" t="s">
        <v>1144</v>
      </c>
      <c r="E394" s="207" t="s">
        <v>187</v>
      </c>
      <c r="F394" s="207"/>
      <c r="G394" s="556"/>
    </row>
    <row r="395" spans="1:7" x14ac:dyDescent="0.25">
      <c r="A395" s="554"/>
      <c r="B395" s="554"/>
      <c r="C395" s="554"/>
      <c r="D395" s="207" t="s">
        <v>1145</v>
      </c>
      <c r="E395" s="207" t="s">
        <v>187</v>
      </c>
      <c r="F395" s="207"/>
      <c r="G395" s="556"/>
    </row>
    <row r="396" spans="1:7" ht="45" customHeight="1" x14ac:dyDescent="0.25">
      <c r="A396" s="554"/>
      <c r="B396" s="554"/>
      <c r="C396" s="554"/>
      <c r="D396" s="207" t="s">
        <v>1146</v>
      </c>
      <c r="E396" s="207" t="s">
        <v>187</v>
      </c>
      <c r="F396" s="207"/>
      <c r="G396" s="557"/>
    </row>
    <row r="397" spans="1:7" ht="15" customHeight="1" x14ac:dyDescent="0.25">
      <c r="A397" s="554">
        <v>510112</v>
      </c>
      <c r="B397" s="554" t="s">
        <v>186</v>
      </c>
      <c r="C397" s="554" t="s">
        <v>333</v>
      </c>
      <c r="D397" s="207"/>
      <c r="E397" s="207"/>
      <c r="F397" s="141"/>
      <c r="G397" s="555">
        <v>1.0367177733288844</v>
      </c>
    </row>
    <row r="398" spans="1:7" x14ac:dyDescent="0.25">
      <c r="A398" s="554"/>
      <c r="B398" s="554"/>
      <c r="C398" s="554"/>
      <c r="D398" s="207" t="s">
        <v>618</v>
      </c>
      <c r="E398" s="207" t="s">
        <v>187</v>
      </c>
      <c r="F398" s="141"/>
      <c r="G398" s="556"/>
    </row>
    <row r="399" spans="1:7" ht="30" x14ac:dyDescent="0.25">
      <c r="A399" s="554"/>
      <c r="B399" s="554"/>
      <c r="C399" s="554"/>
      <c r="D399" s="207" t="s">
        <v>357</v>
      </c>
      <c r="E399" s="207" t="s">
        <v>187</v>
      </c>
      <c r="F399" s="140"/>
      <c r="G399" s="556"/>
    </row>
    <row r="400" spans="1:7" ht="45" customHeight="1" x14ac:dyDescent="0.25">
      <c r="A400" s="554"/>
      <c r="B400" s="554"/>
      <c r="C400" s="554"/>
      <c r="D400" s="207" t="s">
        <v>358</v>
      </c>
      <c r="E400" s="207" t="s">
        <v>187</v>
      </c>
      <c r="F400" s="140"/>
      <c r="G400" s="556"/>
    </row>
    <row r="401" spans="1:7" ht="30" x14ac:dyDescent="0.25">
      <c r="A401" s="554"/>
      <c r="B401" s="554"/>
      <c r="C401" s="554"/>
      <c r="D401" s="207" t="s">
        <v>359</v>
      </c>
      <c r="E401" s="207" t="s">
        <v>187</v>
      </c>
      <c r="F401" s="140"/>
      <c r="G401" s="556"/>
    </row>
    <row r="402" spans="1:7" ht="45" customHeight="1" x14ac:dyDescent="0.25">
      <c r="A402" s="554"/>
      <c r="B402" s="554"/>
      <c r="C402" s="554"/>
      <c r="D402" s="207" t="s">
        <v>360</v>
      </c>
      <c r="E402" s="207" t="s">
        <v>187</v>
      </c>
      <c r="F402" s="140"/>
      <c r="G402" s="556"/>
    </row>
    <row r="403" spans="1:7" ht="30" x14ac:dyDescent="0.25">
      <c r="A403" s="554"/>
      <c r="B403" s="554"/>
      <c r="C403" s="554"/>
      <c r="D403" s="207" t="s">
        <v>361</v>
      </c>
      <c r="E403" s="207" t="s">
        <v>187</v>
      </c>
      <c r="F403" s="140"/>
      <c r="G403" s="556"/>
    </row>
    <row r="404" spans="1:7" ht="30" x14ac:dyDescent="0.25">
      <c r="A404" s="554"/>
      <c r="B404" s="554"/>
      <c r="C404" s="554"/>
      <c r="D404" s="207" t="s">
        <v>362</v>
      </c>
      <c r="E404" s="207" t="s">
        <v>187</v>
      </c>
      <c r="F404" s="140"/>
      <c r="G404" s="556"/>
    </row>
    <row r="405" spans="1:7" ht="30" x14ac:dyDescent="0.25">
      <c r="A405" s="554"/>
      <c r="B405" s="554"/>
      <c r="C405" s="554"/>
      <c r="D405" s="207" t="s">
        <v>363</v>
      </c>
      <c r="E405" s="207" t="s">
        <v>187</v>
      </c>
      <c r="F405" s="140"/>
      <c r="G405" s="556"/>
    </row>
    <row r="406" spans="1:7" ht="30" x14ac:dyDescent="0.25">
      <c r="A406" s="554"/>
      <c r="B406" s="554"/>
      <c r="C406" s="554"/>
      <c r="D406" s="207" t="s">
        <v>364</v>
      </c>
      <c r="E406" s="207" t="s">
        <v>187</v>
      </c>
      <c r="F406" s="140"/>
      <c r="G406" s="556"/>
    </row>
    <row r="407" spans="1:7" ht="30" x14ac:dyDescent="0.25">
      <c r="A407" s="554"/>
      <c r="B407" s="554"/>
      <c r="C407" s="554"/>
      <c r="D407" s="207" t="s">
        <v>365</v>
      </c>
      <c r="E407" s="207" t="s">
        <v>187</v>
      </c>
      <c r="F407" s="140"/>
      <c r="G407" s="557"/>
    </row>
    <row r="408" spans="1:7" x14ac:dyDescent="0.25">
      <c r="A408" s="554">
        <v>521301</v>
      </c>
      <c r="B408" s="554" t="s">
        <v>186</v>
      </c>
      <c r="C408" s="554" t="s">
        <v>1147</v>
      </c>
      <c r="D408" s="207" t="s">
        <v>368</v>
      </c>
      <c r="E408" s="207" t="s">
        <v>187</v>
      </c>
      <c r="F408" s="207"/>
      <c r="G408" s="555">
        <v>1.113</v>
      </c>
    </row>
    <row r="409" spans="1:7" x14ac:dyDescent="0.25">
      <c r="A409" s="554"/>
      <c r="B409" s="554"/>
      <c r="C409" s="554"/>
      <c r="D409" s="207" t="s">
        <v>367</v>
      </c>
      <c r="E409" s="207" t="s">
        <v>187</v>
      </c>
      <c r="F409" s="207"/>
      <c r="G409" s="556"/>
    </row>
    <row r="410" spans="1:7" ht="30" x14ac:dyDescent="0.25">
      <c r="A410" s="554"/>
      <c r="B410" s="554"/>
      <c r="C410" s="554"/>
      <c r="D410" s="207" t="s">
        <v>1148</v>
      </c>
      <c r="E410" s="207" t="s">
        <v>187</v>
      </c>
      <c r="F410" s="207"/>
      <c r="G410" s="556"/>
    </row>
    <row r="411" spans="1:7" x14ac:dyDescent="0.25">
      <c r="A411" s="554"/>
      <c r="B411" s="554"/>
      <c r="C411" s="554"/>
      <c r="D411" s="207" t="s">
        <v>1149</v>
      </c>
      <c r="E411" s="207" t="s">
        <v>187</v>
      </c>
      <c r="F411" s="207"/>
      <c r="G411" s="556"/>
    </row>
    <row r="412" spans="1:7" x14ac:dyDescent="0.25">
      <c r="A412" s="554"/>
      <c r="B412" s="554"/>
      <c r="C412" s="554"/>
      <c r="D412" s="207" t="s">
        <v>1150</v>
      </c>
      <c r="E412" s="207" t="s">
        <v>187</v>
      </c>
      <c r="F412" s="207"/>
      <c r="G412" s="556"/>
    </row>
    <row r="413" spans="1:7" x14ac:dyDescent="0.25">
      <c r="A413" s="554"/>
      <c r="B413" s="554"/>
      <c r="C413" s="554"/>
      <c r="D413" s="207" t="s">
        <v>369</v>
      </c>
      <c r="E413" s="207" t="s">
        <v>187</v>
      </c>
      <c r="F413" s="207"/>
      <c r="G413" s="556"/>
    </row>
    <row r="414" spans="1:7" x14ac:dyDescent="0.25">
      <c r="A414" s="554"/>
      <c r="B414" s="554"/>
      <c r="C414" s="554"/>
      <c r="D414" s="207" t="s">
        <v>1151</v>
      </c>
      <c r="E414" s="207" t="s">
        <v>187</v>
      </c>
      <c r="F414" s="207"/>
      <c r="G414" s="556"/>
    </row>
    <row r="415" spans="1:7" x14ac:dyDescent="0.25">
      <c r="A415" s="554"/>
      <c r="B415" s="554"/>
      <c r="C415" s="554"/>
      <c r="D415" s="207" t="s">
        <v>1152</v>
      </c>
      <c r="E415" s="207" t="s">
        <v>187</v>
      </c>
      <c r="F415" s="207"/>
      <c r="G415" s="556"/>
    </row>
    <row r="416" spans="1:7" x14ac:dyDescent="0.25">
      <c r="A416" s="554"/>
      <c r="B416" s="554"/>
      <c r="C416" s="554"/>
      <c r="D416" s="207" t="s">
        <v>1153</v>
      </c>
      <c r="E416" s="207" t="s">
        <v>187</v>
      </c>
      <c r="F416" s="207"/>
      <c r="G416" s="556"/>
    </row>
    <row r="417" spans="1:7" x14ac:dyDescent="0.25">
      <c r="A417" s="554"/>
      <c r="B417" s="554"/>
      <c r="C417" s="554"/>
      <c r="D417" s="207" t="s">
        <v>1154</v>
      </c>
      <c r="E417" s="207" t="s">
        <v>187</v>
      </c>
      <c r="F417" s="207"/>
      <c r="G417" s="556"/>
    </row>
    <row r="418" spans="1:7" x14ac:dyDescent="0.25">
      <c r="A418" s="554"/>
      <c r="B418" s="554"/>
      <c r="C418" s="554"/>
      <c r="D418" s="207" t="s">
        <v>1155</v>
      </c>
      <c r="E418" s="207" t="s">
        <v>187</v>
      </c>
      <c r="F418" s="207"/>
      <c r="G418" s="556"/>
    </row>
    <row r="419" spans="1:7" x14ac:dyDescent="0.25">
      <c r="A419" s="554"/>
      <c r="B419" s="554"/>
      <c r="C419" s="554"/>
      <c r="D419" s="207" t="s">
        <v>366</v>
      </c>
      <c r="E419" s="207" t="s">
        <v>187</v>
      </c>
      <c r="F419" s="207"/>
      <c r="G419" s="556"/>
    </row>
    <row r="420" spans="1:7" x14ac:dyDescent="0.25">
      <c r="A420" s="554"/>
      <c r="B420" s="554"/>
      <c r="C420" s="554"/>
      <c r="D420" s="207" t="s">
        <v>264</v>
      </c>
      <c r="E420" s="207" t="s">
        <v>187</v>
      </c>
      <c r="F420" s="207"/>
      <c r="G420" s="556"/>
    </row>
    <row r="421" spans="1:7" ht="30" x14ac:dyDescent="0.25">
      <c r="A421" s="554"/>
      <c r="B421" s="554"/>
      <c r="C421" s="554"/>
      <c r="D421" s="207" t="s">
        <v>1156</v>
      </c>
      <c r="E421" s="207" t="s">
        <v>187</v>
      </c>
      <c r="F421" s="207"/>
      <c r="G421" s="556"/>
    </row>
    <row r="422" spans="1:7" x14ac:dyDescent="0.25">
      <c r="A422" s="554"/>
      <c r="B422" s="554"/>
      <c r="C422" s="554"/>
      <c r="D422" s="207" t="s">
        <v>1126</v>
      </c>
      <c r="E422" s="207" t="s">
        <v>187</v>
      </c>
      <c r="F422" s="207"/>
      <c r="G422" s="556"/>
    </row>
    <row r="423" spans="1:7" x14ac:dyDescent="0.25">
      <c r="A423" s="554"/>
      <c r="B423" s="554"/>
      <c r="C423" s="554"/>
      <c r="D423" s="207" t="s">
        <v>1127</v>
      </c>
      <c r="E423" s="207" t="s">
        <v>187</v>
      </c>
      <c r="F423" s="207"/>
      <c r="G423" s="556"/>
    </row>
    <row r="424" spans="1:7" ht="30" x14ac:dyDescent="0.25">
      <c r="A424" s="554"/>
      <c r="B424" s="554"/>
      <c r="C424" s="554"/>
      <c r="D424" s="207" t="s">
        <v>1157</v>
      </c>
      <c r="E424" s="207" t="s">
        <v>187</v>
      </c>
      <c r="F424" s="207"/>
      <c r="G424" s="556"/>
    </row>
    <row r="425" spans="1:7" ht="30" x14ac:dyDescent="0.25">
      <c r="A425" s="554"/>
      <c r="B425" s="554"/>
      <c r="C425" s="554"/>
      <c r="D425" s="207" t="s">
        <v>1158</v>
      </c>
      <c r="E425" s="207" t="s">
        <v>187</v>
      </c>
      <c r="F425" s="207"/>
      <c r="G425" s="556"/>
    </row>
    <row r="426" spans="1:7" ht="30" x14ac:dyDescent="0.25">
      <c r="A426" s="554"/>
      <c r="B426" s="554"/>
      <c r="C426" s="554"/>
      <c r="D426" s="207" t="s">
        <v>190</v>
      </c>
      <c r="E426" s="207" t="s">
        <v>187</v>
      </c>
      <c r="F426" s="207"/>
      <c r="G426" s="556"/>
    </row>
    <row r="427" spans="1:7" x14ac:dyDescent="0.25">
      <c r="A427" s="554"/>
      <c r="B427" s="554"/>
      <c r="C427" s="554"/>
      <c r="D427" s="207" t="s">
        <v>1159</v>
      </c>
      <c r="E427" s="207" t="s">
        <v>187</v>
      </c>
      <c r="F427" s="207"/>
      <c r="G427" s="556"/>
    </row>
    <row r="428" spans="1:7" x14ac:dyDescent="0.25">
      <c r="A428" s="554"/>
      <c r="B428" s="554"/>
      <c r="C428" s="554"/>
      <c r="D428" s="207" t="s">
        <v>1160</v>
      </c>
      <c r="E428" s="207" t="s">
        <v>187</v>
      </c>
      <c r="F428" s="207"/>
      <c r="G428" s="557"/>
    </row>
    <row r="429" spans="1:7" x14ac:dyDescent="0.25">
      <c r="A429" s="554">
        <v>530101</v>
      </c>
      <c r="B429" s="554" t="s">
        <v>186</v>
      </c>
      <c r="C429" s="554" t="s">
        <v>1161</v>
      </c>
      <c r="D429" s="207" t="s">
        <v>200</v>
      </c>
      <c r="E429" s="207" t="s">
        <v>187</v>
      </c>
      <c r="F429" s="207"/>
      <c r="G429" s="555">
        <v>1.0981181900045023</v>
      </c>
    </row>
    <row r="430" spans="1:7" x14ac:dyDescent="0.25">
      <c r="A430" s="554"/>
      <c r="B430" s="554"/>
      <c r="C430" s="554"/>
      <c r="D430" s="207" t="s">
        <v>1162</v>
      </c>
      <c r="E430" s="207" t="s">
        <v>187</v>
      </c>
      <c r="F430" s="207"/>
      <c r="G430" s="556"/>
    </row>
    <row r="431" spans="1:7" x14ac:dyDescent="0.25">
      <c r="A431" s="554"/>
      <c r="B431" s="554"/>
      <c r="C431" s="554"/>
      <c r="D431" s="140" t="s">
        <v>1163</v>
      </c>
      <c r="E431" s="207" t="s">
        <v>187</v>
      </c>
      <c r="F431" s="207"/>
      <c r="G431" s="556"/>
    </row>
    <row r="432" spans="1:7" x14ac:dyDescent="0.25">
      <c r="A432" s="554"/>
      <c r="B432" s="554"/>
      <c r="C432" s="554"/>
      <c r="D432" s="207" t="s">
        <v>1164</v>
      </c>
      <c r="E432" s="207" t="s">
        <v>187</v>
      </c>
      <c r="F432" s="207"/>
      <c r="G432" s="557"/>
    </row>
    <row r="433" spans="1:7" x14ac:dyDescent="0.25">
      <c r="A433" s="554">
        <v>543001</v>
      </c>
      <c r="B433" s="554" t="s">
        <v>186</v>
      </c>
      <c r="C433" s="554" t="s">
        <v>337</v>
      </c>
      <c r="D433" s="207" t="s">
        <v>620</v>
      </c>
      <c r="E433" s="207" t="s">
        <v>187</v>
      </c>
      <c r="F433" s="141"/>
      <c r="G433" s="558">
        <v>1.0356079184197318</v>
      </c>
    </row>
    <row r="434" spans="1:7" ht="30" x14ac:dyDescent="0.25">
      <c r="A434" s="554"/>
      <c r="B434" s="554"/>
      <c r="C434" s="554"/>
      <c r="D434" s="207" t="s">
        <v>623</v>
      </c>
      <c r="E434" s="140"/>
      <c r="F434" s="207" t="s">
        <v>564</v>
      </c>
      <c r="G434" s="559"/>
    </row>
    <row r="435" spans="1:7" ht="30" x14ac:dyDescent="0.25">
      <c r="A435" s="554"/>
      <c r="B435" s="554"/>
      <c r="C435" s="554"/>
      <c r="D435" s="207" t="s">
        <v>622</v>
      </c>
      <c r="E435" s="207" t="s">
        <v>187</v>
      </c>
      <c r="F435" s="207"/>
      <c r="G435" s="559"/>
    </row>
    <row r="436" spans="1:7" x14ac:dyDescent="0.25">
      <c r="A436" s="554"/>
      <c r="B436" s="554"/>
      <c r="C436" s="554"/>
      <c r="D436" s="207" t="s">
        <v>1165</v>
      </c>
      <c r="E436" s="207"/>
      <c r="F436" s="207" t="s">
        <v>564</v>
      </c>
      <c r="G436" s="559"/>
    </row>
    <row r="437" spans="1:7" x14ac:dyDescent="0.25">
      <c r="A437" s="554"/>
      <c r="B437" s="554"/>
      <c r="C437" s="554"/>
      <c r="D437" s="207" t="s">
        <v>621</v>
      </c>
      <c r="E437" s="207" t="s">
        <v>187</v>
      </c>
      <c r="F437" s="207"/>
      <c r="G437" s="559"/>
    </row>
    <row r="438" spans="1:7" ht="45" x14ac:dyDescent="0.25">
      <c r="A438" s="554"/>
      <c r="B438" s="554"/>
      <c r="C438" s="554"/>
      <c r="D438" s="207" t="s">
        <v>1166</v>
      </c>
      <c r="E438" s="207" t="s">
        <v>187</v>
      </c>
      <c r="F438" s="207"/>
      <c r="G438" s="559"/>
    </row>
    <row r="439" spans="1:7" x14ac:dyDescent="0.25">
      <c r="A439" s="554"/>
      <c r="B439" s="554"/>
      <c r="C439" s="554"/>
      <c r="D439" s="207" t="s">
        <v>1167</v>
      </c>
      <c r="E439" s="207" t="s">
        <v>187</v>
      </c>
      <c r="F439" s="207"/>
      <c r="G439" s="559"/>
    </row>
    <row r="440" spans="1:7" ht="30" x14ac:dyDescent="0.25">
      <c r="A440" s="554"/>
      <c r="B440" s="554"/>
      <c r="C440" s="554"/>
      <c r="D440" s="207" t="s">
        <v>625</v>
      </c>
      <c r="E440" s="207" t="s">
        <v>187</v>
      </c>
      <c r="F440" s="207"/>
      <c r="G440" s="559"/>
    </row>
    <row r="441" spans="1:7" ht="30" x14ac:dyDescent="0.25">
      <c r="A441" s="554"/>
      <c r="B441" s="554"/>
      <c r="C441" s="554"/>
      <c r="D441" s="207" t="s">
        <v>1168</v>
      </c>
      <c r="E441" s="207" t="s">
        <v>187</v>
      </c>
      <c r="F441" s="207"/>
      <c r="G441" s="559"/>
    </row>
    <row r="442" spans="1:7" x14ac:dyDescent="0.25">
      <c r="A442" s="554"/>
      <c r="B442" s="554"/>
      <c r="C442" s="554"/>
      <c r="D442" s="207" t="s">
        <v>624</v>
      </c>
      <c r="E442" s="207" t="s">
        <v>187</v>
      </c>
      <c r="F442" s="207"/>
      <c r="G442" s="559"/>
    </row>
    <row r="443" spans="1:7" ht="30" x14ac:dyDescent="0.25">
      <c r="A443" s="554"/>
      <c r="B443" s="554"/>
      <c r="C443" s="554"/>
      <c r="D443" s="207" t="s">
        <v>619</v>
      </c>
      <c r="E443" s="207" t="s">
        <v>187</v>
      </c>
      <c r="F443" s="207"/>
      <c r="G443" s="560"/>
    </row>
    <row r="444" spans="1:7" ht="30" x14ac:dyDescent="0.25">
      <c r="A444" s="554">
        <v>580401</v>
      </c>
      <c r="B444" s="554" t="s">
        <v>186</v>
      </c>
      <c r="C444" s="554" t="s">
        <v>1169</v>
      </c>
      <c r="D444" s="207" t="s">
        <v>1170</v>
      </c>
      <c r="E444" s="207"/>
      <c r="F444" s="207" t="s">
        <v>186</v>
      </c>
      <c r="G444" s="555">
        <v>1.0568646975060489</v>
      </c>
    </row>
    <row r="445" spans="1:7" ht="30" x14ac:dyDescent="0.25">
      <c r="A445" s="554"/>
      <c r="B445" s="554"/>
      <c r="C445" s="554"/>
      <c r="D445" s="207" t="s">
        <v>344</v>
      </c>
      <c r="E445" s="207" t="s">
        <v>187</v>
      </c>
      <c r="F445" s="207"/>
      <c r="G445" s="557"/>
    </row>
    <row r="446" spans="1:7" x14ac:dyDescent="0.25">
      <c r="A446" s="563">
        <v>600101</v>
      </c>
      <c r="B446" s="563" t="s">
        <v>186</v>
      </c>
      <c r="C446" s="554" t="s">
        <v>1171</v>
      </c>
      <c r="D446" s="207" t="s">
        <v>189</v>
      </c>
      <c r="E446" s="207" t="s">
        <v>187</v>
      </c>
      <c r="F446" s="207"/>
      <c r="G446" s="555">
        <v>1.0551868757224268</v>
      </c>
    </row>
    <row r="447" spans="1:7" x14ac:dyDescent="0.25">
      <c r="A447" s="563"/>
      <c r="B447" s="563"/>
      <c r="C447" s="554"/>
      <c r="D447" s="207" t="s">
        <v>265</v>
      </c>
      <c r="E447" s="207"/>
      <c r="F447" s="207" t="s">
        <v>186</v>
      </c>
      <c r="G447" s="557"/>
    </row>
    <row r="448" spans="1:7" x14ac:dyDescent="0.25">
      <c r="A448" s="554">
        <v>410601</v>
      </c>
      <c r="B448" s="554" t="s">
        <v>186</v>
      </c>
      <c r="C448" s="554" t="s">
        <v>1172</v>
      </c>
      <c r="D448" s="207" t="s">
        <v>383</v>
      </c>
      <c r="E448" s="207" t="s">
        <v>187</v>
      </c>
      <c r="F448" s="207"/>
      <c r="G448" s="555">
        <v>1.1127763912446491</v>
      </c>
    </row>
    <row r="449" spans="1:7" x14ac:dyDescent="0.25">
      <c r="A449" s="554"/>
      <c r="B449" s="554"/>
      <c r="C449" s="554"/>
      <c r="D449" s="207" t="s">
        <v>384</v>
      </c>
      <c r="E449" s="207" t="s">
        <v>187</v>
      </c>
      <c r="F449" s="207"/>
      <c r="G449" s="556"/>
    </row>
    <row r="450" spans="1:7" x14ac:dyDescent="0.25">
      <c r="A450" s="554"/>
      <c r="B450" s="554"/>
      <c r="C450" s="554"/>
      <c r="D450" s="207" t="s">
        <v>385</v>
      </c>
      <c r="E450" s="207" t="s">
        <v>187</v>
      </c>
      <c r="F450" s="207"/>
      <c r="G450" s="556"/>
    </row>
    <row r="451" spans="1:7" x14ac:dyDescent="0.25">
      <c r="A451" s="554"/>
      <c r="B451" s="554"/>
      <c r="C451" s="554"/>
      <c r="D451" s="207" t="s">
        <v>386</v>
      </c>
      <c r="E451" s="207" t="s">
        <v>187</v>
      </c>
      <c r="F451" s="207"/>
      <c r="G451" s="557"/>
    </row>
    <row r="452" spans="1:7" ht="30" x14ac:dyDescent="0.25">
      <c r="A452" s="554">
        <v>430101</v>
      </c>
      <c r="B452" s="554" t="s">
        <v>205</v>
      </c>
      <c r="C452" s="554" t="s">
        <v>1173</v>
      </c>
      <c r="D452" s="207" t="s">
        <v>1174</v>
      </c>
      <c r="E452" s="207" t="s">
        <v>187</v>
      </c>
      <c r="F452" s="207"/>
      <c r="G452" s="555">
        <v>1.0786105094757568</v>
      </c>
    </row>
    <row r="453" spans="1:7" ht="30" x14ac:dyDescent="0.25">
      <c r="A453" s="554"/>
      <c r="B453" s="554"/>
      <c r="C453" s="554"/>
      <c r="D453" s="207" t="s">
        <v>1175</v>
      </c>
      <c r="E453" s="207" t="s">
        <v>187</v>
      </c>
      <c r="F453" s="207"/>
      <c r="G453" s="557"/>
    </row>
    <row r="454" spans="1:7" ht="75" x14ac:dyDescent="0.25">
      <c r="A454" s="207">
        <v>560101</v>
      </c>
      <c r="B454" s="207" t="s">
        <v>186</v>
      </c>
      <c r="C454" s="207" t="s">
        <v>1176</v>
      </c>
      <c r="D454" s="207"/>
      <c r="E454" s="207"/>
      <c r="F454" s="207" t="s">
        <v>186</v>
      </c>
      <c r="G454" s="143">
        <v>1.04</v>
      </c>
    </row>
    <row r="455" spans="1:7" ht="120" x14ac:dyDescent="0.25">
      <c r="A455" s="207">
        <v>610101</v>
      </c>
      <c r="B455" s="207" t="s">
        <v>186</v>
      </c>
      <c r="C455" s="207" t="s">
        <v>89</v>
      </c>
      <c r="D455" s="207"/>
      <c r="E455" s="207" t="s">
        <v>187</v>
      </c>
      <c r="F455" s="141"/>
      <c r="G455" s="143">
        <v>1.113</v>
      </c>
    </row>
    <row r="456" spans="1:7" ht="135" x14ac:dyDescent="0.25">
      <c r="A456" s="207">
        <v>880705</v>
      </c>
      <c r="B456" s="207" t="s">
        <v>186</v>
      </c>
      <c r="C456" s="207" t="s">
        <v>1177</v>
      </c>
      <c r="D456" s="207" t="s">
        <v>1178</v>
      </c>
      <c r="E456" s="207" t="s">
        <v>187</v>
      </c>
      <c r="F456" s="207"/>
      <c r="G456" s="143">
        <v>1.008</v>
      </c>
    </row>
    <row r="457" spans="1:7" ht="127.5" x14ac:dyDescent="0.25">
      <c r="A457" s="207">
        <v>910201</v>
      </c>
      <c r="B457" s="207" t="s">
        <v>186</v>
      </c>
      <c r="C457" s="8" t="s">
        <v>172</v>
      </c>
      <c r="D457" s="207" t="s">
        <v>266</v>
      </c>
      <c r="E457" s="207" t="s">
        <v>187</v>
      </c>
      <c r="F457" s="207"/>
      <c r="G457" s="144">
        <v>1.0001900504558732</v>
      </c>
    </row>
  </sheetData>
  <autoFilter ref="A11:G407" xr:uid="{00000000-0009-0000-0000-000005000000}">
    <filterColumn colId="4" showButton="0"/>
  </autoFilter>
  <mergeCells count="170">
    <mergeCell ref="A452:A453"/>
    <mergeCell ref="B452:B453"/>
    <mergeCell ref="C452:C453"/>
    <mergeCell ref="G452:G453"/>
    <mergeCell ref="A446:A447"/>
    <mergeCell ref="B446:B447"/>
    <mergeCell ref="C446:C447"/>
    <mergeCell ref="G446:G447"/>
    <mergeCell ref="A448:A451"/>
    <mergeCell ref="B448:B451"/>
    <mergeCell ref="C448:C451"/>
    <mergeCell ref="G448:G451"/>
    <mergeCell ref="A433:A443"/>
    <mergeCell ref="B433:B443"/>
    <mergeCell ref="C433:C443"/>
    <mergeCell ref="G433:G443"/>
    <mergeCell ref="A444:A445"/>
    <mergeCell ref="B444:B445"/>
    <mergeCell ref="C444:C445"/>
    <mergeCell ref="G444:G445"/>
    <mergeCell ref="A408:A428"/>
    <mergeCell ref="B408:B428"/>
    <mergeCell ref="C408:C428"/>
    <mergeCell ref="G408:G428"/>
    <mergeCell ref="A429:A432"/>
    <mergeCell ref="B429:B432"/>
    <mergeCell ref="C429:C432"/>
    <mergeCell ref="G429:G432"/>
    <mergeCell ref="A382:A396"/>
    <mergeCell ref="B382:B396"/>
    <mergeCell ref="C382:C396"/>
    <mergeCell ref="G382:G396"/>
    <mergeCell ref="A397:A407"/>
    <mergeCell ref="B397:B407"/>
    <mergeCell ref="C397:C407"/>
    <mergeCell ref="G397:G407"/>
    <mergeCell ref="A365:A370"/>
    <mergeCell ref="B365:B370"/>
    <mergeCell ref="C365:C370"/>
    <mergeCell ref="G365:G370"/>
    <mergeCell ref="A371:A381"/>
    <mergeCell ref="B371:B381"/>
    <mergeCell ref="C371:C381"/>
    <mergeCell ref="G371:G381"/>
    <mergeCell ref="A345:A361"/>
    <mergeCell ref="B345:B361"/>
    <mergeCell ref="C345:C361"/>
    <mergeCell ref="G345:G361"/>
    <mergeCell ref="A362:A364"/>
    <mergeCell ref="B362:B364"/>
    <mergeCell ref="C362:C364"/>
    <mergeCell ref="G362:G364"/>
    <mergeCell ref="A301:A328"/>
    <mergeCell ref="B301:B328"/>
    <mergeCell ref="C301:C328"/>
    <mergeCell ref="G301:G328"/>
    <mergeCell ref="A329:A344"/>
    <mergeCell ref="B329:B344"/>
    <mergeCell ref="C329:C344"/>
    <mergeCell ref="G329:G344"/>
    <mergeCell ref="A284:A288"/>
    <mergeCell ref="B284:B288"/>
    <mergeCell ref="C284:C288"/>
    <mergeCell ref="G284:G288"/>
    <mergeCell ref="A289:A300"/>
    <mergeCell ref="B289:B300"/>
    <mergeCell ref="C289:C300"/>
    <mergeCell ref="G289:G300"/>
    <mergeCell ref="A272:A277"/>
    <mergeCell ref="B272:B277"/>
    <mergeCell ref="C272:C277"/>
    <mergeCell ref="G272:G277"/>
    <mergeCell ref="A278:A283"/>
    <mergeCell ref="B278:B283"/>
    <mergeCell ref="C278:C283"/>
    <mergeCell ref="G278:G283"/>
    <mergeCell ref="A216:A252"/>
    <mergeCell ref="B216:B252"/>
    <mergeCell ref="C216:C252"/>
    <mergeCell ref="G216:G252"/>
    <mergeCell ref="A253:A271"/>
    <mergeCell ref="B253:B271"/>
    <mergeCell ref="C253:C271"/>
    <mergeCell ref="G253:G271"/>
    <mergeCell ref="A188:A202"/>
    <mergeCell ref="B188:B202"/>
    <mergeCell ref="C188:C202"/>
    <mergeCell ref="G188:G202"/>
    <mergeCell ref="A203:A214"/>
    <mergeCell ref="B203:B214"/>
    <mergeCell ref="C203:C214"/>
    <mergeCell ref="G203:G214"/>
    <mergeCell ref="A168:A178"/>
    <mergeCell ref="B168:B178"/>
    <mergeCell ref="C168:C178"/>
    <mergeCell ref="G168:G178"/>
    <mergeCell ref="A179:A187"/>
    <mergeCell ref="B179:B187"/>
    <mergeCell ref="C179:C187"/>
    <mergeCell ref="G179:G187"/>
    <mergeCell ref="A143:A155"/>
    <mergeCell ref="B143:B155"/>
    <mergeCell ref="C143:C155"/>
    <mergeCell ref="G143:G155"/>
    <mergeCell ref="A156:A167"/>
    <mergeCell ref="B156:B167"/>
    <mergeCell ref="C156:C167"/>
    <mergeCell ref="G156:G167"/>
    <mergeCell ref="A138:A139"/>
    <mergeCell ref="B138:B139"/>
    <mergeCell ref="C138:C139"/>
    <mergeCell ref="G138:G139"/>
    <mergeCell ref="A140:A142"/>
    <mergeCell ref="B140:B142"/>
    <mergeCell ref="C140:C142"/>
    <mergeCell ref="G140:G142"/>
    <mergeCell ref="A117:A124"/>
    <mergeCell ref="B117:B124"/>
    <mergeCell ref="C117:C124"/>
    <mergeCell ref="G117:G124"/>
    <mergeCell ref="A125:A137"/>
    <mergeCell ref="B125:B137"/>
    <mergeCell ref="C125:C137"/>
    <mergeCell ref="G125:G137"/>
    <mergeCell ref="A93:A106"/>
    <mergeCell ref="B93:B106"/>
    <mergeCell ref="C93:C106"/>
    <mergeCell ref="G93:G106"/>
    <mergeCell ref="A107:A115"/>
    <mergeCell ref="B107:B115"/>
    <mergeCell ref="C107:C115"/>
    <mergeCell ref="G107:G115"/>
    <mergeCell ref="A78:A85"/>
    <mergeCell ref="B78:B85"/>
    <mergeCell ref="C78:C85"/>
    <mergeCell ref="G78:G85"/>
    <mergeCell ref="A86:A92"/>
    <mergeCell ref="B86:B92"/>
    <mergeCell ref="C86:C92"/>
    <mergeCell ref="G86:G92"/>
    <mergeCell ref="A60:A71"/>
    <mergeCell ref="B60:B71"/>
    <mergeCell ref="C60:C71"/>
    <mergeCell ref="G60:G71"/>
    <mergeCell ref="A72:A77"/>
    <mergeCell ref="B72:B77"/>
    <mergeCell ref="C72:C77"/>
    <mergeCell ref="G72:G77"/>
    <mergeCell ref="A35:A47"/>
    <mergeCell ref="B35:B47"/>
    <mergeCell ref="C35:C47"/>
    <mergeCell ref="G35:G47"/>
    <mergeCell ref="A48:A59"/>
    <mergeCell ref="B48:B59"/>
    <mergeCell ref="C48:C59"/>
    <mergeCell ref="G48:G59"/>
    <mergeCell ref="A14:A23"/>
    <mergeCell ref="B14:B23"/>
    <mergeCell ref="C14:C23"/>
    <mergeCell ref="G14:G23"/>
    <mergeCell ref="A24:A34"/>
    <mergeCell ref="B24:B34"/>
    <mergeCell ref="C24:C34"/>
    <mergeCell ref="G24:G34"/>
    <mergeCell ref="A10:F10"/>
    <mergeCell ref="E11:F11"/>
    <mergeCell ref="A12:A13"/>
    <mergeCell ref="B12:B13"/>
    <mergeCell ref="C12:C13"/>
    <mergeCell ref="G12:G13"/>
  </mergeCells>
  <conditionalFormatting sqref="F1">
    <cfRule type="duplicateValues" dxfId="47" priority="1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74"/>
  <sheetViews>
    <sheetView zoomScale="87" zoomScaleNormal="87" workbookViewId="0">
      <pane ySplit="1" topLeftCell="A240" activePane="bottomLeft" state="frozen"/>
      <selection activeCell="J36" sqref="J36"/>
      <selection pane="bottomLeft" activeCell="W20" sqref="W20"/>
    </sheetView>
  </sheetViews>
  <sheetFormatPr defaultColWidth="9.140625" defaultRowHeight="15" x14ac:dyDescent="0.25"/>
  <cols>
    <col min="1" max="1" width="13.42578125" style="27" customWidth="1"/>
    <col min="2" max="2" width="65.140625" style="119" customWidth="1"/>
    <col min="3" max="3" width="15.5703125" style="31" customWidth="1"/>
    <col min="4" max="4" width="31.5703125" style="31" customWidth="1"/>
    <col min="5" max="6" width="13.140625" style="27" customWidth="1"/>
    <col min="7" max="7" width="13.7109375" style="27" customWidth="1"/>
    <col min="8" max="16384" width="9.140625" style="36"/>
  </cols>
  <sheetData>
    <row r="1" spans="1:7" s="85" customFormat="1" x14ac:dyDescent="0.25">
      <c r="A1" s="27"/>
      <c r="B1" s="27"/>
      <c r="C1" s="27"/>
      <c r="D1" s="27"/>
      <c r="E1" s="27"/>
      <c r="F1" s="27"/>
      <c r="G1" s="211" t="s">
        <v>1612</v>
      </c>
    </row>
    <row r="2" spans="1:7" s="85" customFormat="1" x14ac:dyDescent="0.25">
      <c r="A2" s="61"/>
      <c r="B2" s="61"/>
      <c r="C2" s="61"/>
      <c r="D2" s="61"/>
      <c r="E2" s="61"/>
      <c r="F2" s="61"/>
      <c r="G2" s="213" t="s">
        <v>1608</v>
      </c>
    </row>
    <row r="3" spans="1:7" x14ac:dyDescent="0.25">
      <c r="G3" s="213" t="s">
        <v>1609</v>
      </c>
    </row>
    <row r="4" spans="1:7" x14ac:dyDescent="0.25">
      <c r="G4" s="213"/>
    </row>
    <row r="5" spans="1:7" x14ac:dyDescent="0.25">
      <c r="G5" s="213"/>
    </row>
    <row r="6" spans="1:7" ht="15.75" x14ac:dyDescent="0.25">
      <c r="G6" s="4" t="s">
        <v>21</v>
      </c>
    </row>
    <row r="7" spans="1:7" x14ac:dyDescent="0.25">
      <c r="G7" s="7" t="s">
        <v>11</v>
      </c>
    </row>
    <row r="8" spans="1:7" x14ac:dyDescent="0.25">
      <c r="G8" s="70" t="s">
        <v>637</v>
      </c>
    </row>
    <row r="9" spans="1:7" x14ac:dyDescent="0.25">
      <c r="G9" s="70" t="s">
        <v>1594</v>
      </c>
    </row>
    <row r="11" spans="1:7" ht="33.75" customHeight="1" x14ac:dyDescent="0.25">
      <c r="A11" s="568" t="s">
        <v>148</v>
      </c>
      <c r="B11" s="568"/>
      <c r="C11" s="568"/>
      <c r="D11" s="568"/>
      <c r="E11" s="568"/>
      <c r="F11" s="568"/>
      <c r="G11" s="568"/>
    </row>
    <row r="12" spans="1:7" ht="81" customHeight="1" x14ac:dyDescent="0.25">
      <c r="A12" s="120" t="s">
        <v>9</v>
      </c>
      <c r="B12" s="120" t="s">
        <v>10</v>
      </c>
      <c r="C12" s="120" t="s">
        <v>61</v>
      </c>
      <c r="D12" s="120" t="s">
        <v>55</v>
      </c>
      <c r="E12" s="120" t="s">
        <v>22</v>
      </c>
      <c r="F12" s="120" t="s">
        <v>59</v>
      </c>
      <c r="G12" s="120" t="s">
        <v>23</v>
      </c>
    </row>
    <row r="13" spans="1:7" ht="45" customHeight="1" x14ac:dyDescent="0.25">
      <c r="A13" s="28">
        <v>10101</v>
      </c>
      <c r="B13" s="51" t="s">
        <v>287</v>
      </c>
      <c r="C13" s="46" t="s">
        <v>107</v>
      </c>
      <c r="D13" s="46" t="s">
        <v>108</v>
      </c>
      <c r="E13" s="28">
        <v>2</v>
      </c>
      <c r="F13" s="28" t="s">
        <v>109</v>
      </c>
      <c r="G13" s="28">
        <v>1.05</v>
      </c>
    </row>
    <row r="14" spans="1:7" ht="57" customHeight="1" x14ac:dyDescent="0.25">
      <c r="A14" s="28">
        <v>11401</v>
      </c>
      <c r="B14" s="51" t="s">
        <v>32</v>
      </c>
      <c r="C14" s="46" t="s">
        <v>107</v>
      </c>
      <c r="D14" s="46" t="s">
        <v>108</v>
      </c>
      <c r="E14" s="28">
        <v>3</v>
      </c>
      <c r="F14" s="28" t="s">
        <v>110</v>
      </c>
      <c r="G14" s="28">
        <v>1.1000000000000001</v>
      </c>
    </row>
    <row r="15" spans="1:7" ht="25.5" customHeight="1" x14ac:dyDescent="0.25">
      <c r="A15" s="28">
        <v>11501</v>
      </c>
      <c r="B15" s="51" t="s">
        <v>111</v>
      </c>
      <c r="C15" s="46" t="s">
        <v>107</v>
      </c>
      <c r="D15" s="46" t="s">
        <v>108</v>
      </c>
      <c r="E15" s="28">
        <v>2</v>
      </c>
      <c r="F15" s="28" t="s">
        <v>109</v>
      </c>
      <c r="G15" s="28">
        <v>1.05</v>
      </c>
    </row>
    <row r="16" spans="1:7" ht="25.5" customHeight="1" x14ac:dyDescent="0.25">
      <c r="A16" s="28">
        <v>11501</v>
      </c>
      <c r="B16" s="51" t="s">
        <v>111</v>
      </c>
      <c r="C16" s="46">
        <v>60</v>
      </c>
      <c r="D16" s="46" t="s">
        <v>163</v>
      </c>
      <c r="E16" s="28">
        <v>3</v>
      </c>
      <c r="F16" s="28" t="s">
        <v>110</v>
      </c>
      <c r="G16" s="28">
        <v>1.1000000000000001</v>
      </c>
    </row>
    <row r="17" spans="1:7" ht="45" customHeight="1" x14ac:dyDescent="0.25">
      <c r="A17" s="28">
        <v>20101</v>
      </c>
      <c r="B17" s="51" t="s">
        <v>291</v>
      </c>
      <c r="C17" s="46" t="s">
        <v>107</v>
      </c>
      <c r="D17" s="46" t="s">
        <v>108</v>
      </c>
      <c r="E17" s="28">
        <v>2</v>
      </c>
      <c r="F17" s="28" t="s">
        <v>109</v>
      </c>
      <c r="G17" s="28">
        <v>1.05</v>
      </c>
    </row>
    <row r="18" spans="1:7" ht="45" customHeight="1" x14ac:dyDescent="0.25">
      <c r="A18" s="208" t="s">
        <v>159</v>
      </c>
      <c r="B18" s="52" t="s">
        <v>284</v>
      </c>
      <c r="C18" s="46" t="s">
        <v>107</v>
      </c>
      <c r="D18" s="46" t="s">
        <v>108</v>
      </c>
      <c r="E18" s="28">
        <v>2</v>
      </c>
      <c r="F18" s="28" t="s">
        <v>109</v>
      </c>
      <c r="G18" s="28">
        <v>1.05</v>
      </c>
    </row>
    <row r="19" spans="1:7" ht="45" customHeight="1" x14ac:dyDescent="0.25">
      <c r="A19" s="208" t="s">
        <v>159</v>
      </c>
      <c r="B19" s="52" t="s">
        <v>284</v>
      </c>
      <c r="C19" s="46">
        <v>112</v>
      </c>
      <c r="D19" s="46" t="s">
        <v>170</v>
      </c>
      <c r="E19" s="28">
        <v>3</v>
      </c>
      <c r="F19" s="28" t="s">
        <v>110</v>
      </c>
      <c r="G19" s="28">
        <v>1.1000000000000001</v>
      </c>
    </row>
    <row r="20" spans="1:7" ht="45" customHeight="1" x14ac:dyDescent="0.25">
      <c r="A20" s="208" t="s">
        <v>159</v>
      </c>
      <c r="B20" s="52" t="s">
        <v>284</v>
      </c>
      <c r="C20" s="46">
        <v>100</v>
      </c>
      <c r="D20" s="46" t="s">
        <v>167</v>
      </c>
      <c r="E20" s="28">
        <v>3</v>
      </c>
      <c r="F20" s="28" t="s">
        <v>110</v>
      </c>
      <c r="G20" s="28">
        <v>1.1000000000000001</v>
      </c>
    </row>
    <row r="21" spans="1:7" ht="45" customHeight="1" x14ac:dyDescent="0.25">
      <c r="A21" s="208" t="s">
        <v>159</v>
      </c>
      <c r="B21" s="52" t="s">
        <v>284</v>
      </c>
      <c r="C21" s="46">
        <v>108</v>
      </c>
      <c r="D21" s="46" t="s">
        <v>168</v>
      </c>
      <c r="E21" s="28">
        <v>3</v>
      </c>
      <c r="F21" s="28" t="s">
        <v>110</v>
      </c>
      <c r="G21" s="28">
        <v>1.1000000000000001</v>
      </c>
    </row>
    <row r="22" spans="1:7" ht="30" customHeight="1" x14ac:dyDescent="0.25">
      <c r="A22" s="28">
        <v>41601</v>
      </c>
      <c r="B22" s="51" t="s">
        <v>285</v>
      </c>
      <c r="C22" s="46" t="s">
        <v>107</v>
      </c>
      <c r="D22" s="46" t="s">
        <v>108</v>
      </c>
      <c r="E22" s="28">
        <v>2</v>
      </c>
      <c r="F22" s="28" t="s">
        <v>109</v>
      </c>
      <c r="G22" s="28">
        <v>1.05</v>
      </c>
    </row>
    <row r="23" spans="1:7" ht="30" customHeight="1" x14ac:dyDescent="0.25">
      <c r="A23" s="28">
        <v>41601</v>
      </c>
      <c r="B23" s="51" t="s">
        <v>285</v>
      </c>
      <c r="C23" s="46">
        <v>81</v>
      </c>
      <c r="D23" s="46" t="s">
        <v>169</v>
      </c>
      <c r="E23" s="28">
        <v>3</v>
      </c>
      <c r="F23" s="28" t="s">
        <v>110</v>
      </c>
      <c r="G23" s="28">
        <v>1.1000000000000001</v>
      </c>
    </row>
    <row r="24" spans="1:7" ht="30" customHeight="1" x14ac:dyDescent="0.25">
      <c r="A24" s="28">
        <v>41601</v>
      </c>
      <c r="B24" s="51" t="s">
        <v>285</v>
      </c>
      <c r="C24" s="46">
        <v>136</v>
      </c>
      <c r="D24" s="46" t="s">
        <v>160</v>
      </c>
      <c r="E24" s="28">
        <v>3</v>
      </c>
      <c r="F24" s="28" t="s">
        <v>110</v>
      </c>
      <c r="G24" s="28">
        <v>1.1000000000000001</v>
      </c>
    </row>
    <row r="25" spans="1:7" ht="30" customHeight="1" x14ac:dyDescent="0.25">
      <c r="A25" s="28">
        <v>41601</v>
      </c>
      <c r="B25" s="51" t="s">
        <v>285</v>
      </c>
      <c r="C25" s="46">
        <v>112</v>
      </c>
      <c r="D25" s="46" t="s">
        <v>170</v>
      </c>
      <c r="E25" s="28">
        <v>3</v>
      </c>
      <c r="F25" s="28" t="s">
        <v>110</v>
      </c>
      <c r="G25" s="28">
        <v>1.1000000000000001</v>
      </c>
    </row>
    <row r="26" spans="1:7" ht="30" customHeight="1" x14ac:dyDescent="0.25">
      <c r="A26" s="28">
        <v>41601</v>
      </c>
      <c r="B26" s="51" t="s">
        <v>285</v>
      </c>
      <c r="C26" s="46">
        <v>100</v>
      </c>
      <c r="D26" s="46" t="s">
        <v>167</v>
      </c>
      <c r="E26" s="28">
        <v>3</v>
      </c>
      <c r="F26" s="28" t="s">
        <v>110</v>
      </c>
      <c r="G26" s="28">
        <v>1.1000000000000001</v>
      </c>
    </row>
    <row r="27" spans="1:7" ht="30" customHeight="1" x14ac:dyDescent="0.25">
      <c r="A27" s="28">
        <v>151901</v>
      </c>
      <c r="B27" s="51" t="s">
        <v>1603</v>
      </c>
      <c r="C27" s="46" t="s">
        <v>107</v>
      </c>
      <c r="D27" s="46" t="s">
        <v>108</v>
      </c>
      <c r="E27" s="28">
        <v>2</v>
      </c>
      <c r="F27" s="28" t="s">
        <v>109</v>
      </c>
      <c r="G27" s="28">
        <v>1.05</v>
      </c>
    </row>
    <row r="28" spans="1:7" ht="45" customHeight="1" x14ac:dyDescent="0.25">
      <c r="A28" s="28">
        <v>50101</v>
      </c>
      <c r="B28" s="51" t="s">
        <v>1602</v>
      </c>
      <c r="C28" s="46" t="s">
        <v>107</v>
      </c>
      <c r="D28" s="46" t="s">
        <v>108</v>
      </c>
      <c r="E28" s="28">
        <v>2</v>
      </c>
      <c r="F28" s="28" t="s">
        <v>109</v>
      </c>
      <c r="G28" s="28">
        <v>1.05</v>
      </c>
    </row>
    <row r="29" spans="1:7" ht="50.25" customHeight="1" x14ac:dyDescent="0.25">
      <c r="A29" s="28">
        <v>50101</v>
      </c>
      <c r="B29" s="51" t="s">
        <v>1602</v>
      </c>
      <c r="C29" s="46">
        <v>81</v>
      </c>
      <c r="D29" s="46" t="s">
        <v>169</v>
      </c>
      <c r="E29" s="28">
        <v>3</v>
      </c>
      <c r="F29" s="28" t="s">
        <v>110</v>
      </c>
      <c r="G29" s="28">
        <v>1.1000000000000001</v>
      </c>
    </row>
    <row r="30" spans="1:7" ht="50.25" customHeight="1" x14ac:dyDescent="0.25">
      <c r="A30" s="28">
        <v>50101</v>
      </c>
      <c r="B30" s="51" t="s">
        <v>1602</v>
      </c>
      <c r="C30" s="46">
        <v>54</v>
      </c>
      <c r="D30" s="46" t="s">
        <v>162</v>
      </c>
      <c r="E30" s="28">
        <v>3</v>
      </c>
      <c r="F30" s="28" t="s">
        <v>110</v>
      </c>
      <c r="G30" s="28">
        <v>1.1000000000000001</v>
      </c>
    </row>
    <row r="31" spans="1:7" ht="72.75" customHeight="1" x14ac:dyDescent="0.25">
      <c r="A31" s="28">
        <v>50101</v>
      </c>
      <c r="B31" s="51" t="s">
        <v>1602</v>
      </c>
      <c r="C31" s="46">
        <v>136</v>
      </c>
      <c r="D31" s="46" t="s">
        <v>160</v>
      </c>
      <c r="E31" s="28">
        <v>3</v>
      </c>
      <c r="F31" s="28" t="s">
        <v>110</v>
      </c>
      <c r="G31" s="28">
        <v>1.1000000000000001</v>
      </c>
    </row>
    <row r="32" spans="1:7" ht="52.5" customHeight="1" x14ac:dyDescent="0.25">
      <c r="A32" s="28">
        <v>50101</v>
      </c>
      <c r="B32" s="51" t="s">
        <v>1602</v>
      </c>
      <c r="C32" s="46">
        <v>108</v>
      </c>
      <c r="D32" s="46" t="s">
        <v>168</v>
      </c>
      <c r="E32" s="28">
        <v>3</v>
      </c>
      <c r="F32" s="28" t="s">
        <v>110</v>
      </c>
      <c r="G32" s="28">
        <v>1.1000000000000001</v>
      </c>
    </row>
    <row r="33" spans="1:7" ht="52.5" customHeight="1" x14ac:dyDescent="0.25">
      <c r="A33" s="28">
        <v>50101</v>
      </c>
      <c r="B33" s="51" t="s">
        <v>1602</v>
      </c>
      <c r="C33" s="46">
        <v>100</v>
      </c>
      <c r="D33" s="46" t="s">
        <v>167</v>
      </c>
      <c r="E33" s="28">
        <v>3</v>
      </c>
      <c r="F33" s="28" t="s">
        <v>110</v>
      </c>
      <c r="G33" s="28">
        <v>1.1000000000000001</v>
      </c>
    </row>
    <row r="34" spans="1:7" ht="45" customHeight="1" x14ac:dyDescent="0.25">
      <c r="A34" s="28">
        <v>60101</v>
      </c>
      <c r="B34" s="51" t="s">
        <v>280</v>
      </c>
      <c r="C34" s="46" t="s">
        <v>107</v>
      </c>
      <c r="D34" s="46" t="s">
        <v>108</v>
      </c>
      <c r="E34" s="28">
        <v>2</v>
      </c>
      <c r="F34" s="28" t="s">
        <v>109</v>
      </c>
      <c r="G34" s="28">
        <v>1.05</v>
      </c>
    </row>
    <row r="35" spans="1:7" ht="45" customHeight="1" x14ac:dyDescent="0.25">
      <c r="A35" s="28">
        <v>60101</v>
      </c>
      <c r="B35" s="51" t="s">
        <v>280</v>
      </c>
      <c r="C35" s="46">
        <v>81</v>
      </c>
      <c r="D35" s="46" t="s">
        <v>169</v>
      </c>
      <c r="E35" s="28">
        <v>3</v>
      </c>
      <c r="F35" s="28" t="s">
        <v>110</v>
      </c>
      <c r="G35" s="28">
        <v>1.1000000000000001</v>
      </c>
    </row>
    <row r="36" spans="1:7" ht="45" customHeight="1" x14ac:dyDescent="0.25">
      <c r="A36" s="28">
        <v>70101</v>
      </c>
      <c r="B36" s="51" t="s">
        <v>292</v>
      </c>
      <c r="C36" s="46" t="s">
        <v>107</v>
      </c>
      <c r="D36" s="46" t="s">
        <v>108</v>
      </c>
      <c r="E36" s="28">
        <v>2</v>
      </c>
      <c r="F36" s="28" t="s">
        <v>109</v>
      </c>
      <c r="G36" s="28">
        <v>1.05</v>
      </c>
    </row>
    <row r="37" spans="1:7" ht="45" customHeight="1" x14ac:dyDescent="0.25">
      <c r="A37" s="28">
        <v>70101</v>
      </c>
      <c r="B37" s="51" t="s">
        <v>292</v>
      </c>
      <c r="C37" s="46">
        <v>100</v>
      </c>
      <c r="D37" s="46" t="s">
        <v>167</v>
      </c>
      <c r="E37" s="28">
        <v>3</v>
      </c>
      <c r="F37" s="28" t="s">
        <v>110</v>
      </c>
      <c r="G37" s="28">
        <v>1.1000000000000001</v>
      </c>
    </row>
    <row r="38" spans="1:7" ht="45" customHeight="1" x14ac:dyDescent="0.25">
      <c r="A38" s="28">
        <v>70301</v>
      </c>
      <c r="B38" s="51" t="s">
        <v>13</v>
      </c>
      <c r="C38" s="46" t="s">
        <v>107</v>
      </c>
      <c r="D38" s="46" t="s">
        <v>108</v>
      </c>
      <c r="E38" s="28">
        <v>2</v>
      </c>
      <c r="F38" s="28" t="s">
        <v>109</v>
      </c>
      <c r="G38" s="28">
        <v>1.05</v>
      </c>
    </row>
    <row r="39" spans="1:7" ht="45" customHeight="1" x14ac:dyDescent="0.25">
      <c r="A39" s="28">
        <v>70301</v>
      </c>
      <c r="B39" s="51" t="s">
        <v>13</v>
      </c>
      <c r="C39" s="46">
        <v>81</v>
      </c>
      <c r="D39" s="46" t="s">
        <v>169</v>
      </c>
      <c r="E39" s="28">
        <v>3</v>
      </c>
      <c r="F39" s="28" t="s">
        <v>110</v>
      </c>
      <c r="G39" s="28">
        <v>1.1000000000000001</v>
      </c>
    </row>
    <row r="40" spans="1:7" ht="45" customHeight="1" x14ac:dyDescent="0.25">
      <c r="A40" s="28">
        <v>80101</v>
      </c>
      <c r="B40" s="51" t="s">
        <v>294</v>
      </c>
      <c r="C40" s="46" t="s">
        <v>107</v>
      </c>
      <c r="D40" s="46" t="s">
        <v>108</v>
      </c>
      <c r="E40" s="28">
        <v>2</v>
      </c>
      <c r="F40" s="28" t="s">
        <v>109</v>
      </c>
      <c r="G40" s="28">
        <v>1.05</v>
      </c>
    </row>
    <row r="41" spans="1:7" ht="45" customHeight="1" x14ac:dyDescent="0.25">
      <c r="A41" s="28">
        <v>80101</v>
      </c>
      <c r="B41" s="51" t="s">
        <v>294</v>
      </c>
      <c r="C41" s="46">
        <v>81</v>
      </c>
      <c r="D41" s="46" t="s">
        <v>169</v>
      </c>
      <c r="E41" s="28">
        <v>3</v>
      </c>
      <c r="F41" s="28" t="s">
        <v>110</v>
      </c>
      <c r="G41" s="28">
        <v>1.1000000000000001</v>
      </c>
    </row>
    <row r="42" spans="1:7" ht="45" customHeight="1" x14ac:dyDescent="0.25">
      <c r="A42" s="28">
        <v>90601</v>
      </c>
      <c r="B42" s="51" t="s">
        <v>75</v>
      </c>
      <c r="C42" s="46" t="s">
        <v>107</v>
      </c>
      <c r="D42" s="46" t="s">
        <v>108</v>
      </c>
      <c r="E42" s="28">
        <v>2</v>
      </c>
      <c r="F42" s="28" t="s">
        <v>109</v>
      </c>
      <c r="G42" s="28">
        <v>1.05</v>
      </c>
    </row>
    <row r="43" spans="1:7" ht="45" customHeight="1" x14ac:dyDescent="0.25">
      <c r="A43" s="28">
        <v>90601</v>
      </c>
      <c r="B43" s="51" t="s">
        <v>75</v>
      </c>
      <c r="C43" s="46">
        <v>162</v>
      </c>
      <c r="D43" s="46" t="s">
        <v>164</v>
      </c>
      <c r="E43" s="28">
        <v>3</v>
      </c>
      <c r="F43" s="28" t="s">
        <v>110</v>
      </c>
      <c r="G43" s="28">
        <v>1.1000000000000001</v>
      </c>
    </row>
    <row r="44" spans="1:7" ht="45" customHeight="1" x14ac:dyDescent="0.25">
      <c r="A44" s="28">
        <v>90601</v>
      </c>
      <c r="B44" s="51" t="s">
        <v>75</v>
      </c>
      <c r="C44" s="46">
        <v>100</v>
      </c>
      <c r="D44" s="46" t="s">
        <v>167</v>
      </c>
      <c r="E44" s="28">
        <v>3</v>
      </c>
      <c r="F44" s="28" t="s">
        <v>110</v>
      </c>
      <c r="G44" s="28">
        <v>1.1000000000000001</v>
      </c>
    </row>
    <row r="45" spans="1:7" ht="45" customHeight="1" x14ac:dyDescent="0.25">
      <c r="A45" s="28">
        <v>100101</v>
      </c>
      <c r="B45" s="51" t="s">
        <v>281</v>
      </c>
      <c r="C45" s="46" t="s">
        <v>107</v>
      </c>
      <c r="D45" s="46" t="s">
        <v>108</v>
      </c>
      <c r="E45" s="28">
        <v>2</v>
      </c>
      <c r="F45" s="28" t="s">
        <v>109</v>
      </c>
      <c r="G45" s="28">
        <v>1.05</v>
      </c>
    </row>
    <row r="46" spans="1:7" ht="45" customHeight="1" x14ac:dyDescent="0.25">
      <c r="A46" s="28">
        <v>100101</v>
      </c>
      <c r="B46" s="51" t="s">
        <v>281</v>
      </c>
      <c r="C46" s="46">
        <v>112</v>
      </c>
      <c r="D46" s="46" t="s">
        <v>170</v>
      </c>
      <c r="E46" s="28">
        <v>3</v>
      </c>
      <c r="F46" s="28" t="s">
        <v>110</v>
      </c>
      <c r="G46" s="28">
        <v>1.1000000000000001</v>
      </c>
    </row>
    <row r="47" spans="1:7" ht="45" customHeight="1" x14ac:dyDescent="0.25">
      <c r="A47" s="28">
        <v>100101</v>
      </c>
      <c r="B47" s="51" t="s">
        <v>281</v>
      </c>
      <c r="C47" s="46">
        <v>136</v>
      </c>
      <c r="D47" s="46" t="s">
        <v>160</v>
      </c>
      <c r="E47" s="28">
        <v>3</v>
      </c>
      <c r="F47" s="28" t="s">
        <v>110</v>
      </c>
      <c r="G47" s="28">
        <v>1.1000000000000001</v>
      </c>
    </row>
    <row r="48" spans="1:7" ht="45" customHeight="1" x14ac:dyDescent="0.25">
      <c r="A48" s="28">
        <v>100101</v>
      </c>
      <c r="B48" s="51" t="s">
        <v>281</v>
      </c>
      <c r="C48" s="46">
        <v>116</v>
      </c>
      <c r="D48" s="46" t="s">
        <v>277</v>
      </c>
      <c r="E48" s="28">
        <v>3</v>
      </c>
      <c r="F48" s="28" t="s">
        <v>110</v>
      </c>
      <c r="G48" s="28">
        <v>1.1000000000000001</v>
      </c>
    </row>
    <row r="49" spans="1:7" ht="45" customHeight="1" x14ac:dyDescent="0.25">
      <c r="A49" s="28">
        <v>100101</v>
      </c>
      <c r="B49" s="51" t="s">
        <v>281</v>
      </c>
      <c r="C49" s="46">
        <v>162</v>
      </c>
      <c r="D49" s="46" t="s">
        <v>164</v>
      </c>
      <c r="E49" s="28">
        <v>3</v>
      </c>
      <c r="F49" s="28" t="s">
        <v>110</v>
      </c>
      <c r="G49" s="28">
        <v>1.1000000000000001</v>
      </c>
    </row>
    <row r="50" spans="1:7" ht="45" customHeight="1" x14ac:dyDescent="0.25">
      <c r="A50" s="28">
        <v>100101</v>
      </c>
      <c r="B50" s="51" t="s">
        <v>281</v>
      </c>
      <c r="C50" s="46">
        <v>65</v>
      </c>
      <c r="D50" s="46" t="s">
        <v>165</v>
      </c>
      <c r="E50" s="28">
        <v>3</v>
      </c>
      <c r="F50" s="28" t="s">
        <v>110</v>
      </c>
      <c r="G50" s="28">
        <v>1.1000000000000001</v>
      </c>
    </row>
    <row r="51" spans="1:7" ht="45" customHeight="1" x14ac:dyDescent="0.25">
      <c r="A51" s="28">
        <v>100101</v>
      </c>
      <c r="B51" s="51" t="s">
        <v>281</v>
      </c>
      <c r="C51" s="46">
        <v>100</v>
      </c>
      <c r="D51" s="46" t="s">
        <v>167</v>
      </c>
      <c r="E51" s="28">
        <v>3</v>
      </c>
      <c r="F51" s="28" t="s">
        <v>110</v>
      </c>
      <c r="G51" s="28">
        <v>1.1000000000000001</v>
      </c>
    </row>
    <row r="52" spans="1:7" ht="45" customHeight="1" x14ac:dyDescent="0.25">
      <c r="A52" s="28">
        <v>100101</v>
      </c>
      <c r="B52" s="51" t="s">
        <v>281</v>
      </c>
      <c r="C52" s="46">
        <v>108</v>
      </c>
      <c r="D52" s="46" t="s">
        <v>168</v>
      </c>
      <c r="E52" s="28">
        <v>3</v>
      </c>
      <c r="F52" s="28" t="s">
        <v>110</v>
      </c>
      <c r="G52" s="28">
        <v>1.1000000000000001</v>
      </c>
    </row>
    <row r="53" spans="1:7" ht="45" customHeight="1" x14ac:dyDescent="0.25">
      <c r="A53" s="28">
        <v>100101</v>
      </c>
      <c r="B53" s="51" t="s">
        <v>281</v>
      </c>
      <c r="C53" s="46">
        <v>81</v>
      </c>
      <c r="D53" s="46" t="s">
        <v>169</v>
      </c>
      <c r="E53" s="28">
        <v>3</v>
      </c>
      <c r="F53" s="28" t="s">
        <v>110</v>
      </c>
      <c r="G53" s="28">
        <v>1.1000000000000001</v>
      </c>
    </row>
    <row r="54" spans="1:7" ht="45" customHeight="1" x14ac:dyDescent="0.25">
      <c r="A54" s="28">
        <v>100101</v>
      </c>
      <c r="B54" s="51" t="s">
        <v>281</v>
      </c>
      <c r="C54" s="46">
        <v>54</v>
      </c>
      <c r="D54" s="46" t="s">
        <v>162</v>
      </c>
      <c r="E54" s="28">
        <v>3</v>
      </c>
      <c r="F54" s="28" t="s">
        <v>110</v>
      </c>
      <c r="G54" s="28">
        <v>1.1000000000000001</v>
      </c>
    </row>
    <row r="55" spans="1:7" ht="45" customHeight="1" x14ac:dyDescent="0.25">
      <c r="A55" s="28">
        <v>100601</v>
      </c>
      <c r="B55" s="51" t="s">
        <v>73</v>
      </c>
      <c r="C55" s="46" t="s">
        <v>107</v>
      </c>
      <c r="D55" s="46" t="s">
        <v>108</v>
      </c>
      <c r="E55" s="28">
        <v>2</v>
      </c>
      <c r="F55" s="28" t="s">
        <v>109</v>
      </c>
      <c r="G55" s="28">
        <v>1.05</v>
      </c>
    </row>
    <row r="56" spans="1:7" ht="30" customHeight="1" x14ac:dyDescent="0.25">
      <c r="A56" s="28">
        <v>110101</v>
      </c>
      <c r="B56" s="51" t="s">
        <v>295</v>
      </c>
      <c r="C56" s="46" t="s">
        <v>107</v>
      </c>
      <c r="D56" s="46" t="s">
        <v>108</v>
      </c>
      <c r="E56" s="28">
        <v>2</v>
      </c>
      <c r="F56" s="28" t="s">
        <v>109</v>
      </c>
      <c r="G56" s="28">
        <v>1.05</v>
      </c>
    </row>
    <row r="57" spans="1:7" ht="45" customHeight="1" x14ac:dyDescent="0.25">
      <c r="A57" s="28">
        <v>141101</v>
      </c>
      <c r="B57" s="51" t="s">
        <v>296</v>
      </c>
      <c r="C57" s="46" t="s">
        <v>107</v>
      </c>
      <c r="D57" s="46" t="s">
        <v>108</v>
      </c>
      <c r="E57" s="28">
        <v>2</v>
      </c>
      <c r="F57" s="28" t="s">
        <v>109</v>
      </c>
      <c r="G57" s="28">
        <v>1.05</v>
      </c>
    </row>
    <row r="58" spans="1:7" ht="45" customHeight="1" x14ac:dyDescent="0.25">
      <c r="A58" s="28">
        <v>141101</v>
      </c>
      <c r="B58" s="51" t="s">
        <v>296</v>
      </c>
      <c r="C58" s="46">
        <v>100</v>
      </c>
      <c r="D58" s="46" t="s">
        <v>167</v>
      </c>
      <c r="E58" s="28">
        <v>3</v>
      </c>
      <c r="F58" s="28" t="s">
        <v>110</v>
      </c>
      <c r="G58" s="28">
        <v>1.1000000000000001</v>
      </c>
    </row>
    <row r="59" spans="1:7" ht="144.75" customHeight="1" x14ac:dyDescent="0.25">
      <c r="A59" s="28">
        <v>141101</v>
      </c>
      <c r="B59" s="51" t="s">
        <v>296</v>
      </c>
      <c r="C59" s="46">
        <v>136</v>
      </c>
      <c r="D59" s="46" t="s">
        <v>160</v>
      </c>
      <c r="E59" s="28">
        <v>3</v>
      </c>
      <c r="F59" s="28" t="s">
        <v>110</v>
      </c>
      <c r="G59" s="28">
        <v>1.1000000000000001</v>
      </c>
    </row>
    <row r="60" spans="1:7" ht="45" customHeight="1" x14ac:dyDescent="0.25">
      <c r="A60" s="28">
        <v>150101</v>
      </c>
      <c r="B60" s="51" t="s">
        <v>302</v>
      </c>
      <c r="C60" s="46" t="s">
        <v>107</v>
      </c>
      <c r="D60" s="46" t="s">
        <v>108</v>
      </c>
      <c r="E60" s="28">
        <v>2</v>
      </c>
      <c r="F60" s="28" t="s">
        <v>109</v>
      </c>
      <c r="G60" s="28">
        <v>1.05</v>
      </c>
    </row>
    <row r="61" spans="1:7" ht="45" customHeight="1" x14ac:dyDescent="0.25">
      <c r="A61" s="28">
        <v>150101</v>
      </c>
      <c r="B61" s="51" t="s">
        <v>302</v>
      </c>
      <c r="C61" s="46">
        <v>100</v>
      </c>
      <c r="D61" s="46" t="s">
        <v>167</v>
      </c>
      <c r="E61" s="28">
        <v>3</v>
      </c>
      <c r="F61" s="28" t="s">
        <v>110</v>
      </c>
      <c r="G61" s="28">
        <v>1.1000000000000001</v>
      </c>
    </row>
    <row r="62" spans="1:7" ht="60" customHeight="1" x14ac:dyDescent="0.25">
      <c r="A62" s="28">
        <v>160101</v>
      </c>
      <c r="B62" s="51" t="s">
        <v>297</v>
      </c>
      <c r="C62" s="46" t="s">
        <v>107</v>
      </c>
      <c r="D62" s="46" t="s">
        <v>108</v>
      </c>
      <c r="E62" s="28">
        <v>2</v>
      </c>
      <c r="F62" s="28" t="s">
        <v>109</v>
      </c>
      <c r="G62" s="28">
        <v>1.05</v>
      </c>
    </row>
    <row r="63" spans="1:7" ht="45" customHeight="1" x14ac:dyDescent="0.25">
      <c r="A63" s="28">
        <v>170101</v>
      </c>
      <c r="B63" s="51" t="s">
        <v>298</v>
      </c>
      <c r="C63" s="46" t="s">
        <v>107</v>
      </c>
      <c r="D63" s="46" t="s">
        <v>108</v>
      </c>
      <c r="E63" s="28">
        <v>2</v>
      </c>
      <c r="F63" s="28" t="s">
        <v>109</v>
      </c>
      <c r="G63" s="28">
        <v>1.05</v>
      </c>
    </row>
    <row r="64" spans="1:7" ht="45" customHeight="1" x14ac:dyDescent="0.25">
      <c r="A64" s="28">
        <v>170101</v>
      </c>
      <c r="B64" s="51" t="s">
        <v>298</v>
      </c>
      <c r="C64" s="46">
        <v>108</v>
      </c>
      <c r="D64" s="46" t="s">
        <v>168</v>
      </c>
      <c r="E64" s="28">
        <v>3</v>
      </c>
      <c r="F64" s="28" t="s">
        <v>110</v>
      </c>
      <c r="G64" s="28">
        <v>1.1000000000000001</v>
      </c>
    </row>
    <row r="65" spans="1:7" ht="45" customHeight="1" x14ac:dyDescent="0.25">
      <c r="A65" s="28">
        <v>170101</v>
      </c>
      <c r="B65" s="51" t="s">
        <v>298</v>
      </c>
      <c r="C65" s="46">
        <v>60</v>
      </c>
      <c r="D65" s="46" t="s">
        <v>163</v>
      </c>
      <c r="E65" s="28">
        <v>3</v>
      </c>
      <c r="F65" s="28" t="s">
        <v>110</v>
      </c>
      <c r="G65" s="28">
        <v>1.1000000000000001</v>
      </c>
    </row>
    <row r="66" spans="1:7" ht="45" customHeight="1" x14ac:dyDescent="0.25">
      <c r="A66" s="28">
        <v>170101</v>
      </c>
      <c r="B66" s="51" t="s">
        <v>298</v>
      </c>
      <c r="C66" s="46">
        <v>162</v>
      </c>
      <c r="D66" s="46" t="s">
        <v>164</v>
      </c>
      <c r="E66" s="28">
        <v>3</v>
      </c>
      <c r="F66" s="28" t="s">
        <v>110</v>
      </c>
      <c r="G66" s="28">
        <v>1.1000000000000001</v>
      </c>
    </row>
    <row r="67" spans="1:7" ht="105" customHeight="1" x14ac:dyDescent="0.25">
      <c r="A67" s="28">
        <v>170101</v>
      </c>
      <c r="B67" s="51" t="s">
        <v>298</v>
      </c>
      <c r="C67" s="46">
        <v>136</v>
      </c>
      <c r="D67" s="46" t="s">
        <v>160</v>
      </c>
      <c r="E67" s="28">
        <v>3</v>
      </c>
      <c r="F67" s="28" t="s">
        <v>110</v>
      </c>
      <c r="G67" s="28">
        <v>1.1000000000000001</v>
      </c>
    </row>
    <row r="68" spans="1:7" ht="45" customHeight="1" x14ac:dyDescent="0.25">
      <c r="A68" s="28">
        <v>171401</v>
      </c>
      <c r="B68" s="51" t="s">
        <v>28</v>
      </c>
      <c r="C68" s="46" t="s">
        <v>107</v>
      </c>
      <c r="D68" s="46" t="s">
        <v>108</v>
      </c>
      <c r="E68" s="28">
        <v>2</v>
      </c>
      <c r="F68" s="28" t="s">
        <v>109</v>
      </c>
      <c r="G68" s="28">
        <v>1.05</v>
      </c>
    </row>
    <row r="69" spans="1:7" ht="45" customHeight="1" x14ac:dyDescent="0.25">
      <c r="A69" s="28">
        <v>171401</v>
      </c>
      <c r="B69" s="51" t="s">
        <v>28</v>
      </c>
      <c r="C69" s="46">
        <v>81</v>
      </c>
      <c r="D69" s="46" t="s">
        <v>169</v>
      </c>
      <c r="E69" s="28">
        <v>3</v>
      </c>
      <c r="F69" s="28" t="s">
        <v>110</v>
      </c>
      <c r="G69" s="28">
        <v>1.1000000000000001</v>
      </c>
    </row>
    <row r="70" spans="1:7" ht="45" customHeight="1" x14ac:dyDescent="0.25">
      <c r="A70" s="28">
        <v>191901</v>
      </c>
      <c r="B70" s="51" t="s">
        <v>300</v>
      </c>
      <c r="C70" s="46" t="s">
        <v>107</v>
      </c>
      <c r="D70" s="46" t="s">
        <v>108</v>
      </c>
      <c r="E70" s="28">
        <v>2</v>
      </c>
      <c r="F70" s="28" t="s">
        <v>109</v>
      </c>
      <c r="G70" s="28">
        <v>1.05</v>
      </c>
    </row>
    <row r="71" spans="1:7" ht="45" customHeight="1" x14ac:dyDescent="0.25">
      <c r="A71" s="28">
        <v>191201</v>
      </c>
      <c r="B71" s="51" t="s">
        <v>78</v>
      </c>
      <c r="C71" s="46" t="s">
        <v>107</v>
      </c>
      <c r="D71" s="46" t="s">
        <v>108</v>
      </c>
      <c r="E71" s="28">
        <v>1</v>
      </c>
      <c r="F71" s="28" t="s">
        <v>109</v>
      </c>
      <c r="G71" s="28">
        <v>0.9</v>
      </c>
    </row>
    <row r="72" spans="1:7" ht="45" customHeight="1" x14ac:dyDescent="0.25">
      <c r="A72" s="28">
        <v>191401</v>
      </c>
      <c r="B72" s="51" t="s">
        <v>112</v>
      </c>
      <c r="C72" s="46" t="s">
        <v>107</v>
      </c>
      <c r="D72" s="46" t="s">
        <v>108</v>
      </c>
      <c r="E72" s="28">
        <v>3</v>
      </c>
      <c r="F72" s="28" t="s">
        <v>158</v>
      </c>
      <c r="G72" s="28">
        <v>1.4</v>
      </c>
    </row>
    <row r="73" spans="1:7" ht="45" x14ac:dyDescent="0.25">
      <c r="A73" s="28">
        <v>202401</v>
      </c>
      <c r="B73" s="51" t="s">
        <v>1606</v>
      </c>
      <c r="C73" s="46" t="s">
        <v>107</v>
      </c>
      <c r="D73" s="46" t="s">
        <v>108</v>
      </c>
      <c r="E73" s="28">
        <v>2</v>
      </c>
      <c r="F73" s="28" t="s">
        <v>109</v>
      </c>
      <c r="G73" s="28">
        <v>1.05</v>
      </c>
    </row>
    <row r="74" spans="1:7" ht="45" x14ac:dyDescent="0.25">
      <c r="A74" s="28">
        <v>202401</v>
      </c>
      <c r="B74" s="51" t="s">
        <v>1606</v>
      </c>
      <c r="C74" s="46">
        <v>54</v>
      </c>
      <c r="D74" s="46" t="s">
        <v>162</v>
      </c>
      <c r="E74" s="28">
        <v>3</v>
      </c>
      <c r="F74" s="28" t="s">
        <v>110</v>
      </c>
      <c r="G74" s="28">
        <v>1.1000000000000001</v>
      </c>
    </row>
    <row r="75" spans="1:7" ht="45" x14ac:dyDescent="0.25">
      <c r="A75" s="28">
        <v>202401</v>
      </c>
      <c r="B75" s="51" t="s">
        <v>1606</v>
      </c>
      <c r="C75" s="46">
        <v>108</v>
      </c>
      <c r="D75" s="46" t="s">
        <v>168</v>
      </c>
      <c r="E75" s="28">
        <v>3</v>
      </c>
      <c r="F75" s="28" t="s">
        <v>110</v>
      </c>
      <c r="G75" s="28">
        <v>1.1000000000000001</v>
      </c>
    </row>
    <row r="76" spans="1:7" ht="45" x14ac:dyDescent="0.25">
      <c r="A76" s="28">
        <v>202401</v>
      </c>
      <c r="B76" s="51" t="s">
        <v>1606</v>
      </c>
      <c r="C76" s="46">
        <v>162</v>
      </c>
      <c r="D76" s="46" t="s">
        <v>164</v>
      </c>
      <c r="E76" s="28">
        <v>3</v>
      </c>
      <c r="F76" s="28" t="s">
        <v>110</v>
      </c>
      <c r="G76" s="28">
        <v>1.1000000000000001</v>
      </c>
    </row>
    <row r="77" spans="1:7" ht="45" x14ac:dyDescent="0.25">
      <c r="A77" s="28">
        <v>202401</v>
      </c>
      <c r="B77" s="51" t="s">
        <v>1606</v>
      </c>
      <c r="C77" s="46">
        <v>65</v>
      </c>
      <c r="D77" s="46" t="s">
        <v>165</v>
      </c>
      <c r="E77" s="28">
        <v>3</v>
      </c>
      <c r="F77" s="28" t="s">
        <v>110</v>
      </c>
      <c r="G77" s="28">
        <v>1.1000000000000001</v>
      </c>
    </row>
    <row r="78" spans="1:7" ht="116.25" customHeight="1" x14ac:dyDescent="0.25">
      <c r="A78" s="28">
        <v>202401</v>
      </c>
      <c r="B78" s="51" t="s">
        <v>1606</v>
      </c>
      <c r="C78" s="46">
        <v>136</v>
      </c>
      <c r="D78" s="46" t="s">
        <v>160</v>
      </c>
      <c r="E78" s="28">
        <v>3</v>
      </c>
      <c r="F78" s="28" t="s">
        <v>110</v>
      </c>
      <c r="G78" s="28">
        <v>1.1000000000000001</v>
      </c>
    </row>
    <row r="79" spans="1:7" ht="45" x14ac:dyDescent="0.25">
      <c r="A79" s="28">
        <v>202401</v>
      </c>
      <c r="B79" s="51" t="s">
        <v>1606</v>
      </c>
      <c r="C79" s="46">
        <v>100</v>
      </c>
      <c r="D79" s="46" t="s">
        <v>167</v>
      </c>
      <c r="E79" s="28">
        <v>3</v>
      </c>
      <c r="F79" s="28" t="s">
        <v>110</v>
      </c>
      <c r="G79" s="28">
        <v>1.1000000000000001</v>
      </c>
    </row>
    <row r="80" spans="1:7" ht="31.5" customHeight="1" x14ac:dyDescent="0.25">
      <c r="A80" s="28">
        <v>202401</v>
      </c>
      <c r="B80" s="51" t="s">
        <v>1606</v>
      </c>
      <c r="C80" s="46">
        <v>112</v>
      </c>
      <c r="D80" s="46" t="s">
        <v>170</v>
      </c>
      <c r="E80" s="28">
        <v>3</v>
      </c>
      <c r="F80" s="28" t="s">
        <v>110</v>
      </c>
      <c r="G80" s="28">
        <v>1.1000000000000001</v>
      </c>
    </row>
    <row r="81" spans="1:7" ht="45" x14ac:dyDescent="0.25">
      <c r="A81" s="28">
        <v>202401</v>
      </c>
      <c r="B81" s="51" t="s">
        <v>1606</v>
      </c>
      <c r="C81" s="46">
        <v>81</v>
      </c>
      <c r="D81" s="46" t="s">
        <v>169</v>
      </c>
      <c r="E81" s="28">
        <v>3</v>
      </c>
      <c r="F81" s="28" t="s">
        <v>110</v>
      </c>
      <c r="G81" s="28">
        <v>1.1000000000000001</v>
      </c>
    </row>
    <row r="82" spans="1:7" ht="45" customHeight="1" x14ac:dyDescent="0.25">
      <c r="A82" s="28">
        <v>210101</v>
      </c>
      <c r="B82" s="51" t="s">
        <v>289</v>
      </c>
      <c r="C82" s="46" t="s">
        <v>107</v>
      </c>
      <c r="D82" s="46" t="s">
        <v>108</v>
      </c>
      <c r="E82" s="28">
        <v>2</v>
      </c>
      <c r="F82" s="28" t="s">
        <v>109</v>
      </c>
      <c r="G82" s="28">
        <v>1.05</v>
      </c>
    </row>
    <row r="83" spans="1:7" ht="45" customHeight="1" x14ac:dyDescent="0.25">
      <c r="A83" s="28">
        <v>210101</v>
      </c>
      <c r="B83" s="51" t="s">
        <v>289</v>
      </c>
      <c r="C83" s="46">
        <v>65</v>
      </c>
      <c r="D83" s="46" t="s">
        <v>165</v>
      </c>
      <c r="E83" s="28">
        <v>3</v>
      </c>
      <c r="F83" s="28" t="s">
        <v>110</v>
      </c>
      <c r="G83" s="28">
        <v>1.1000000000000001</v>
      </c>
    </row>
    <row r="84" spans="1:7" ht="45" customHeight="1" x14ac:dyDescent="0.25">
      <c r="A84" s="28">
        <v>210101</v>
      </c>
      <c r="B84" s="51" t="s">
        <v>289</v>
      </c>
      <c r="C84" s="46">
        <v>100</v>
      </c>
      <c r="D84" s="46" t="s">
        <v>167</v>
      </c>
      <c r="E84" s="28">
        <v>3</v>
      </c>
      <c r="F84" s="28" t="s">
        <v>110</v>
      </c>
      <c r="G84" s="28">
        <v>1.1000000000000001</v>
      </c>
    </row>
    <row r="85" spans="1:7" ht="45" customHeight="1" x14ac:dyDescent="0.25">
      <c r="A85" s="28">
        <v>210102</v>
      </c>
      <c r="B85" s="51" t="s">
        <v>0</v>
      </c>
      <c r="C85" s="46" t="s">
        <v>107</v>
      </c>
      <c r="D85" s="46" t="s">
        <v>108</v>
      </c>
      <c r="E85" s="28">
        <v>3</v>
      </c>
      <c r="F85" s="28" t="s">
        <v>158</v>
      </c>
      <c r="G85" s="28">
        <v>1.4</v>
      </c>
    </row>
    <row r="86" spans="1:7" ht="45" customHeight="1" x14ac:dyDescent="0.25">
      <c r="A86" s="28">
        <v>220101</v>
      </c>
      <c r="B86" s="51" t="s">
        <v>305</v>
      </c>
      <c r="C86" s="46" t="s">
        <v>107</v>
      </c>
      <c r="D86" s="46" t="s">
        <v>108</v>
      </c>
      <c r="E86" s="28">
        <v>2</v>
      </c>
      <c r="F86" s="28" t="s">
        <v>109</v>
      </c>
      <c r="G86" s="28">
        <v>1.05</v>
      </c>
    </row>
    <row r="87" spans="1:7" ht="45" customHeight="1" x14ac:dyDescent="0.25">
      <c r="A87" s="28">
        <v>230101</v>
      </c>
      <c r="B87" s="51" t="s">
        <v>304</v>
      </c>
      <c r="C87" s="46" t="s">
        <v>107</v>
      </c>
      <c r="D87" s="46" t="s">
        <v>108</v>
      </c>
      <c r="E87" s="28">
        <v>2</v>
      </c>
      <c r="F87" s="28" t="s">
        <v>109</v>
      </c>
      <c r="G87" s="28">
        <v>1.05</v>
      </c>
    </row>
    <row r="88" spans="1:7" ht="45" customHeight="1" x14ac:dyDescent="0.25">
      <c r="A88" s="28">
        <v>240101</v>
      </c>
      <c r="B88" s="51" t="s">
        <v>306</v>
      </c>
      <c r="C88" s="46" t="s">
        <v>107</v>
      </c>
      <c r="D88" s="46" t="s">
        <v>108</v>
      </c>
      <c r="E88" s="28">
        <v>2</v>
      </c>
      <c r="F88" s="28" t="s">
        <v>109</v>
      </c>
      <c r="G88" s="28">
        <v>1.05</v>
      </c>
    </row>
    <row r="89" spans="1:7" ht="45" customHeight="1" x14ac:dyDescent="0.25">
      <c r="A89" s="28">
        <v>240101</v>
      </c>
      <c r="B89" s="51" t="s">
        <v>306</v>
      </c>
      <c r="C89" s="46">
        <v>100</v>
      </c>
      <c r="D89" s="46" t="s">
        <v>167</v>
      </c>
      <c r="E89" s="28">
        <v>3</v>
      </c>
      <c r="F89" s="28" t="s">
        <v>110</v>
      </c>
      <c r="G89" s="28">
        <v>1.1000000000000001</v>
      </c>
    </row>
    <row r="90" spans="1:7" ht="30" customHeight="1" x14ac:dyDescent="0.25">
      <c r="A90" s="28">
        <v>250101</v>
      </c>
      <c r="B90" s="51" t="s">
        <v>308</v>
      </c>
      <c r="C90" s="46" t="s">
        <v>107</v>
      </c>
      <c r="D90" s="46" t="s">
        <v>108</v>
      </c>
      <c r="E90" s="28">
        <v>2</v>
      </c>
      <c r="F90" s="28" t="s">
        <v>109</v>
      </c>
      <c r="G90" s="28">
        <v>1.05</v>
      </c>
    </row>
    <row r="91" spans="1:7" ht="44.25" customHeight="1" x14ac:dyDescent="0.25">
      <c r="A91" s="28">
        <v>991001</v>
      </c>
      <c r="B91" s="51" t="s">
        <v>341</v>
      </c>
      <c r="C91" s="46" t="s">
        <v>107</v>
      </c>
      <c r="D91" s="46" t="s">
        <v>108</v>
      </c>
      <c r="E91" s="28">
        <v>2</v>
      </c>
      <c r="F91" s="28" t="s">
        <v>109</v>
      </c>
      <c r="G91" s="28">
        <v>1.05</v>
      </c>
    </row>
    <row r="92" spans="1:7" ht="44.25" customHeight="1" x14ac:dyDescent="0.25">
      <c r="A92" s="28">
        <v>991001</v>
      </c>
      <c r="B92" s="51" t="s">
        <v>341</v>
      </c>
      <c r="C92" s="46">
        <v>16</v>
      </c>
      <c r="D92" s="46" t="s">
        <v>161</v>
      </c>
      <c r="E92" s="28">
        <v>3</v>
      </c>
      <c r="F92" s="28" t="s">
        <v>110</v>
      </c>
      <c r="G92" s="28">
        <v>1.1000000000000001</v>
      </c>
    </row>
    <row r="93" spans="1:7" ht="40.5" customHeight="1" x14ac:dyDescent="0.25">
      <c r="A93" s="28">
        <v>262101</v>
      </c>
      <c r="B93" s="51" t="s">
        <v>25</v>
      </c>
      <c r="C93" s="46" t="s">
        <v>107</v>
      </c>
      <c r="D93" s="46" t="s">
        <v>108</v>
      </c>
      <c r="E93" s="28">
        <v>3</v>
      </c>
      <c r="F93" s="28" t="s">
        <v>158</v>
      </c>
      <c r="G93" s="28">
        <v>1.4</v>
      </c>
    </row>
    <row r="94" spans="1:7" ht="45.75" customHeight="1" x14ac:dyDescent="0.25">
      <c r="A94" s="194">
        <v>262101</v>
      </c>
      <c r="B94" s="195" t="s">
        <v>25</v>
      </c>
      <c r="C94" s="196">
        <v>19</v>
      </c>
      <c r="D94" s="196" t="s">
        <v>387</v>
      </c>
      <c r="E94" s="194">
        <v>3</v>
      </c>
      <c r="F94" s="194" t="s">
        <v>158</v>
      </c>
      <c r="G94" s="194">
        <v>1.4</v>
      </c>
    </row>
    <row r="95" spans="1:7" ht="30" customHeight="1" x14ac:dyDescent="0.25">
      <c r="A95" s="28">
        <v>263001</v>
      </c>
      <c r="B95" s="51" t="s">
        <v>1600</v>
      </c>
      <c r="C95" s="46" t="s">
        <v>107</v>
      </c>
      <c r="D95" s="46" t="s">
        <v>108</v>
      </c>
      <c r="E95" s="28">
        <v>2</v>
      </c>
      <c r="F95" s="28" t="s">
        <v>109</v>
      </c>
      <c r="G95" s="28">
        <v>1.05</v>
      </c>
    </row>
    <row r="96" spans="1:7" ht="127.5" customHeight="1" x14ac:dyDescent="0.25">
      <c r="A96" s="28">
        <v>263001</v>
      </c>
      <c r="B96" s="51" t="s">
        <v>1600</v>
      </c>
      <c r="C96" s="46">
        <v>136</v>
      </c>
      <c r="D96" s="46" t="s">
        <v>160</v>
      </c>
      <c r="E96" s="28">
        <v>3</v>
      </c>
      <c r="F96" s="28" t="s">
        <v>110</v>
      </c>
      <c r="G96" s="28">
        <v>1.1000000000000001</v>
      </c>
    </row>
    <row r="97" spans="1:7" ht="30" customHeight="1" x14ac:dyDescent="0.25">
      <c r="A97" s="28">
        <v>263001</v>
      </c>
      <c r="B97" s="51" t="s">
        <v>1600</v>
      </c>
      <c r="C97" s="46">
        <v>65</v>
      </c>
      <c r="D97" s="46" t="s">
        <v>165</v>
      </c>
      <c r="E97" s="28">
        <v>3</v>
      </c>
      <c r="F97" s="28" t="s">
        <v>110</v>
      </c>
      <c r="G97" s="28">
        <v>1.1000000000000001</v>
      </c>
    </row>
    <row r="98" spans="1:7" ht="45" customHeight="1" x14ac:dyDescent="0.25">
      <c r="A98" s="28">
        <v>263001</v>
      </c>
      <c r="B98" s="51" t="s">
        <v>1600</v>
      </c>
      <c r="C98" s="46">
        <v>112</v>
      </c>
      <c r="D98" s="46" t="s">
        <v>170</v>
      </c>
      <c r="E98" s="28">
        <v>3</v>
      </c>
      <c r="F98" s="28" t="s">
        <v>110</v>
      </c>
      <c r="G98" s="28">
        <v>1.1000000000000001</v>
      </c>
    </row>
    <row r="99" spans="1:7" ht="45" customHeight="1" x14ac:dyDescent="0.25">
      <c r="A99" s="28">
        <v>263001</v>
      </c>
      <c r="B99" s="51" t="s">
        <v>1600</v>
      </c>
      <c r="C99" s="46">
        <v>81</v>
      </c>
      <c r="D99" s="46" t="s">
        <v>169</v>
      </c>
      <c r="E99" s="28">
        <v>3</v>
      </c>
      <c r="F99" s="28" t="s">
        <v>110</v>
      </c>
      <c r="G99" s="28">
        <v>1.1000000000000001</v>
      </c>
    </row>
    <row r="100" spans="1:7" ht="45" customHeight="1" x14ac:dyDescent="0.25">
      <c r="A100" s="28">
        <v>263001</v>
      </c>
      <c r="B100" s="51" t="s">
        <v>1600</v>
      </c>
      <c r="C100" s="46">
        <v>100</v>
      </c>
      <c r="D100" s="46" t="s">
        <v>167</v>
      </c>
      <c r="E100" s="28">
        <v>3</v>
      </c>
      <c r="F100" s="28" t="s">
        <v>110</v>
      </c>
      <c r="G100" s="28">
        <v>1.1000000000000001</v>
      </c>
    </row>
    <row r="101" spans="1:7" ht="45" customHeight="1" x14ac:dyDescent="0.25">
      <c r="A101" s="28">
        <v>263001</v>
      </c>
      <c r="B101" s="51" t="s">
        <v>1600</v>
      </c>
      <c r="C101" s="46">
        <v>60</v>
      </c>
      <c r="D101" s="46" t="s">
        <v>163</v>
      </c>
      <c r="E101" s="28">
        <v>3</v>
      </c>
      <c r="F101" s="28" t="s">
        <v>110</v>
      </c>
      <c r="G101" s="28">
        <v>1.1000000000000001</v>
      </c>
    </row>
    <row r="102" spans="1:7" ht="45" customHeight="1" x14ac:dyDescent="0.25">
      <c r="A102" s="28">
        <v>263001</v>
      </c>
      <c r="B102" s="51" t="s">
        <v>1600</v>
      </c>
      <c r="C102" s="46">
        <v>54</v>
      </c>
      <c r="D102" s="46" t="s">
        <v>162</v>
      </c>
      <c r="E102" s="28">
        <v>3</v>
      </c>
      <c r="F102" s="28" t="s">
        <v>110</v>
      </c>
      <c r="G102" s="28">
        <v>1.1000000000000001</v>
      </c>
    </row>
    <row r="103" spans="1:7" ht="45" customHeight="1" x14ac:dyDescent="0.25">
      <c r="A103" s="28">
        <v>263001</v>
      </c>
      <c r="B103" s="51" t="s">
        <v>1600</v>
      </c>
      <c r="C103" s="46">
        <v>108</v>
      </c>
      <c r="D103" s="46" t="s">
        <v>168</v>
      </c>
      <c r="E103" s="28">
        <v>3</v>
      </c>
      <c r="F103" s="28" t="s">
        <v>110</v>
      </c>
      <c r="G103" s="28">
        <v>1.1000000000000001</v>
      </c>
    </row>
    <row r="104" spans="1:7" ht="45" customHeight="1" x14ac:dyDescent="0.25">
      <c r="A104" s="28">
        <v>270101</v>
      </c>
      <c r="B104" s="51" t="s">
        <v>309</v>
      </c>
      <c r="C104" s="46" t="s">
        <v>107</v>
      </c>
      <c r="D104" s="46" t="s">
        <v>108</v>
      </c>
      <c r="E104" s="28">
        <v>2</v>
      </c>
      <c r="F104" s="28" t="s">
        <v>109</v>
      </c>
      <c r="G104" s="28">
        <v>1.05</v>
      </c>
    </row>
    <row r="105" spans="1:7" ht="45" customHeight="1" x14ac:dyDescent="0.25">
      <c r="A105" s="28">
        <v>280101</v>
      </c>
      <c r="B105" s="51" t="s">
        <v>310</v>
      </c>
      <c r="C105" s="46" t="s">
        <v>107</v>
      </c>
      <c r="D105" s="46" t="s">
        <v>108</v>
      </c>
      <c r="E105" s="28">
        <v>2</v>
      </c>
      <c r="F105" s="28" t="s">
        <v>109</v>
      </c>
      <c r="G105" s="28">
        <v>1.05</v>
      </c>
    </row>
    <row r="106" spans="1:7" ht="60" customHeight="1" x14ac:dyDescent="0.25">
      <c r="A106" s="28">
        <v>280101</v>
      </c>
      <c r="B106" s="51" t="s">
        <v>310</v>
      </c>
      <c r="C106" s="46">
        <v>65</v>
      </c>
      <c r="D106" s="46" t="s">
        <v>165</v>
      </c>
      <c r="E106" s="28">
        <v>3</v>
      </c>
      <c r="F106" s="28" t="s">
        <v>110</v>
      </c>
      <c r="G106" s="28">
        <v>1.1000000000000001</v>
      </c>
    </row>
    <row r="107" spans="1:7" ht="60" customHeight="1" x14ac:dyDescent="0.25">
      <c r="A107" s="28">
        <v>280101</v>
      </c>
      <c r="B107" s="51" t="s">
        <v>310</v>
      </c>
      <c r="C107" s="46">
        <v>54</v>
      </c>
      <c r="D107" s="46" t="s">
        <v>162</v>
      </c>
      <c r="E107" s="28">
        <v>3</v>
      </c>
      <c r="F107" s="28" t="s">
        <v>110</v>
      </c>
      <c r="G107" s="28">
        <v>1.1000000000000001</v>
      </c>
    </row>
    <row r="108" spans="1:7" ht="60" customHeight="1" x14ac:dyDescent="0.25">
      <c r="A108" s="28">
        <v>280101</v>
      </c>
      <c r="B108" s="51" t="s">
        <v>310</v>
      </c>
      <c r="C108" s="46">
        <v>81</v>
      </c>
      <c r="D108" s="46" t="s">
        <v>169</v>
      </c>
      <c r="E108" s="28">
        <v>3</v>
      </c>
      <c r="F108" s="28" t="s">
        <v>110</v>
      </c>
      <c r="G108" s="28">
        <v>1.1000000000000001</v>
      </c>
    </row>
    <row r="109" spans="1:7" ht="60" customHeight="1" x14ac:dyDescent="0.25">
      <c r="A109" s="28">
        <v>280101</v>
      </c>
      <c r="B109" s="51" t="s">
        <v>310</v>
      </c>
      <c r="C109" s="46">
        <v>100</v>
      </c>
      <c r="D109" s="46" t="s">
        <v>167</v>
      </c>
      <c r="E109" s="28">
        <v>3</v>
      </c>
      <c r="F109" s="28" t="s">
        <v>110</v>
      </c>
      <c r="G109" s="28">
        <v>1.1000000000000001</v>
      </c>
    </row>
    <row r="110" spans="1:7" ht="60" customHeight="1" x14ac:dyDescent="0.25">
      <c r="A110" s="28">
        <v>280101</v>
      </c>
      <c r="B110" s="51" t="s">
        <v>310</v>
      </c>
      <c r="C110" s="46">
        <v>136</v>
      </c>
      <c r="D110" s="46" t="s">
        <v>160</v>
      </c>
      <c r="E110" s="28">
        <v>3</v>
      </c>
      <c r="F110" s="28" t="s">
        <v>110</v>
      </c>
      <c r="G110" s="28">
        <v>1.1000000000000001</v>
      </c>
    </row>
    <row r="111" spans="1:7" ht="60" customHeight="1" x14ac:dyDescent="0.25">
      <c r="A111" s="28">
        <v>280101</v>
      </c>
      <c r="B111" s="51" t="s">
        <v>310</v>
      </c>
      <c r="C111" s="46">
        <v>108</v>
      </c>
      <c r="D111" s="46" t="s">
        <v>168</v>
      </c>
      <c r="E111" s="28">
        <v>3</v>
      </c>
      <c r="F111" s="28" t="s">
        <v>110</v>
      </c>
      <c r="G111" s="28">
        <v>1.1000000000000001</v>
      </c>
    </row>
    <row r="112" spans="1:7" ht="45" customHeight="1" x14ac:dyDescent="0.25">
      <c r="A112" s="28">
        <v>291601</v>
      </c>
      <c r="B112" s="51" t="s">
        <v>312</v>
      </c>
      <c r="C112" s="46" t="s">
        <v>107</v>
      </c>
      <c r="D112" s="46" t="s">
        <v>108</v>
      </c>
      <c r="E112" s="28">
        <v>2</v>
      </c>
      <c r="F112" s="28" t="s">
        <v>109</v>
      </c>
      <c r="G112" s="28">
        <v>1.05</v>
      </c>
    </row>
    <row r="113" spans="1:7" ht="45" customHeight="1" x14ac:dyDescent="0.25">
      <c r="A113" s="28">
        <v>291201</v>
      </c>
      <c r="B113" s="51" t="s">
        <v>31</v>
      </c>
      <c r="C113" s="46" t="s">
        <v>107</v>
      </c>
      <c r="D113" s="46" t="s">
        <v>108</v>
      </c>
      <c r="E113" s="28">
        <v>3</v>
      </c>
      <c r="F113" s="28" t="s">
        <v>158</v>
      </c>
      <c r="G113" s="28">
        <v>1.4</v>
      </c>
    </row>
    <row r="114" spans="1:7" ht="45" customHeight="1" x14ac:dyDescent="0.25">
      <c r="A114" s="28">
        <v>300101</v>
      </c>
      <c r="B114" s="51" t="s">
        <v>314</v>
      </c>
      <c r="C114" s="46" t="s">
        <v>107</v>
      </c>
      <c r="D114" s="46" t="s">
        <v>108</v>
      </c>
      <c r="E114" s="28">
        <v>2</v>
      </c>
      <c r="F114" s="28" t="s">
        <v>109</v>
      </c>
      <c r="G114" s="28">
        <v>1.05</v>
      </c>
    </row>
    <row r="115" spans="1:7" ht="45" customHeight="1" x14ac:dyDescent="0.25">
      <c r="A115" s="28" t="s">
        <v>66</v>
      </c>
      <c r="B115" s="51" t="s">
        <v>67</v>
      </c>
      <c r="C115" s="46" t="s">
        <v>107</v>
      </c>
      <c r="D115" s="46" t="s">
        <v>108</v>
      </c>
      <c r="E115" s="28">
        <v>2</v>
      </c>
      <c r="F115" s="28" t="s">
        <v>109</v>
      </c>
      <c r="G115" s="28">
        <v>1.05</v>
      </c>
    </row>
    <row r="116" spans="1:7" ht="60" customHeight="1" x14ac:dyDescent="0.25">
      <c r="A116" s="28" t="s">
        <v>66</v>
      </c>
      <c r="B116" s="51" t="s">
        <v>67</v>
      </c>
      <c r="C116" s="46">
        <v>136</v>
      </c>
      <c r="D116" s="46" t="s">
        <v>160</v>
      </c>
      <c r="E116" s="28">
        <v>3</v>
      </c>
      <c r="F116" s="28" t="s">
        <v>110</v>
      </c>
      <c r="G116" s="28">
        <v>1.1000000000000001</v>
      </c>
    </row>
    <row r="117" spans="1:7" ht="60" customHeight="1" x14ac:dyDescent="0.25">
      <c r="A117" s="28" t="s">
        <v>66</v>
      </c>
      <c r="B117" s="51" t="s">
        <v>67</v>
      </c>
      <c r="C117" s="46">
        <v>100</v>
      </c>
      <c r="D117" s="46" t="s">
        <v>167</v>
      </c>
      <c r="E117" s="28">
        <v>3</v>
      </c>
      <c r="F117" s="28" t="s">
        <v>110</v>
      </c>
      <c r="G117" s="28">
        <v>1.1000000000000001</v>
      </c>
    </row>
    <row r="118" spans="1:7" ht="60" customHeight="1" x14ac:dyDescent="0.25">
      <c r="A118" s="33">
        <v>334801</v>
      </c>
      <c r="B118" s="34" t="s">
        <v>316</v>
      </c>
      <c r="C118" s="46" t="s">
        <v>107</v>
      </c>
      <c r="D118" s="46" t="s">
        <v>108</v>
      </c>
      <c r="E118" s="28">
        <v>2</v>
      </c>
      <c r="F118" s="28" t="s">
        <v>109</v>
      </c>
      <c r="G118" s="28">
        <v>1.05</v>
      </c>
    </row>
    <row r="119" spans="1:7" ht="60" customHeight="1" x14ac:dyDescent="0.25">
      <c r="A119" s="28">
        <v>333201</v>
      </c>
      <c r="B119" s="51" t="s">
        <v>84</v>
      </c>
      <c r="C119" s="46" t="s">
        <v>107</v>
      </c>
      <c r="D119" s="46" t="s">
        <v>108</v>
      </c>
      <c r="E119" s="28">
        <v>1</v>
      </c>
      <c r="F119" s="28" t="s">
        <v>109</v>
      </c>
      <c r="G119" s="28">
        <v>0.9</v>
      </c>
    </row>
    <row r="120" spans="1:7" ht="60" customHeight="1" x14ac:dyDescent="0.25">
      <c r="A120" s="28">
        <v>333801</v>
      </c>
      <c r="B120" s="51" t="s">
        <v>1</v>
      </c>
      <c r="C120" s="46" t="s">
        <v>107</v>
      </c>
      <c r="D120" s="46" t="s">
        <v>108</v>
      </c>
      <c r="E120" s="28">
        <v>2</v>
      </c>
      <c r="F120" s="28" t="s">
        <v>109</v>
      </c>
      <c r="G120" s="28">
        <v>1.05</v>
      </c>
    </row>
    <row r="121" spans="1:7" ht="45" customHeight="1" x14ac:dyDescent="0.25">
      <c r="A121" s="28">
        <v>333801</v>
      </c>
      <c r="B121" s="51" t="s">
        <v>1</v>
      </c>
      <c r="C121" s="46">
        <v>136</v>
      </c>
      <c r="D121" s="46" t="s">
        <v>160</v>
      </c>
      <c r="E121" s="28">
        <v>3</v>
      </c>
      <c r="F121" s="28" t="s">
        <v>110</v>
      </c>
      <c r="G121" s="28">
        <v>1.1000000000000001</v>
      </c>
    </row>
    <row r="122" spans="1:7" ht="45" customHeight="1" x14ac:dyDescent="0.25">
      <c r="A122" s="28">
        <v>333801</v>
      </c>
      <c r="B122" s="51" t="s">
        <v>1</v>
      </c>
      <c r="C122" s="46">
        <v>100</v>
      </c>
      <c r="D122" s="46" t="s">
        <v>167</v>
      </c>
      <c r="E122" s="28">
        <v>3</v>
      </c>
      <c r="F122" s="28" t="s">
        <v>110</v>
      </c>
      <c r="G122" s="28">
        <v>1.1000000000000001</v>
      </c>
    </row>
    <row r="123" spans="1:7" ht="45" customHeight="1" x14ac:dyDescent="0.25">
      <c r="A123" s="28">
        <v>340101</v>
      </c>
      <c r="B123" s="51" t="s">
        <v>318</v>
      </c>
      <c r="C123" s="46" t="s">
        <v>107</v>
      </c>
      <c r="D123" s="46" t="s">
        <v>108</v>
      </c>
      <c r="E123" s="28">
        <v>2</v>
      </c>
      <c r="F123" s="28" t="s">
        <v>109</v>
      </c>
      <c r="G123" s="28">
        <v>1.05</v>
      </c>
    </row>
    <row r="124" spans="1:7" ht="45" customHeight="1" x14ac:dyDescent="0.25">
      <c r="A124" s="28">
        <v>363001</v>
      </c>
      <c r="B124" s="51" t="s">
        <v>152</v>
      </c>
      <c r="C124" s="46" t="s">
        <v>107</v>
      </c>
      <c r="D124" s="46" t="s">
        <v>108</v>
      </c>
      <c r="E124" s="28">
        <v>2</v>
      </c>
      <c r="F124" s="28" t="s">
        <v>109</v>
      </c>
      <c r="G124" s="28">
        <v>1.05</v>
      </c>
    </row>
    <row r="125" spans="1:7" ht="48.75" customHeight="1" x14ac:dyDescent="0.25">
      <c r="A125" s="28">
        <v>363001</v>
      </c>
      <c r="B125" s="51" t="s">
        <v>152</v>
      </c>
      <c r="C125" s="46">
        <v>81</v>
      </c>
      <c r="D125" s="46" t="s">
        <v>169</v>
      </c>
      <c r="E125" s="28">
        <v>3</v>
      </c>
      <c r="F125" s="28" t="s">
        <v>110</v>
      </c>
      <c r="G125" s="28">
        <v>1.1000000000000001</v>
      </c>
    </row>
    <row r="126" spans="1:7" ht="48.75" customHeight="1" x14ac:dyDescent="0.25">
      <c r="A126" s="28">
        <v>363001</v>
      </c>
      <c r="B126" s="51" t="s">
        <v>152</v>
      </c>
      <c r="C126" s="46">
        <v>77</v>
      </c>
      <c r="D126" s="46" t="s">
        <v>166</v>
      </c>
      <c r="E126" s="28">
        <v>3</v>
      </c>
      <c r="F126" s="28" t="s">
        <v>110</v>
      </c>
      <c r="G126" s="28">
        <v>1.1000000000000001</v>
      </c>
    </row>
    <row r="127" spans="1:7" ht="48.75" customHeight="1" x14ac:dyDescent="0.25">
      <c r="A127" s="28">
        <v>363001</v>
      </c>
      <c r="B127" s="51" t="s">
        <v>152</v>
      </c>
      <c r="C127" s="46">
        <v>54</v>
      </c>
      <c r="D127" s="46" t="s">
        <v>162</v>
      </c>
      <c r="E127" s="28">
        <v>3</v>
      </c>
      <c r="F127" s="28" t="s">
        <v>110</v>
      </c>
      <c r="G127" s="28">
        <v>1.1000000000000001</v>
      </c>
    </row>
    <row r="128" spans="1:7" ht="48.75" customHeight="1" x14ac:dyDescent="0.25">
      <c r="A128" s="28">
        <v>363001</v>
      </c>
      <c r="B128" s="51" t="s">
        <v>152</v>
      </c>
      <c r="C128" s="46">
        <v>100</v>
      </c>
      <c r="D128" s="46" t="s">
        <v>167</v>
      </c>
      <c r="E128" s="28">
        <v>3</v>
      </c>
      <c r="F128" s="28" t="s">
        <v>110</v>
      </c>
      <c r="G128" s="28">
        <v>1.1000000000000001</v>
      </c>
    </row>
    <row r="129" spans="1:7" ht="50.25" customHeight="1" x14ac:dyDescent="0.25">
      <c r="A129" s="28">
        <v>360201</v>
      </c>
      <c r="B129" s="51" t="s">
        <v>319</v>
      </c>
      <c r="C129" s="46" t="s">
        <v>107</v>
      </c>
      <c r="D129" s="46" t="s">
        <v>108</v>
      </c>
      <c r="E129" s="28">
        <v>3</v>
      </c>
      <c r="F129" s="28" t="s">
        <v>158</v>
      </c>
      <c r="G129" s="28">
        <v>1.4</v>
      </c>
    </row>
    <row r="130" spans="1:7" ht="45" customHeight="1" x14ac:dyDescent="0.25">
      <c r="A130" s="28">
        <v>361701</v>
      </c>
      <c r="B130" s="51" t="s">
        <v>85</v>
      </c>
      <c r="C130" s="46" t="s">
        <v>107</v>
      </c>
      <c r="D130" s="46" t="s">
        <v>108</v>
      </c>
      <c r="E130" s="28">
        <v>2</v>
      </c>
      <c r="F130" s="28" t="s">
        <v>109</v>
      </c>
      <c r="G130" s="28">
        <v>1.05</v>
      </c>
    </row>
    <row r="131" spans="1:7" ht="45" customHeight="1" x14ac:dyDescent="0.25">
      <c r="A131" s="28">
        <v>361701</v>
      </c>
      <c r="B131" s="51" t="s">
        <v>85</v>
      </c>
      <c r="C131" s="46">
        <v>136</v>
      </c>
      <c r="D131" s="46" t="s">
        <v>160</v>
      </c>
      <c r="E131" s="28">
        <v>3</v>
      </c>
      <c r="F131" s="28" t="s">
        <v>110</v>
      </c>
      <c r="G131" s="28">
        <v>1.1000000000000001</v>
      </c>
    </row>
    <row r="132" spans="1:7" ht="15" customHeight="1" x14ac:dyDescent="0.25">
      <c r="A132" s="28">
        <v>362501</v>
      </c>
      <c r="B132" s="51" t="s">
        <v>114</v>
      </c>
      <c r="C132" s="46" t="s">
        <v>107</v>
      </c>
      <c r="D132" s="46" t="s">
        <v>108</v>
      </c>
      <c r="E132" s="28">
        <v>2</v>
      </c>
      <c r="F132" s="28" t="s">
        <v>109</v>
      </c>
      <c r="G132" s="28">
        <v>1.05</v>
      </c>
    </row>
    <row r="133" spans="1:7" ht="48.75" customHeight="1" x14ac:dyDescent="0.25">
      <c r="A133" s="28">
        <v>371702</v>
      </c>
      <c r="B133" s="51" t="s">
        <v>382</v>
      </c>
      <c r="C133" s="46" t="s">
        <v>107</v>
      </c>
      <c r="D133" s="46" t="s">
        <v>108</v>
      </c>
      <c r="E133" s="28">
        <v>2</v>
      </c>
      <c r="F133" s="28" t="s">
        <v>109</v>
      </c>
      <c r="G133" s="28">
        <v>1.05</v>
      </c>
    </row>
    <row r="134" spans="1:7" ht="48.75" customHeight="1" x14ac:dyDescent="0.25">
      <c r="A134" s="28">
        <v>371702</v>
      </c>
      <c r="B134" s="51" t="s">
        <v>382</v>
      </c>
      <c r="C134" s="46">
        <v>65</v>
      </c>
      <c r="D134" s="46" t="s">
        <v>165</v>
      </c>
      <c r="E134" s="28">
        <v>3</v>
      </c>
      <c r="F134" s="28" t="s">
        <v>110</v>
      </c>
      <c r="G134" s="28">
        <v>1.1000000000000001</v>
      </c>
    </row>
    <row r="135" spans="1:7" ht="48.75" customHeight="1" x14ac:dyDescent="0.25">
      <c r="A135" s="28">
        <v>371702</v>
      </c>
      <c r="B135" s="51" t="s">
        <v>382</v>
      </c>
      <c r="C135" s="46">
        <v>108</v>
      </c>
      <c r="D135" s="46" t="s">
        <v>168</v>
      </c>
      <c r="E135" s="28">
        <v>3</v>
      </c>
      <c r="F135" s="28" t="s">
        <v>110</v>
      </c>
      <c r="G135" s="28">
        <v>1.1000000000000001</v>
      </c>
    </row>
    <row r="136" spans="1:7" ht="48.75" customHeight="1" x14ac:dyDescent="0.25">
      <c r="A136" s="28">
        <v>371702</v>
      </c>
      <c r="B136" s="51" t="s">
        <v>382</v>
      </c>
      <c r="C136" s="46">
        <v>116</v>
      </c>
      <c r="D136" s="46" t="s">
        <v>277</v>
      </c>
      <c r="E136" s="28">
        <v>3</v>
      </c>
      <c r="F136" s="28" t="s">
        <v>110</v>
      </c>
      <c r="G136" s="28">
        <v>1.1000000000000001</v>
      </c>
    </row>
    <row r="137" spans="1:7" ht="48.75" customHeight="1" x14ac:dyDescent="0.25">
      <c r="A137" s="28">
        <v>371702</v>
      </c>
      <c r="B137" s="51" t="s">
        <v>382</v>
      </c>
      <c r="C137" s="46">
        <v>100</v>
      </c>
      <c r="D137" s="46" t="s">
        <v>167</v>
      </c>
      <c r="E137" s="28">
        <v>3</v>
      </c>
      <c r="F137" s="28" t="s">
        <v>110</v>
      </c>
      <c r="G137" s="28">
        <v>1.1000000000000001</v>
      </c>
    </row>
    <row r="138" spans="1:7" ht="60.75" customHeight="1" x14ac:dyDescent="0.25">
      <c r="A138" s="28">
        <v>381401</v>
      </c>
      <c r="B138" s="51" t="s">
        <v>321</v>
      </c>
      <c r="C138" s="46" t="s">
        <v>107</v>
      </c>
      <c r="D138" s="46" t="s">
        <v>108</v>
      </c>
      <c r="E138" s="28">
        <v>2</v>
      </c>
      <c r="F138" s="28" t="s">
        <v>109</v>
      </c>
      <c r="G138" s="28">
        <v>1.05</v>
      </c>
    </row>
    <row r="139" spans="1:7" ht="60" customHeight="1" x14ac:dyDescent="0.25">
      <c r="A139" s="28">
        <v>381401</v>
      </c>
      <c r="B139" s="51" t="s">
        <v>321</v>
      </c>
      <c r="C139" s="46">
        <v>136</v>
      </c>
      <c r="D139" s="46" t="s">
        <v>160</v>
      </c>
      <c r="E139" s="28">
        <v>3</v>
      </c>
      <c r="F139" s="28" t="s">
        <v>110</v>
      </c>
      <c r="G139" s="28">
        <v>1.1000000000000001</v>
      </c>
    </row>
    <row r="140" spans="1:7" ht="60" customHeight="1" x14ac:dyDescent="0.25">
      <c r="A140" s="28">
        <v>381401</v>
      </c>
      <c r="B140" s="51" t="s">
        <v>321</v>
      </c>
      <c r="C140" s="46">
        <v>100</v>
      </c>
      <c r="D140" s="46" t="s">
        <v>167</v>
      </c>
      <c r="E140" s="28">
        <v>3</v>
      </c>
      <c r="F140" s="28" t="s">
        <v>110</v>
      </c>
      <c r="G140" s="28">
        <v>1.1000000000000001</v>
      </c>
    </row>
    <row r="141" spans="1:7" ht="55.5" customHeight="1" x14ac:dyDescent="0.25">
      <c r="A141" s="28">
        <v>390101</v>
      </c>
      <c r="B141" s="51" t="s">
        <v>322</v>
      </c>
      <c r="C141" s="46" t="s">
        <v>107</v>
      </c>
      <c r="D141" s="46" t="s">
        <v>108</v>
      </c>
      <c r="E141" s="28">
        <v>2</v>
      </c>
      <c r="F141" s="28" t="s">
        <v>109</v>
      </c>
      <c r="G141" s="28">
        <v>1.05</v>
      </c>
    </row>
    <row r="142" spans="1:7" ht="90" x14ac:dyDescent="0.25">
      <c r="A142" s="28">
        <v>390101</v>
      </c>
      <c r="B142" s="51" t="s">
        <v>322</v>
      </c>
      <c r="C142" s="46">
        <v>136</v>
      </c>
      <c r="D142" s="46" t="s">
        <v>160</v>
      </c>
      <c r="E142" s="28">
        <v>3</v>
      </c>
      <c r="F142" s="28" t="s">
        <v>110</v>
      </c>
      <c r="G142" s="28">
        <v>1.1000000000000001</v>
      </c>
    </row>
    <row r="143" spans="1:7" ht="45" x14ac:dyDescent="0.25">
      <c r="A143" s="28">
        <v>390101</v>
      </c>
      <c r="B143" s="51" t="s">
        <v>322</v>
      </c>
      <c r="C143" s="46">
        <v>100</v>
      </c>
      <c r="D143" s="46" t="s">
        <v>167</v>
      </c>
      <c r="E143" s="28">
        <v>3</v>
      </c>
      <c r="F143" s="28" t="s">
        <v>110</v>
      </c>
      <c r="G143" s="28">
        <v>1.1000000000000001</v>
      </c>
    </row>
    <row r="144" spans="1:7" ht="54.75" customHeight="1" x14ac:dyDescent="0.25">
      <c r="A144" s="28">
        <v>390101</v>
      </c>
      <c r="B144" s="51" t="s">
        <v>322</v>
      </c>
      <c r="C144" s="46">
        <v>81</v>
      </c>
      <c r="D144" s="46" t="s">
        <v>169</v>
      </c>
      <c r="E144" s="28">
        <v>3</v>
      </c>
      <c r="F144" s="28" t="s">
        <v>110</v>
      </c>
      <c r="G144" s="28">
        <v>1.1000000000000001</v>
      </c>
    </row>
    <row r="145" spans="1:7" ht="45" x14ac:dyDescent="0.25">
      <c r="A145" s="28">
        <v>400601</v>
      </c>
      <c r="B145" s="51" t="s">
        <v>324</v>
      </c>
      <c r="C145" s="46" t="s">
        <v>107</v>
      </c>
      <c r="D145" s="46" t="s">
        <v>108</v>
      </c>
      <c r="E145" s="28">
        <v>2</v>
      </c>
      <c r="F145" s="28" t="s">
        <v>109</v>
      </c>
      <c r="G145" s="28">
        <v>1.05</v>
      </c>
    </row>
    <row r="146" spans="1:7" ht="60" customHeight="1" x14ac:dyDescent="0.25">
      <c r="A146" s="28">
        <v>410101</v>
      </c>
      <c r="B146" s="51" t="s">
        <v>325</v>
      </c>
      <c r="C146" s="46" t="s">
        <v>107</v>
      </c>
      <c r="D146" s="46" t="s">
        <v>108</v>
      </c>
      <c r="E146" s="28">
        <v>2</v>
      </c>
      <c r="F146" s="28" t="s">
        <v>109</v>
      </c>
      <c r="G146" s="28">
        <v>1.05</v>
      </c>
    </row>
    <row r="147" spans="1:7" ht="60" customHeight="1" x14ac:dyDescent="0.25">
      <c r="A147" s="28">
        <v>410101</v>
      </c>
      <c r="B147" s="51" t="s">
        <v>325</v>
      </c>
      <c r="C147" s="46">
        <v>81</v>
      </c>
      <c r="D147" s="46" t="s">
        <v>169</v>
      </c>
      <c r="E147" s="28">
        <v>3</v>
      </c>
      <c r="F147" s="28" t="s">
        <v>110</v>
      </c>
      <c r="G147" s="28">
        <v>1.1000000000000001</v>
      </c>
    </row>
    <row r="148" spans="1:7" ht="88.5" customHeight="1" x14ac:dyDescent="0.25">
      <c r="A148" s="28">
        <v>410101</v>
      </c>
      <c r="B148" s="51" t="s">
        <v>325</v>
      </c>
      <c r="C148" s="46">
        <v>136</v>
      </c>
      <c r="D148" s="46" t="s">
        <v>160</v>
      </c>
      <c r="E148" s="28">
        <v>3</v>
      </c>
      <c r="F148" s="28" t="s">
        <v>110</v>
      </c>
      <c r="G148" s="28">
        <v>1.1000000000000001</v>
      </c>
    </row>
    <row r="149" spans="1:7" ht="60" x14ac:dyDescent="0.25">
      <c r="A149" s="28">
        <v>410601</v>
      </c>
      <c r="B149" s="51" t="s">
        <v>16</v>
      </c>
      <c r="C149" s="46" t="s">
        <v>107</v>
      </c>
      <c r="D149" s="46" t="s">
        <v>108</v>
      </c>
      <c r="E149" s="28">
        <v>2</v>
      </c>
      <c r="F149" s="28" t="s">
        <v>109</v>
      </c>
      <c r="G149" s="28">
        <v>1.05</v>
      </c>
    </row>
    <row r="150" spans="1:7" ht="75" customHeight="1" x14ac:dyDescent="0.25">
      <c r="A150" s="28">
        <v>412401</v>
      </c>
      <c r="B150" s="51" t="s">
        <v>2</v>
      </c>
      <c r="C150" s="46" t="s">
        <v>107</v>
      </c>
      <c r="D150" s="46" t="s">
        <v>108</v>
      </c>
      <c r="E150" s="28">
        <v>2</v>
      </c>
      <c r="F150" s="28" t="s">
        <v>109</v>
      </c>
      <c r="G150" s="28">
        <v>1.05</v>
      </c>
    </row>
    <row r="151" spans="1:7" ht="75" customHeight="1" x14ac:dyDescent="0.25">
      <c r="A151" s="28">
        <v>412401</v>
      </c>
      <c r="B151" s="51" t="s">
        <v>2</v>
      </c>
      <c r="C151" s="46">
        <v>65</v>
      </c>
      <c r="D151" s="46" t="s">
        <v>165</v>
      </c>
      <c r="E151" s="28">
        <v>3</v>
      </c>
      <c r="F151" s="28" t="s">
        <v>110</v>
      </c>
      <c r="G151" s="28">
        <v>1.1000000000000001</v>
      </c>
    </row>
    <row r="152" spans="1:7" ht="75" customHeight="1" x14ac:dyDescent="0.25">
      <c r="A152" s="28">
        <v>420101</v>
      </c>
      <c r="B152" s="51" t="s">
        <v>327</v>
      </c>
      <c r="C152" s="46" t="s">
        <v>107</v>
      </c>
      <c r="D152" s="46" t="s">
        <v>108</v>
      </c>
      <c r="E152" s="28">
        <v>2</v>
      </c>
      <c r="F152" s="28" t="s">
        <v>109</v>
      </c>
      <c r="G152" s="28">
        <v>1.05</v>
      </c>
    </row>
    <row r="153" spans="1:7" ht="75" customHeight="1" x14ac:dyDescent="0.25">
      <c r="A153" s="28">
        <v>440101</v>
      </c>
      <c r="B153" s="51" t="s">
        <v>328</v>
      </c>
      <c r="C153" s="46" t="s">
        <v>107</v>
      </c>
      <c r="D153" s="46" t="s">
        <v>108</v>
      </c>
      <c r="E153" s="28">
        <v>2</v>
      </c>
      <c r="F153" s="28" t="s">
        <v>109</v>
      </c>
      <c r="G153" s="28">
        <v>1.05</v>
      </c>
    </row>
    <row r="154" spans="1:7" ht="60" customHeight="1" x14ac:dyDescent="0.25">
      <c r="A154" s="28">
        <v>440103</v>
      </c>
      <c r="B154" s="51" t="s">
        <v>103</v>
      </c>
      <c r="C154" s="46" t="s">
        <v>107</v>
      </c>
      <c r="D154" s="46" t="s">
        <v>108</v>
      </c>
      <c r="E154" s="28">
        <v>2</v>
      </c>
      <c r="F154" s="28" t="s">
        <v>109</v>
      </c>
      <c r="G154" s="28">
        <v>1.05</v>
      </c>
    </row>
    <row r="155" spans="1:7" ht="60" customHeight="1" x14ac:dyDescent="0.25">
      <c r="A155" s="28">
        <v>450701</v>
      </c>
      <c r="B155" s="51" t="s">
        <v>329</v>
      </c>
      <c r="C155" s="46" t="s">
        <v>107</v>
      </c>
      <c r="D155" s="46" t="s">
        <v>108</v>
      </c>
      <c r="E155" s="28">
        <v>2</v>
      </c>
      <c r="F155" s="28" t="s">
        <v>109</v>
      </c>
      <c r="G155" s="28">
        <v>1.05</v>
      </c>
    </row>
    <row r="156" spans="1:7" ht="90" customHeight="1" x14ac:dyDescent="0.25">
      <c r="A156" s="28">
        <v>450701</v>
      </c>
      <c r="B156" s="51" t="s">
        <v>329</v>
      </c>
      <c r="C156" s="46">
        <v>136</v>
      </c>
      <c r="D156" s="46" t="s">
        <v>160</v>
      </c>
      <c r="E156" s="28">
        <v>3</v>
      </c>
      <c r="F156" s="28" t="s">
        <v>110</v>
      </c>
      <c r="G156" s="28">
        <v>1.1000000000000001</v>
      </c>
    </row>
    <row r="157" spans="1:7" ht="75" customHeight="1" x14ac:dyDescent="0.25">
      <c r="A157" s="28">
        <v>450701</v>
      </c>
      <c r="B157" s="51" t="s">
        <v>329</v>
      </c>
      <c r="C157" s="46">
        <v>100</v>
      </c>
      <c r="D157" s="46" t="s">
        <v>167</v>
      </c>
      <c r="E157" s="28">
        <v>3</v>
      </c>
      <c r="F157" s="28" t="s">
        <v>110</v>
      </c>
      <c r="G157" s="28">
        <v>1.1000000000000001</v>
      </c>
    </row>
    <row r="158" spans="1:7" ht="45" x14ac:dyDescent="0.25">
      <c r="A158" s="28">
        <v>461501</v>
      </c>
      <c r="B158" s="51" t="s">
        <v>330</v>
      </c>
      <c r="C158" s="46" t="s">
        <v>107</v>
      </c>
      <c r="D158" s="46" t="s">
        <v>108</v>
      </c>
      <c r="E158" s="28">
        <v>2</v>
      </c>
      <c r="F158" s="28" t="s">
        <v>109</v>
      </c>
      <c r="G158" s="28">
        <v>1.05</v>
      </c>
    </row>
    <row r="159" spans="1:7" ht="45" x14ac:dyDescent="0.25">
      <c r="A159" s="28">
        <v>461501</v>
      </c>
      <c r="B159" s="121" t="s">
        <v>330</v>
      </c>
      <c r="C159" s="46">
        <v>100</v>
      </c>
      <c r="D159" s="46" t="s">
        <v>167</v>
      </c>
      <c r="E159" s="28">
        <v>3</v>
      </c>
      <c r="F159" s="28" t="s">
        <v>110</v>
      </c>
      <c r="G159" s="28">
        <v>1.1000000000000001</v>
      </c>
    </row>
    <row r="160" spans="1:7" ht="60" customHeight="1" x14ac:dyDescent="0.25">
      <c r="A160" s="28">
        <v>500101</v>
      </c>
      <c r="B160" s="51" t="s">
        <v>389</v>
      </c>
      <c r="C160" s="46" t="s">
        <v>107</v>
      </c>
      <c r="D160" s="46" t="s">
        <v>108</v>
      </c>
      <c r="E160" s="28">
        <v>2</v>
      </c>
      <c r="F160" s="28" t="s">
        <v>109</v>
      </c>
      <c r="G160" s="28">
        <v>1.05</v>
      </c>
    </row>
    <row r="161" spans="1:7" ht="60" customHeight="1" x14ac:dyDescent="0.25">
      <c r="A161" s="28">
        <v>500101</v>
      </c>
      <c r="B161" s="51" t="s">
        <v>389</v>
      </c>
      <c r="C161" s="46">
        <v>108</v>
      </c>
      <c r="D161" s="46" t="s">
        <v>168</v>
      </c>
      <c r="E161" s="28">
        <v>3</v>
      </c>
      <c r="F161" s="28" t="s">
        <v>110</v>
      </c>
      <c r="G161" s="28">
        <v>1.1000000000000001</v>
      </c>
    </row>
    <row r="162" spans="1:7" ht="60" customHeight="1" x14ac:dyDescent="0.25">
      <c r="A162" s="28">
        <v>500101</v>
      </c>
      <c r="B162" s="51" t="s">
        <v>389</v>
      </c>
      <c r="C162" s="46">
        <v>100</v>
      </c>
      <c r="D162" s="46" t="s">
        <v>167</v>
      </c>
      <c r="E162" s="28">
        <v>3</v>
      </c>
      <c r="F162" s="28" t="s">
        <v>110</v>
      </c>
      <c r="G162" s="28">
        <v>1.1000000000000001</v>
      </c>
    </row>
    <row r="163" spans="1:7" ht="45" customHeight="1" x14ac:dyDescent="0.25">
      <c r="A163" s="28">
        <v>510112</v>
      </c>
      <c r="B163" s="51" t="s">
        <v>332</v>
      </c>
      <c r="C163" s="46" t="s">
        <v>107</v>
      </c>
      <c r="D163" s="46" t="s">
        <v>108</v>
      </c>
      <c r="E163" s="28">
        <v>2</v>
      </c>
      <c r="F163" s="28" t="s">
        <v>109</v>
      </c>
      <c r="G163" s="28">
        <v>1.05</v>
      </c>
    </row>
    <row r="164" spans="1:7" ht="60" customHeight="1" x14ac:dyDescent="0.25">
      <c r="A164" s="28">
        <v>510501</v>
      </c>
      <c r="B164" s="51" t="s">
        <v>24</v>
      </c>
      <c r="C164" s="46" t="s">
        <v>107</v>
      </c>
      <c r="D164" s="46" t="s">
        <v>108</v>
      </c>
      <c r="E164" s="28">
        <v>1</v>
      </c>
      <c r="F164" s="28" t="s">
        <v>109</v>
      </c>
      <c r="G164" s="28">
        <v>0.9</v>
      </c>
    </row>
    <row r="165" spans="1:7" ht="60" customHeight="1" x14ac:dyDescent="0.25">
      <c r="A165" s="28">
        <v>511101</v>
      </c>
      <c r="B165" s="51" t="s">
        <v>115</v>
      </c>
      <c r="C165" s="46" t="s">
        <v>107</v>
      </c>
      <c r="D165" s="46" t="s">
        <v>108</v>
      </c>
      <c r="E165" s="28">
        <v>2</v>
      </c>
      <c r="F165" s="28" t="s">
        <v>109</v>
      </c>
      <c r="G165" s="28">
        <v>1.05</v>
      </c>
    </row>
    <row r="166" spans="1:7" ht="30" customHeight="1" x14ac:dyDescent="0.25">
      <c r="A166" s="28">
        <v>511101</v>
      </c>
      <c r="B166" s="51" t="s">
        <v>46</v>
      </c>
      <c r="C166" s="46">
        <v>81</v>
      </c>
      <c r="D166" s="46" t="s">
        <v>169</v>
      </c>
      <c r="E166" s="28">
        <v>3</v>
      </c>
      <c r="F166" s="28" t="s">
        <v>110</v>
      </c>
      <c r="G166" s="28">
        <v>1.1000000000000001</v>
      </c>
    </row>
    <row r="167" spans="1:7" ht="45" customHeight="1" x14ac:dyDescent="0.25">
      <c r="A167" s="28">
        <v>521301</v>
      </c>
      <c r="B167" s="51" t="s">
        <v>334</v>
      </c>
      <c r="C167" s="46" t="s">
        <v>107</v>
      </c>
      <c r="D167" s="46" t="s">
        <v>108</v>
      </c>
      <c r="E167" s="28">
        <v>2</v>
      </c>
      <c r="F167" s="28" t="s">
        <v>109</v>
      </c>
      <c r="G167" s="28">
        <v>1.05</v>
      </c>
    </row>
    <row r="168" spans="1:7" ht="45" customHeight="1" x14ac:dyDescent="0.25">
      <c r="A168" s="28">
        <v>530101</v>
      </c>
      <c r="B168" s="51" t="s">
        <v>335</v>
      </c>
      <c r="C168" s="46" t="s">
        <v>107</v>
      </c>
      <c r="D168" s="46" t="s">
        <v>108</v>
      </c>
      <c r="E168" s="28">
        <v>2</v>
      </c>
      <c r="F168" s="28" t="s">
        <v>109</v>
      </c>
      <c r="G168" s="28">
        <v>1.05</v>
      </c>
    </row>
    <row r="169" spans="1:7" ht="45" customHeight="1" x14ac:dyDescent="0.25">
      <c r="A169" s="28">
        <v>542601</v>
      </c>
      <c r="B169" s="51" t="s">
        <v>34</v>
      </c>
      <c r="C169" s="46" t="s">
        <v>107</v>
      </c>
      <c r="D169" s="46" t="s">
        <v>108</v>
      </c>
      <c r="E169" s="28">
        <v>3</v>
      </c>
      <c r="F169" s="28" t="s">
        <v>158</v>
      </c>
      <c r="G169" s="28">
        <v>1.4</v>
      </c>
    </row>
    <row r="170" spans="1:7" ht="45" customHeight="1" x14ac:dyDescent="0.25">
      <c r="A170" s="28">
        <v>543001</v>
      </c>
      <c r="B170" s="51" t="s">
        <v>337</v>
      </c>
      <c r="C170" s="46" t="s">
        <v>107</v>
      </c>
      <c r="D170" s="46" t="s">
        <v>108</v>
      </c>
      <c r="E170" s="28">
        <v>2</v>
      </c>
      <c r="F170" s="28" t="s">
        <v>109</v>
      </c>
      <c r="G170" s="28">
        <v>1.05</v>
      </c>
    </row>
    <row r="171" spans="1:7" ht="45" customHeight="1" x14ac:dyDescent="0.25">
      <c r="A171" s="28">
        <v>543001</v>
      </c>
      <c r="B171" s="51" t="s">
        <v>337</v>
      </c>
      <c r="C171" s="46">
        <v>108</v>
      </c>
      <c r="D171" s="46" t="s">
        <v>168</v>
      </c>
      <c r="E171" s="28">
        <v>3</v>
      </c>
      <c r="F171" s="28" t="s">
        <v>110</v>
      </c>
      <c r="G171" s="28">
        <v>1.1000000000000001</v>
      </c>
    </row>
    <row r="172" spans="1:7" ht="131.25" customHeight="1" x14ac:dyDescent="0.25">
      <c r="A172" s="28">
        <v>543001</v>
      </c>
      <c r="B172" s="51" t="s">
        <v>337</v>
      </c>
      <c r="C172" s="46">
        <v>136</v>
      </c>
      <c r="D172" s="46" t="s">
        <v>160</v>
      </c>
      <c r="E172" s="28">
        <v>3</v>
      </c>
      <c r="F172" s="28" t="s">
        <v>110</v>
      </c>
      <c r="G172" s="28">
        <v>1.1000000000000001</v>
      </c>
    </row>
    <row r="173" spans="1:7" ht="45" customHeight="1" x14ac:dyDescent="0.25">
      <c r="A173" s="28">
        <v>543001</v>
      </c>
      <c r="B173" s="51" t="s">
        <v>337</v>
      </c>
      <c r="C173" s="46">
        <v>100</v>
      </c>
      <c r="D173" s="46" t="s">
        <v>167</v>
      </c>
      <c r="E173" s="28">
        <v>3</v>
      </c>
      <c r="F173" s="28" t="s">
        <v>110</v>
      </c>
      <c r="G173" s="28">
        <v>1.1000000000000001</v>
      </c>
    </row>
    <row r="174" spans="1:7" ht="45" customHeight="1" x14ac:dyDescent="0.25">
      <c r="A174" s="28">
        <v>543001</v>
      </c>
      <c r="B174" s="51" t="s">
        <v>337</v>
      </c>
      <c r="C174" s="46">
        <v>112</v>
      </c>
      <c r="D174" s="46" t="s">
        <v>170</v>
      </c>
      <c r="E174" s="28">
        <v>3</v>
      </c>
      <c r="F174" s="28" t="s">
        <v>110</v>
      </c>
      <c r="G174" s="28">
        <v>1.1000000000000001</v>
      </c>
    </row>
    <row r="175" spans="1:7" ht="60" customHeight="1" x14ac:dyDescent="0.25">
      <c r="A175" s="28">
        <v>550101</v>
      </c>
      <c r="B175" s="51" t="s">
        <v>338</v>
      </c>
      <c r="C175" s="46" t="s">
        <v>107</v>
      </c>
      <c r="D175" s="46" t="s">
        <v>108</v>
      </c>
      <c r="E175" s="28">
        <v>2</v>
      </c>
      <c r="F175" s="28" t="s">
        <v>109</v>
      </c>
      <c r="G175" s="28">
        <v>1.05</v>
      </c>
    </row>
    <row r="176" spans="1:7" ht="60" x14ac:dyDescent="0.25">
      <c r="A176" s="28">
        <v>550201</v>
      </c>
      <c r="B176" s="51" t="s">
        <v>17</v>
      </c>
      <c r="C176" s="46" t="s">
        <v>107</v>
      </c>
      <c r="D176" s="46" t="s">
        <v>108</v>
      </c>
      <c r="E176" s="28">
        <v>2</v>
      </c>
      <c r="F176" s="28" t="s">
        <v>109</v>
      </c>
      <c r="G176" s="28">
        <v>1.05</v>
      </c>
    </row>
    <row r="177" spans="1:7" ht="60" x14ac:dyDescent="0.25">
      <c r="A177" s="28">
        <v>550201</v>
      </c>
      <c r="B177" s="51" t="s">
        <v>17</v>
      </c>
      <c r="C177" s="46">
        <v>81</v>
      </c>
      <c r="D177" s="46" t="s">
        <v>169</v>
      </c>
      <c r="E177" s="28">
        <v>3</v>
      </c>
      <c r="F177" s="28" t="s">
        <v>110</v>
      </c>
      <c r="G177" s="28">
        <v>1.1000000000000001</v>
      </c>
    </row>
    <row r="178" spans="1:7" ht="45" customHeight="1" x14ac:dyDescent="0.25">
      <c r="A178" s="28">
        <v>600101</v>
      </c>
      <c r="B178" s="51" t="s">
        <v>320</v>
      </c>
      <c r="C178" s="46" t="s">
        <v>107</v>
      </c>
      <c r="D178" s="46" t="s">
        <v>108</v>
      </c>
      <c r="E178" s="28">
        <v>2</v>
      </c>
      <c r="F178" s="28" t="s">
        <v>109</v>
      </c>
      <c r="G178" s="28">
        <v>1.05</v>
      </c>
    </row>
    <row r="179" spans="1:7" ht="45" customHeight="1" x14ac:dyDescent="0.25">
      <c r="A179" s="28">
        <v>940101</v>
      </c>
      <c r="B179" s="51" t="s">
        <v>126</v>
      </c>
      <c r="C179" s="46" t="s">
        <v>107</v>
      </c>
      <c r="D179" s="46" t="s">
        <v>108</v>
      </c>
      <c r="E179" s="28">
        <v>2</v>
      </c>
      <c r="F179" s="28" t="s">
        <v>109</v>
      </c>
      <c r="G179" s="28">
        <v>1.05</v>
      </c>
    </row>
    <row r="180" spans="1:7" ht="30" customHeight="1" x14ac:dyDescent="0.25">
      <c r="A180" s="28">
        <v>940201</v>
      </c>
      <c r="B180" s="51" t="s">
        <v>92</v>
      </c>
      <c r="C180" s="46" t="s">
        <v>107</v>
      </c>
      <c r="D180" s="46" t="s">
        <v>108</v>
      </c>
      <c r="E180" s="28">
        <v>2</v>
      </c>
      <c r="F180" s="28" t="s">
        <v>109</v>
      </c>
      <c r="G180" s="28">
        <v>1.05</v>
      </c>
    </row>
    <row r="181" spans="1:7" ht="30" customHeight="1" x14ac:dyDescent="0.25">
      <c r="A181" s="28">
        <v>940401</v>
      </c>
      <c r="B181" s="51" t="s">
        <v>116</v>
      </c>
      <c r="C181" s="46" t="s">
        <v>107</v>
      </c>
      <c r="D181" s="46" t="s">
        <v>108</v>
      </c>
      <c r="E181" s="28">
        <v>2</v>
      </c>
      <c r="F181" s="28" t="s">
        <v>109</v>
      </c>
      <c r="G181" s="28">
        <v>1.05</v>
      </c>
    </row>
    <row r="182" spans="1:7" ht="30" customHeight="1" x14ac:dyDescent="0.25">
      <c r="A182" s="28">
        <v>950101</v>
      </c>
      <c r="B182" s="51" t="s">
        <v>93</v>
      </c>
      <c r="C182" s="46" t="s">
        <v>107</v>
      </c>
      <c r="D182" s="46" t="s">
        <v>108</v>
      </c>
      <c r="E182" s="28">
        <v>2</v>
      </c>
      <c r="F182" s="28" t="s">
        <v>109</v>
      </c>
      <c r="G182" s="28">
        <v>1.05</v>
      </c>
    </row>
    <row r="183" spans="1:7" ht="30" customHeight="1" x14ac:dyDescent="0.25">
      <c r="A183" s="28">
        <v>960601</v>
      </c>
      <c r="B183" s="51" t="s">
        <v>27</v>
      </c>
      <c r="C183" s="46" t="s">
        <v>107</v>
      </c>
      <c r="D183" s="46" t="s">
        <v>108</v>
      </c>
      <c r="E183" s="28">
        <v>2</v>
      </c>
      <c r="F183" s="28" t="s">
        <v>109</v>
      </c>
      <c r="G183" s="28">
        <v>1.05</v>
      </c>
    </row>
    <row r="184" spans="1:7" ht="45" customHeight="1" x14ac:dyDescent="0.25">
      <c r="A184" s="28">
        <v>960601</v>
      </c>
      <c r="B184" s="51" t="s">
        <v>27</v>
      </c>
      <c r="C184" s="46">
        <v>108</v>
      </c>
      <c r="D184" s="46" t="s">
        <v>168</v>
      </c>
      <c r="E184" s="28">
        <v>3</v>
      </c>
      <c r="F184" s="28" t="s">
        <v>110</v>
      </c>
      <c r="G184" s="28">
        <v>1.1000000000000001</v>
      </c>
    </row>
    <row r="185" spans="1:7" ht="45" customHeight="1" x14ac:dyDescent="0.25">
      <c r="A185" s="28">
        <v>960601</v>
      </c>
      <c r="B185" s="51" t="s">
        <v>27</v>
      </c>
      <c r="C185" s="46">
        <v>60</v>
      </c>
      <c r="D185" s="46" t="s">
        <v>163</v>
      </c>
      <c r="E185" s="28">
        <v>3</v>
      </c>
      <c r="F185" s="28" t="s">
        <v>110</v>
      </c>
      <c r="G185" s="28">
        <v>1.1000000000000001</v>
      </c>
    </row>
    <row r="186" spans="1:7" ht="15" customHeight="1" x14ac:dyDescent="0.25">
      <c r="A186" s="28">
        <v>960601</v>
      </c>
      <c r="B186" s="51" t="s">
        <v>27</v>
      </c>
      <c r="C186" s="46">
        <v>136</v>
      </c>
      <c r="D186" s="46" t="s">
        <v>160</v>
      </c>
      <c r="E186" s="28">
        <v>3</v>
      </c>
      <c r="F186" s="28" t="s">
        <v>110</v>
      </c>
      <c r="G186" s="28">
        <v>1.1000000000000001</v>
      </c>
    </row>
    <row r="187" spans="1:7" ht="30" customHeight="1" x14ac:dyDescent="0.25">
      <c r="A187" s="28">
        <v>960601</v>
      </c>
      <c r="B187" s="51" t="s">
        <v>27</v>
      </c>
      <c r="C187" s="46">
        <v>100</v>
      </c>
      <c r="D187" s="46" t="s">
        <v>167</v>
      </c>
      <c r="E187" s="28">
        <v>3</v>
      </c>
      <c r="F187" s="28" t="s">
        <v>110</v>
      </c>
      <c r="G187" s="28">
        <v>1.1000000000000001</v>
      </c>
    </row>
    <row r="188" spans="1:7" ht="30" customHeight="1" x14ac:dyDescent="0.25">
      <c r="A188" s="28">
        <v>960601</v>
      </c>
      <c r="B188" s="51" t="s">
        <v>27</v>
      </c>
      <c r="C188" s="46">
        <v>122</v>
      </c>
      <c r="D188" s="46" t="s">
        <v>171</v>
      </c>
      <c r="E188" s="28">
        <v>3</v>
      </c>
      <c r="F188" s="28" t="s">
        <v>110</v>
      </c>
      <c r="G188" s="28">
        <v>1.1000000000000001</v>
      </c>
    </row>
    <row r="189" spans="1:7" ht="30" customHeight="1" x14ac:dyDescent="0.25">
      <c r="A189" s="28">
        <v>960601</v>
      </c>
      <c r="B189" s="51" t="s">
        <v>27</v>
      </c>
      <c r="C189" s="46">
        <v>112</v>
      </c>
      <c r="D189" s="46" t="s">
        <v>170</v>
      </c>
      <c r="E189" s="28">
        <v>3</v>
      </c>
      <c r="F189" s="28" t="s">
        <v>110</v>
      </c>
      <c r="G189" s="28">
        <v>1.1000000000000001</v>
      </c>
    </row>
    <row r="190" spans="1:7" ht="15" customHeight="1" x14ac:dyDescent="0.25">
      <c r="A190" s="28">
        <v>960601</v>
      </c>
      <c r="B190" s="51" t="s">
        <v>27</v>
      </c>
      <c r="C190" s="46">
        <v>81</v>
      </c>
      <c r="D190" s="46" t="s">
        <v>169</v>
      </c>
      <c r="E190" s="28">
        <v>3</v>
      </c>
      <c r="F190" s="28" t="s">
        <v>110</v>
      </c>
      <c r="G190" s="28">
        <v>1.1000000000000001</v>
      </c>
    </row>
    <row r="191" spans="1:7" ht="30" customHeight="1" x14ac:dyDescent="0.25">
      <c r="A191" s="28">
        <v>960601</v>
      </c>
      <c r="B191" s="51" t="s">
        <v>27</v>
      </c>
      <c r="C191" s="46">
        <v>54</v>
      </c>
      <c r="D191" s="46" t="s">
        <v>162</v>
      </c>
      <c r="E191" s="28">
        <v>3</v>
      </c>
      <c r="F191" s="28" t="s">
        <v>110</v>
      </c>
      <c r="G191" s="28">
        <v>1.1000000000000001</v>
      </c>
    </row>
    <row r="192" spans="1:7" ht="28.5" customHeight="1" x14ac:dyDescent="0.25">
      <c r="A192" s="28">
        <v>962201</v>
      </c>
      <c r="B192" s="51" t="s">
        <v>117</v>
      </c>
      <c r="C192" s="46" t="s">
        <v>107</v>
      </c>
      <c r="D192" s="46" t="s">
        <v>108</v>
      </c>
      <c r="E192" s="28">
        <v>2</v>
      </c>
      <c r="F192" s="28" t="s">
        <v>109</v>
      </c>
      <c r="G192" s="28">
        <v>1.05</v>
      </c>
    </row>
    <row r="193" spans="1:7" ht="30" customHeight="1" x14ac:dyDescent="0.25">
      <c r="A193" s="28">
        <v>963301</v>
      </c>
      <c r="B193" s="51" t="s">
        <v>4</v>
      </c>
      <c r="C193" s="46" t="s">
        <v>107</v>
      </c>
      <c r="D193" s="46" t="s">
        <v>108</v>
      </c>
      <c r="E193" s="28">
        <v>2</v>
      </c>
      <c r="F193" s="28" t="s">
        <v>109</v>
      </c>
      <c r="G193" s="28">
        <v>1.05</v>
      </c>
    </row>
    <row r="194" spans="1:7" ht="30" customHeight="1" x14ac:dyDescent="0.25">
      <c r="A194" s="28">
        <v>963301</v>
      </c>
      <c r="B194" s="51" t="s">
        <v>4</v>
      </c>
      <c r="C194" s="46">
        <v>16</v>
      </c>
      <c r="D194" s="46" t="s">
        <v>161</v>
      </c>
      <c r="E194" s="28">
        <v>3</v>
      </c>
      <c r="F194" s="28" t="s">
        <v>110</v>
      </c>
      <c r="G194" s="28">
        <v>1.1000000000000001</v>
      </c>
    </row>
    <row r="195" spans="1:7" ht="30" customHeight="1" x14ac:dyDescent="0.25">
      <c r="A195" s="28">
        <v>963301</v>
      </c>
      <c r="B195" s="51" t="s">
        <v>4</v>
      </c>
      <c r="C195" s="46">
        <v>136</v>
      </c>
      <c r="D195" s="46" t="s">
        <v>160</v>
      </c>
      <c r="E195" s="28">
        <v>3</v>
      </c>
      <c r="F195" s="28" t="s">
        <v>110</v>
      </c>
      <c r="G195" s="28">
        <v>1.1000000000000001</v>
      </c>
    </row>
    <row r="196" spans="1:7" ht="30" customHeight="1" x14ac:dyDescent="0.25">
      <c r="A196" s="28">
        <v>963301</v>
      </c>
      <c r="B196" s="51" t="s">
        <v>4</v>
      </c>
      <c r="C196" s="46">
        <v>100</v>
      </c>
      <c r="D196" s="46" t="s">
        <v>167</v>
      </c>
      <c r="E196" s="28">
        <v>3</v>
      </c>
      <c r="F196" s="28" t="s">
        <v>110</v>
      </c>
      <c r="G196" s="28">
        <v>1.1000000000000001</v>
      </c>
    </row>
    <row r="197" spans="1:7" ht="30" customHeight="1" x14ac:dyDescent="0.25">
      <c r="A197" s="28">
        <v>963301</v>
      </c>
      <c r="B197" s="51" t="s">
        <v>4</v>
      </c>
      <c r="C197" s="46">
        <v>54</v>
      </c>
      <c r="D197" s="46" t="s">
        <v>162</v>
      </c>
      <c r="E197" s="28">
        <v>3</v>
      </c>
      <c r="F197" s="28" t="s">
        <v>110</v>
      </c>
      <c r="G197" s="28">
        <v>1.1000000000000001</v>
      </c>
    </row>
    <row r="198" spans="1:7" ht="30" customHeight="1" x14ac:dyDescent="0.25">
      <c r="A198" s="28">
        <v>963301</v>
      </c>
      <c r="B198" s="51" t="s">
        <v>4</v>
      </c>
      <c r="C198" s="46">
        <v>81</v>
      </c>
      <c r="D198" s="46" t="s">
        <v>169</v>
      </c>
      <c r="E198" s="28">
        <v>3</v>
      </c>
      <c r="F198" s="28" t="s">
        <v>110</v>
      </c>
      <c r="G198" s="28">
        <v>1.1000000000000001</v>
      </c>
    </row>
    <row r="199" spans="1:7" ht="30" customHeight="1" x14ac:dyDescent="0.25">
      <c r="A199" s="28">
        <v>963901</v>
      </c>
      <c r="B199" s="51" t="s">
        <v>68</v>
      </c>
      <c r="C199" s="46" t="s">
        <v>107</v>
      </c>
      <c r="D199" s="46" t="s">
        <v>108</v>
      </c>
      <c r="E199" s="28">
        <v>2</v>
      </c>
      <c r="F199" s="28" t="s">
        <v>109</v>
      </c>
      <c r="G199" s="28">
        <v>1.05</v>
      </c>
    </row>
    <row r="200" spans="1:7" ht="30" customHeight="1" x14ac:dyDescent="0.25">
      <c r="A200" s="28">
        <v>963901</v>
      </c>
      <c r="B200" s="51" t="s">
        <v>68</v>
      </c>
      <c r="C200" s="46">
        <v>136</v>
      </c>
      <c r="D200" s="46" t="s">
        <v>160</v>
      </c>
      <c r="E200" s="28">
        <v>3</v>
      </c>
      <c r="F200" s="28" t="s">
        <v>110</v>
      </c>
      <c r="G200" s="28">
        <v>1.1000000000000001</v>
      </c>
    </row>
    <row r="201" spans="1:7" ht="30" customHeight="1" x14ac:dyDescent="0.25">
      <c r="A201" s="28">
        <v>963901</v>
      </c>
      <c r="B201" s="51" t="s">
        <v>68</v>
      </c>
      <c r="C201" s="46">
        <v>54</v>
      </c>
      <c r="D201" s="46" t="s">
        <v>162</v>
      </c>
      <c r="E201" s="28">
        <v>3</v>
      </c>
      <c r="F201" s="28" t="s">
        <v>110</v>
      </c>
      <c r="G201" s="28">
        <v>1.1000000000000001</v>
      </c>
    </row>
    <row r="202" spans="1:7" ht="75" customHeight="1" x14ac:dyDescent="0.25">
      <c r="A202" s="28">
        <v>963901</v>
      </c>
      <c r="B202" s="51" t="s">
        <v>68</v>
      </c>
      <c r="C202" s="46">
        <v>60</v>
      </c>
      <c r="D202" s="46" t="s">
        <v>163</v>
      </c>
      <c r="E202" s="28">
        <v>3</v>
      </c>
      <c r="F202" s="28" t="s">
        <v>110</v>
      </c>
      <c r="G202" s="28">
        <v>1.1000000000000001</v>
      </c>
    </row>
    <row r="203" spans="1:7" ht="75" customHeight="1" x14ac:dyDescent="0.25">
      <c r="A203" s="28">
        <v>963901</v>
      </c>
      <c r="B203" s="51" t="s">
        <v>68</v>
      </c>
      <c r="C203" s="46">
        <v>65</v>
      </c>
      <c r="D203" s="46" t="s">
        <v>165</v>
      </c>
      <c r="E203" s="28">
        <v>3</v>
      </c>
      <c r="F203" s="28" t="s">
        <v>110</v>
      </c>
      <c r="G203" s="28">
        <v>1.1000000000000001</v>
      </c>
    </row>
    <row r="204" spans="1:7" ht="75" customHeight="1" x14ac:dyDescent="0.25">
      <c r="A204" s="28">
        <v>963901</v>
      </c>
      <c r="B204" s="51" t="s">
        <v>68</v>
      </c>
      <c r="C204" s="46">
        <v>81</v>
      </c>
      <c r="D204" s="46" t="s">
        <v>169</v>
      </c>
      <c r="E204" s="28">
        <v>3</v>
      </c>
      <c r="F204" s="28" t="s">
        <v>110</v>
      </c>
      <c r="G204" s="28">
        <v>1.1000000000000001</v>
      </c>
    </row>
    <row r="205" spans="1:7" ht="75" customHeight="1" x14ac:dyDescent="0.25">
      <c r="A205" s="28">
        <v>963901</v>
      </c>
      <c r="B205" s="51" t="s">
        <v>68</v>
      </c>
      <c r="C205" s="46">
        <v>122</v>
      </c>
      <c r="D205" s="46" t="s">
        <v>171</v>
      </c>
      <c r="E205" s="28">
        <v>3</v>
      </c>
      <c r="F205" s="28" t="s">
        <v>110</v>
      </c>
      <c r="G205" s="28">
        <v>1.1000000000000001</v>
      </c>
    </row>
    <row r="206" spans="1:7" ht="60" customHeight="1" x14ac:dyDescent="0.25">
      <c r="A206" s="28">
        <v>963901</v>
      </c>
      <c r="B206" s="51" t="s">
        <v>68</v>
      </c>
      <c r="C206" s="46">
        <v>100</v>
      </c>
      <c r="D206" s="46" t="s">
        <v>167</v>
      </c>
      <c r="E206" s="28">
        <v>3</v>
      </c>
      <c r="F206" s="28" t="s">
        <v>110</v>
      </c>
      <c r="G206" s="28">
        <v>1.1000000000000001</v>
      </c>
    </row>
    <row r="207" spans="1:7" ht="60" customHeight="1" x14ac:dyDescent="0.25">
      <c r="A207" s="28">
        <v>963901</v>
      </c>
      <c r="B207" s="51" t="s">
        <v>68</v>
      </c>
      <c r="C207" s="46">
        <v>108</v>
      </c>
      <c r="D207" s="46" t="s">
        <v>168</v>
      </c>
      <c r="E207" s="28">
        <v>3</v>
      </c>
      <c r="F207" s="28" t="s">
        <v>110</v>
      </c>
      <c r="G207" s="28">
        <v>1.1000000000000001</v>
      </c>
    </row>
    <row r="208" spans="1:7" ht="60" customHeight="1" x14ac:dyDescent="0.25">
      <c r="A208" s="28">
        <v>967501</v>
      </c>
      <c r="B208" s="51" t="s">
        <v>118</v>
      </c>
      <c r="C208" s="46" t="s">
        <v>107</v>
      </c>
      <c r="D208" s="46" t="s">
        <v>108</v>
      </c>
      <c r="E208" s="28">
        <v>2</v>
      </c>
      <c r="F208" s="28" t="s">
        <v>109</v>
      </c>
      <c r="G208" s="28">
        <v>1.05</v>
      </c>
    </row>
    <row r="209" spans="1:7" ht="60" customHeight="1" x14ac:dyDescent="0.25">
      <c r="A209" s="28">
        <v>972701</v>
      </c>
      <c r="B209" s="51" t="s">
        <v>119</v>
      </c>
      <c r="C209" s="46" t="s">
        <v>107</v>
      </c>
      <c r="D209" s="46" t="s">
        <v>108</v>
      </c>
      <c r="E209" s="28">
        <v>2</v>
      </c>
      <c r="F209" s="28" t="s">
        <v>109</v>
      </c>
      <c r="G209" s="28">
        <v>1.05</v>
      </c>
    </row>
    <row r="210" spans="1:7" ht="60" customHeight="1" x14ac:dyDescent="0.25">
      <c r="A210" s="28">
        <v>972701</v>
      </c>
      <c r="B210" s="51" t="s">
        <v>119</v>
      </c>
      <c r="C210" s="46">
        <v>60</v>
      </c>
      <c r="D210" s="46" t="s">
        <v>163</v>
      </c>
      <c r="E210" s="28">
        <v>3</v>
      </c>
      <c r="F210" s="28" t="s">
        <v>110</v>
      </c>
      <c r="G210" s="28">
        <v>1.1000000000000001</v>
      </c>
    </row>
    <row r="211" spans="1:7" ht="60" customHeight="1" x14ac:dyDescent="0.25">
      <c r="A211" s="28">
        <v>990101</v>
      </c>
      <c r="B211" s="51" t="s">
        <v>5</v>
      </c>
      <c r="C211" s="46" t="s">
        <v>107</v>
      </c>
      <c r="D211" s="46" t="s">
        <v>108</v>
      </c>
      <c r="E211" s="28">
        <v>3</v>
      </c>
      <c r="F211" s="28" t="s">
        <v>158</v>
      </c>
      <c r="G211" s="28">
        <v>1.4</v>
      </c>
    </row>
    <row r="212" spans="1:7" ht="60" customHeight="1" x14ac:dyDescent="0.25">
      <c r="A212" s="28">
        <v>990201</v>
      </c>
      <c r="B212" s="51" t="s">
        <v>376</v>
      </c>
      <c r="C212" s="46" t="s">
        <v>107</v>
      </c>
      <c r="D212" s="46" t="s">
        <v>108</v>
      </c>
      <c r="E212" s="28">
        <v>3</v>
      </c>
      <c r="F212" s="28" t="s">
        <v>158</v>
      </c>
      <c r="G212" s="28">
        <v>1.4</v>
      </c>
    </row>
    <row r="213" spans="1:7" ht="45" customHeight="1" x14ac:dyDescent="0.25">
      <c r="A213" s="28">
        <v>990301</v>
      </c>
      <c r="B213" s="51" t="s">
        <v>6</v>
      </c>
      <c r="C213" s="46" t="s">
        <v>107</v>
      </c>
      <c r="D213" s="46" t="s">
        <v>108</v>
      </c>
      <c r="E213" s="28">
        <v>2</v>
      </c>
      <c r="F213" s="28" t="s">
        <v>109</v>
      </c>
      <c r="G213" s="28">
        <v>1.05</v>
      </c>
    </row>
    <row r="214" spans="1:7" ht="45" customHeight="1" x14ac:dyDescent="0.25">
      <c r="A214" s="28">
        <v>990301</v>
      </c>
      <c r="B214" s="51" t="s">
        <v>6</v>
      </c>
      <c r="C214" s="46">
        <v>100</v>
      </c>
      <c r="D214" s="46" t="s">
        <v>167</v>
      </c>
      <c r="E214" s="28">
        <v>3</v>
      </c>
      <c r="F214" s="28" t="s">
        <v>110</v>
      </c>
      <c r="G214" s="28">
        <v>1.1000000000000001</v>
      </c>
    </row>
    <row r="215" spans="1:7" ht="46.15" customHeight="1" x14ac:dyDescent="0.25">
      <c r="A215" s="28">
        <v>990401</v>
      </c>
      <c r="B215" s="51" t="s">
        <v>7</v>
      </c>
      <c r="C215" s="46" t="s">
        <v>107</v>
      </c>
      <c r="D215" s="46" t="s">
        <v>108</v>
      </c>
      <c r="E215" s="28">
        <v>3</v>
      </c>
      <c r="F215" s="28" t="s">
        <v>158</v>
      </c>
      <c r="G215" s="28">
        <v>1.4</v>
      </c>
    </row>
    <row r="216" spans="1:7" ht="41.25" customHeight="1" x14ac:dyDescent="0.25">
      <c r="A216" s="28">
        <v>990501</v>
      </c>
      <c r="B216" s="51" t="s">
        <v>35</v>
      </c>
      <c r="C216" s="46" t="s">
        <v>107</v>
      </c>
      <c r="D216" s="46" t="s">
        <v>108</v>
      </c>
      <c r="E216" s="28">
        <v>3</v>
      </c>
      <c r="F216" s="28" t="s">
        <v>110</v>
      </c>
      <c r="G216" s="28">
        <v>1.1000000000000001</v>
      </c>
    </row>
    <row r="217" spans="1:7" ht="66.75" customHeight="1" x14ac:dyDescent="0.25">
      <c r="A217" s="28">
        <v>990701</v>
      </c>
      <c r="B217" s="30" t="s">
        <v>151</v>
      </c>
      <c r="C217" s="46" t="s">
        <v>107</v>
      </c>
      <c r="D217" s="46" t="s">
        <v>108</v>
      </c>
      <c r="E217" s="28">
        <v>3</v>
      </c>
      <c r="F217" s="28" t="s">
        <v>158</v>
      </c>
      <c r="G217" s="28">
        <v>1.4</v>
      </c>
    </row>
    <row r="218" spans="1:7" ht="45" x14ac:dyDescent="0.25">
      <c r="A218" s="28">
        <v>990901</v>
      </c>
      <c r="B218" s="51" t="s">
        <v>8</v>
      </c>
      <c r="C218" s="46" t="s">
        <v>107</v>
      </c>
      <c r="D218" s="46" t="s">
        <v>108</v>
      </c>
      <c r="E218" s="28">
        <v>3</v>
      </c>
      <c r="F218" s="28" t="s">
        <v>158</v>
      </c>
      <c r="G218" s="28">
        <v>1.4</v>
      </c>
    </row>
    <row r="219" spans="1:7" ht="30" x14ac:dyDescent="0.25">
      <c r="A219" s="208">
        <v>313401</v>
      </c>
      <c r="B219" s="51" t="s">
        <v>129</v>
      </c>
      <c r="C219" s="46" t="s">
        <v>107</v>
      </c>
      <c r="D219" s="46" t="s">
        <v>108</v>
      </c>
      <c r="E219" s="28">
        <v>2</v>
      </c>
      <c r="F219" s="28" t="s">
        <v>109</v>
      </c>
      <c r="G219" s="28">
        <v>1.05</v>
      </c>
    </row>
    <row r="220" spans="1:7" ht="30" x14ac:dyDescent="0.25">
      <c r="A220" s="208">
        <v>313401</v>
      </c>
      <c r="B220" s="51" t="s">
        <v>129</v>
      </c>
      <c r="C220" s="46">
        <v>60</v>
      </c>
      <c r="D220" s="46" t="s">
        <v>163</v>
      </c>
      <c r="E220" s="28">
        <v>3</v>
      </c>
      <c r="F220" s="28" t="s">
        <v>110</v>
      </c>
      <c r="G220" s="28">
        <v>1.1000000000000001</v>
      </c>
    </row>
    <row r="221" spans="1:7" ht="60" x14ac:dyDescent="0.25">
      <c r="A221" s="28">
        <v>880401</v>
      </c>
      <c r="B221" s="51" t="s">
        <v>131</v>
      </c>
      <c r="C221" s="46" t="s">
        <v>107</v>
      </c>
      <c r="D221" s="46" t="s">
        <v>108</v>
      </c>
      <c r="E221" s="28">
        <v>3</v>
      </c>
      <c r="F221" s="28" t="s">
        <v>113</v>
      </c>
      <c r="G221" s="28">
        <v>1.35</v>
      </c>
    </row>
    <row r="222" spans="1:7" ht="44.25" customHeight="1" x14ac:dyDescent="0.25">
      <c r="A222" s="28">
        <v>880501</v>
      </c>
      <c r="B222" s="30" t="s">
        <v>647</v>
      </c>
      <c r="C222" s="46" t="s">
        <v>107</v>
      </c>
      <c r="D222" s="46" t="s">
        <v>108</v>
      </c>
      <c r="E222" s="28">
        <v>2</v>
      </c>
      <c r="F222" s="28" t="s">
        <v>109</v>
      </c>
      <c r="G222" s="28">
        <v>1.05</v>
      </c>
    </row>
    <row r="223" spans="1:7" ht="44.25" customHeight="1" x14ac:dyDescent="0.25">
      <c r="A223" s="28">
        <v>880501</v>
      </c>
      <c r="B223" s="30" t="s">
        <v>647</v>
      </c>
      <c r="C223" s="46">
        <v>100</v>
      </c>
      <c r="D223" s="46" t="s">
        <v>167</v>
      </c>
      <c r="E223" s="28">
        <v>3</v>
      </c>
      <c r="F223" s="28" t="s">
        <v>110</v>
      </c>
      <c r="G223" s="28">
        <v>1.1000000000000001</v>
      </c>
    </row>
    <row r="224" spans="1:7" ht="75" x14ac:dyDescent="0.25">
      <c r="A224" s="28">
        <v>890901</v>
      </c>
      <c r="B224" s="51" t="s">
        <v>3</v>
      </c>
      <c r="C224" s="46" t="s">
        <v>107</v>
      </c>
      <c r="D224" s="46" t="s">
        <v>108</v>
      </c>
      <c r="E224" s="28">
        <v>3</v>
      </c>
      <c r="F224" s="28" t="s">
        <v>113</v>
      </c>
      <c r="G224" s="28">
        <v>1.35</v>
      </c>
    </row>
    <row r="225" spans="1:7" ht="75" x14ac:dyDescent="0.25">
      <c r="A225" s="28">
        <v>891301</v>
      </c>
      <c r="B225" s="51" t="s">
        <v>132</v>
      </c>
      <c r="C225" s="46" t="s">
        <v>107</v>
      </c>
      <c r="D225" s="46" t="s">
        <v>108</v>
      </c>
      <c r="E225" s="28">
        <v>3</v>
      </c>
      <c r="F225" s="28" t="s">
        <v>113</v>
      </c>
      <c r="G225" s="28">
        <v>1.35</v>
      </c>
    </row>
    <row r="226" spans="1:7" ht="45" x14ac:dyDescent="0.25">
      <c r="A226" s="28">
        <v>978701</v>
      </c>
      <c r="B226" s="51" t="s">
        <v>650</v>
      </c>
      <c r="C226" s="46">
        <v>162</v>
      </c>
      <c r="D226" s="46" t="s">
        <v>164</v>
      </c>
      <c r="E226" s="28">
        <v>3</v>
      </c>
      <c r="F226" s="28" t="s">
        <v>110</v>
      </c>
      <c r="G226" s="28">
        <v>1.1000000000000001</v>
      </c>
    </row>
    <row r="227" spans="1:7" x14ac:dyDescent="0.25">
      <c r="A227" s="28">
        <v>978701</v>
      </c>
      <c r="B227" s="51" t="s">
        <v>650</v>
      </c>
      <c r="C227" s="46">
        <v>100</v>
      </c>
      <c r="D227" s="46" t="s">
        <v>167</v>
      </c>
      <c r="E227" s="28">
        <v>3</v>
      </c>
      <c r="F227" s="28" t="s">
        <v>110</v>
      </c>
      <c r="G227" s="28">
        <v>1.1000000000000001</v>
      </c>
    </row>
    <row r="228" spans="1:7" x14ac:dyDescent="0.25">
      <c r="A228" s="28">
        <v>978701</v>
      </c>
      <c r="B228" s="51" t="s">
        <v>650</v>
      </c>
      <c r="C228" s="46">
        <v>108</v>
      </c>
      <c r="D228" s="46" t="s">
        <v>168</v>
      </c>
      <c r="E228" s="28">
        <v>3</v>
      </c>
      <c r="F228" s="28" t="s">
        <v>110</v>
      </c>
      <c r="G228" s="28">
        <v>1.1000000000000001</v>
      </c>
    </row>
    <row r="229" spans="1:7" x14ac:dyDescent="0.25">
      <c r="A229" s="28">
        <v>978701</v>
      </c>
      <c r="B229" s="51" t="s">
        <v>650</v>
      </c>
      <c r="C229" s="46">
        <v>122</v>
      </c>
      <c r="D229" s="46" t="s">
        <v>171</v>
      </c>
      <c r="E229" s="28">
        <v>3</v>
      </c>
      <c r="F229" s="28" t="s">
        <v>110</v>
      </c>
      <c r="G229" s="28">
        <v>1.1000000000000001</v>
      </c>
    </row>
    <row r="230" spans="1:7" ht="60" x14ac:dyDescent="0.25">
      <c r="A230" s="28">
        <v>962401</v>
      </c>
      <c r="B230" s="51" t="s">
        <v>177</v>
      </c>
      <c r="C230" s="46" t="s">
        <v>107</v>
      </c>
      <c r="D230" s="46" t="s">
        <v>108</v>
      </c>
      <c r="E230" s="28">
        <v>2</v>
      </c>
      <c r="F230" s="28" t="s">
        <v>109</v>
      </c>
      <c r="G230" s="28">
        <v>1.05</v>
      </c>
    </row>
    <row r="231" spans="1:7" ht="45" x14ac:dyDescent="0.25">
      <c r="A231" s="28">
        <v>263701</v>
      </c>
      <c r="B231" s="51" t="s">
        <v>178</v>
      </c>
      <c r="C231" s="46" t="s">
        <v>107</v>
      </c>
      <c r="D231" s="46" t="s">
        <v>108</v>
      </c>
      <c r="E231" s="28">
        <v>2</v>
      </c>
      <c r="F231" s="28" t="s">
        <v>109</v>
      </c>
      <c r="G231" s="28">
        <v>1.05</v>
      </c>
    </row>
    <row r="232" spans="1:7" ht="30" x14ac:dyDescent="0.25">
      <c r="A232" s="28">
        <v>283301</v>
      </c>
      <c r="B232" s="51" t="s">
        <v>179</v>
      </c>
      <c r="C232" s="46" t="s">
        <v>107</v>
      </c>
      <c r="D232" s="46" t="s">
        <v>108</v>
      </c>
      <c r="E232" s="28">
        <v>2</v>
      </c>
      <c r="F232" s="28" t="s">
        <v>109</v>
      </c>
      <c r="G232" s="28">
        <v>1.05</v>
      </c>
    </row>
    <row r="233" spans="1:7" ht="30" x14ac:dyDescent="0.25">
      <c r="A233" s="28">
        <v>980801</v>
      </c>
      <c r="B233" s="51" t="s">
        <v>180</v>
      </c>
      <c r="C233" s="46" t="s">
        <v>107</v>
      </c>
      <c r="D233" s="46" t="s">
        <v>108</v>
      </c>
      <c r="E233" s="28">
        <v>2</v>
      </c>
      <c r="F233" s="28" t="s">
        <v>109</v>
      </c>
      <c r="G233" s="28">
        <v>1.05</v>
      </c>
    </row>
    <row r="234" spans="1:7" ht="30" x14ac:dyDescent="0.25">
      <c r="A234" s="28">
        <v>980801</v>
      </c>
      <c r="B234" s="51" t="s">
        <v>180</v>
      </c>
      <c r="C234" s="46">
        <v>100</v>
      </c>
      <c r="D234" s="8" t="s">
        <v>167</v>
      </c>
      <c r="E234" s="28">
        <v>3</v>
      </c>
      <c r="F234" s="28" t="s">
        <v>110</v>
      </c>
      <c r="G234" s="28">
        <v>1.1000000000000001</v>
      </c>
    </row>
    <row r="235" spans="1:7" ht="30" x14ac:dyDescent="0.25">
      <c r="A235" s="28">
        <v>980801</v>
      </c>
      <c r="B235" s="51" t="s">
        <v>180</v>
      </c>
      <c r="C235" s="46">
        <v>65</v>
      </c>
      <c r="D235" s="8" t="s">
        <v>165</v>
      </c>
      <c r="E235" s="28">
        <v>3</v>
      </c>
      <c r="F235" s="28" t="s">
        <v>110</v>
      </c>
      <c r="G235" s="28">
        <v>1.1000000000000001</v>
      </c>
    </row>
    <row r="236" spans="1:7" ht="30" x14ac:dyDescent="0.25">
      <c r="A236" s="28">
        <v>980801</v>
      </c>
      <c r="B236" s="51" t="s">
        <v>180</v>
      </c>
      <c r="C236" s="46">
        <v>81</v>
      </c>
      <c r="D236" s="8" t="s">
        <v>169</v>
      </c>
      <c r="E236" s="28">
        <v>3</v>
      </c>
      <c r="F236" s="28" t="s">
        <v>110</v>
      </c>
      <c r="G236" s="28">
        <v>1.1000000000000001</v>
      </c>
    </row>
    <row r="237" spans="1:7" ht="38.25" x14ac:dyDescent="0.25">
      <c r="A237" s="28">
        <v>980801</v>
      </c>
      <c r="B237" s="51" t="s">
        <v>180</v>
      </c>
      <c r="C237" s="46">
        <v>162</v>
      </c>
      <c r="D237" s="8" t="s">
        <v>164</v>
      </c>
      <c r="E237" s="28">
        <v>3</v>
      </c>
      <c r="F237" s="28" t="s">
        <v>110</v>
      </c>
      <c r="G237" s="28">
        <v>1.1000000000000001</v>
      </c>
    </row>
    <row r="238" spans="1:7" ht="30" x14ac:dyDescent="0.25">
      <c r="A238" s="28">
        <v>362701</v>
      </c>
      <c r="B238" s="51" t="s">
        <v>634</v>
      </c>
      <c r="C238" s="46" t="s">
        <v>107</v>
      </c>
      <c r="D238" s="46" t="s">
        <v>108</v>
      </c>
      <c r="E238" s="28">
        <v>3</v>
      </c>
      <c r="F238" s="28" t="s">
        <v>158</v>
      </c>
      <c r="G238" s="28">
        <v>1.4</v>
      </c>
    </row>
    <row r="239" spans="1:7" ht="60" x14ac:dyDescent="0.25">
      <c r="A239" s="28">
        <v>560101</v>
      </c>
      <c r="B239" s="51" t="s">
        <v>19</v>
      </c>
      <c r="C239" s="46" t="s">
        <v>107</v>
      </c>
      <c r="D239" s="46" t="s">
        <v>108</v>
      </c>
      <c r="E239" s="28">
        <v>2</v>
      </c>
      <c r="F239" s="28" t="s">
        <v>109</v>
      </c>
      <c r="G239" s="28">
        <v>1.05</v>
      </c>
    </row>
    <row r="240" spans="1:7" ht="60" x14ac:dyDescent="0.25">
      <c r="A240" s="28">
        <v>610101</v>
      </c>
      <c r="B240" s="51" t="s">
        <v>30</v>
      </c>
      <c r="C240" s="46" t="s">
        <v>107</v>
      </c>
      <c r="D240" s="46" t="s">
        <v>108</v>
      </c>
      <c r="E240" s="28">
        <v>2</v>
      </c>
      <c r="F240" s="28" t="s">
        <v>109</v>
      </c>
      <c r="G240" s="28">
        <v>1.05</v>
      </c>
    </row>
    <row r="241" spans="1:7" x14ac:dyDescent="0.25">
      <c r="A241" s="28">
        <v>994801</v>
      </c>
      <c r="B241" s="51" t="s">
        <v>394</v>
      </c>
      <c r="C241" s="46" t="s">
        <v>107</v>
      </c>
      <c r="D241" s="46" t="s">
        <v>108</v>
      </c>
      <c r="E241" s="28">
        <v>2</v>
      </c>
      <c r="F241" s="28" t="s">
        <v>109</v>
      </c>
      <c r="G241" s="28">
        <v>1.05</v>
      </c>
    </row>
    <row r="242" spans="1:7" x14ac:dyDescent="0.25">
      <c r="A242" s="28">
        <v>994801</v>
      </c>
      <c r="B242" s="51" t="s">
        <v>394</v>
      </c>
      <c r="C242" s="46">
        <v>100</v>
      </c>
      <c r="D242" s="46" t="s">
        <v>167</v>
      </c>
      <c r="E242" s="28">
        <v>3</v>
      </c>
      <c r="F242" s="28" t="s">
        <v>110</v>
      </c>
      <c r="G242" s="28">
        <v>1.1000000000000001</v>
      </c>
    </row>
    <row r="243" spans="1:7" x14ac:dyDescent="0.25">
      <c r="A243" s="28">
        <v>994801</v>
      </c>
      <c r="B243" s="51" t="s">
        <v>394</v>
      </c>
      <c r="C243" s="46">
        <v>81</v>
      </c>
      <c r="D243" s="46" t="s">
        <v>169</v>
      </c>
      <c r="E243" s="28">
        <v>3</v>
      </c>
      <c r="F243" s="28" t="s">
        <v>110</v>
      </c>
      <c r="G243" s="28">
        <v>1.1000000000000001</v>
      </c>
    </row>
    <row r="244" spans="1:7" x14ac:dyDescent="0.25">
      <c r="A244" s="28">
        <v>994801</v>
      </c>
      <c r="B244" s="51" t="s">
        <v>394</v>
      </c>
      <c r="C244" s="46">
        <v>122</v>
      </c>
      <c r="D244" s="46" t="s">
        <v>171</v>
      </c>
      <c r="E244" s="28">
        <v>3</v>
      </c>
      <c r="F244" s="28" t="s">
        <v>110</v>
      </c>
      <c r="G244" s="28">
        <v>1.1000000000000001</v>
      </c>
    </row>
    <row r="245" spans="1:7" x14ac:dyDescent="0.25">
      <c r="A245" s="28">
        <v>994801</v>
      </c>
      <c r="B245" s="51" t="s">
        <v>394</v>
      </c>
      <c r="C245" s="46">
        <v>108</v>
      </c>
      <c r="D245" s="46" t="s">
        <v>648</v>
      </c>
      <c r="E245" s="28">
        <v>3</v>
      </c>
      <c r="F245" s="28" t="s">
        <v>110</v>
      </c>
      <c r="G245" s="28">
        <v>1.1000000000000001</v>
      </c>
    </row>
    <row r="246" spans="1:7" x14ac:dyDescent="0.25">
      <c r="A246" s="28">
        <v>994801</v>
      </c>
      <c r="B246" s="51" t="s">
        <v>394</v>
      </c>
      <c r="C246" s="46">
        <v>77</v>
      </c>
      <c r="D246" s="46" t="s">
        <v>166</v>
      </c>
      <c r="E246" s="28">
        <v>3</v>
      </c>
      <c r="F246" s="28" t="s">
        <v>110</v>
      </c>
      <c r="G246" s="28">
        <v>1.1000000000000001</v>
      </c>
    </row>
    <row r="247" spans="1:7" x14ac:dyDescent="0.25">
      <c r="A247" s="28">
        <v>994801</v>
      </c>
      <c r="B247" s="51" t="s">
        <v>394</v>
      </c>
      <c r="C247" s="46">
        <v>65</v>
      </c>
      <c r="D247" s="46" t="s">
        <v>165</v>
      </c>
      <c r="E247" s="28">
        <v>3</v>
      </c>
      <c r="F247" s="28" t="s">
        <v>110</v>
      </c>
      <c r="G247" s="28">
        <v>1.1000000000000001</v>
      </c>
    </row>
    <row r="248" spans="1:7" ht="63.75" x14ac:dyDescent="0.25">
      <c r="A248" s="28">
        <v>910201</v>
      </c>
      <c r="B248" s="30" t="s">
        <v>172</v>
      </c>
      <c r="C248" s="46" t="s">
        <v>107</v>
      </c>
      <c r="D248" s="46" t="s">
        <v>108</v>
      </c>
      <c r="E248" s="28">
        <v>3</v>
      </c>
      <c r="F248" s="28" t="s">
        <v>113</v>
      </c>
      <c r="G248" s="28">
        <v>1.35</v>
      </c>
    </row>
    <row r="249" spans="1:7" ht="38.25" x14ac:dyDescent="0.25">
      <c r="A249" s="3">
        <v>880101</v>
      </c>
      <c r="B249" s="197" t="s">
        <v>636</v>
      </c>
      <c r="C249" s="198" t="s">
        <v>107</v>
      </c>
      <c r="D249" s="198" t="s">
        <v>108</v>
      </c>
      <c r="E249" s="199">
        <v>3</v>
      </c>
      <c r="F249" s="199" t="s">
        <v>113</v>
      </c>
      <c r="G249" s="199">
        <v>1.35</v>
      </c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</sheetData>
  <autoFilter ref="A12:G249" xr:uid="{00000000-0009-0000-0000-000006000000}"/>
  <mergeCells count="1">
    <mergeCell ref="A11:G11"/>
  </mergeCells>
  <conditionalFormatting sqref="A249">
    <cfRule type="duplicateValues" dxfId="46" priority="4"/>
  </conditionalFormatting>
  <conditionalFormatting sqref="G1">
    <cfRule type="duplicateValues" dxfId="45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2"/>
  <sheetViews>
    <sheetView topLeftCell="A49" workbookViewId="0">
      <selection activeCell="J36" sqref="J36"/>
    </sheetView>
  </sheetViews>
  <sheetFormatPr defaultColWidth="9.140625" defaultRowHeight="15" x14ac:dyDescent="0.25"/>
  <cols>
    <col min="1" max="1" width="9.140625" style="9"/>
    <col min="2" max="2" width="14.85546875" style="23" customWidth="1"/>
    <col min="3" max="3" width="13.7109375" style="16" customWidth="1"/>
    <col min="4" max="4" width="90.5703125" style="9" customWidth="1"/>
    <col min="5" max="16384" width="9.140625" style="9"/>
  </cols>
  <sheetData>
    <row r="1" spans="1:5" x14ac:dyDescent="0.25">
      <c r="D1" s="211" t="s">
        <v>1613</v>
      </c>
    </row>
    <row r="2" spans="1:5" x14ac:dyDescent="0.25">
      <c r="D2" s="213" t="s">
        <v>1608</v>
      </c>
    </row>
    <row r="3" spans="1:5" s="85" customFormat="1" x14ac:dyDescent="0.25">
      <c r="A3" s="27"/>
      <c r="B3" s="27"/>
      <c r="C3" s="27"/>
      <c r="D3" s="213" t="s">
        <v>1609</v>
      </c>
      <c r="E3" s="27"/>
    </row>
    <row r="4" spans="1:5" s="85" customFormat="1" x14ac:dyDescent="0.25">
      <c r="A4" s="69"/>
      <c r="B4" s="69"/>
      <c r="C4" s="69"/>
      <c r="D4" s="69"/>
      <c r="E4" s="69"/>
    </row>
    <row r="5" spans="1:5" s="2" customFormat="1" x14ac:dyDescent="0.25">
      <c r="A5" s="13"/>
      <c r="C5" s="69"/>
      <c r="D5" s="13"/>
    </row>
    <row r="6" spans="1:5" s="2" customFormat="1" ht="15.75" x14ac:dyDescent="0.25">
      <c r="B6" s="6"/>
      <c r="C6" s="4"/>
      <c r="D6" s="4" t="s">
        <v>53</v>
      </c>
    </row>
    <row r="7" spans="1:5" s="2" customFormat="1" x14ac:dyDescent="0.25">
      <c r="B7" s="6"/>
      <c r="C7" s="7"/>
      <c r="D7" s="7" t="s">
        <v>11</v>
      </c>
    </row>
    <row r="8" spans="1:5" s="2" customFormat="1" x14ac:dyDescent="0.25">
      <c r="B8" s="6"/>
      <c r="C8" s="7"/>
      <c r="D8" s="70" t="s">
        <v>637</v>
      </c>
    </row>
    <row r="9" spans="1:5" s="2" customFormat="1" x14ac:dyDescent="0.25">
      <c r="B9" s="6"/>
      <c r="C9" s="17"/>
      <c r="D9" s="70" t="s">
        <v>1594</v>
      </c>
    </row>
    <row r="10" spans="1:5" s="2" customFormat="1" x14ac:dyDescent="0.25">
      <c r="B10" s="6"/>
      <c r="C10" s="17"/>
      <c r="D10" s="6"/>
    </row>
    <row r="11" spans="1:5" s="2" customFormat="1" ht="15.75" x14ac:dyDescent="0.25">
      <c r="A11" s="569" t="s">
        <v>127</v>
      </c>
      <c r="B11" s="569"/>
      <c r="C11" s="569"/>
      <c r="D11" s="569"/>
    </row>
    <row r="12" spans="1:5" s="2" customFormat="1" ht="15.75" x14ac:dyDescent="0.25">
      <c r="A12" s="12"/>
      <c r="B12" s="6"/>
      <c r="C12" s="24"/>
      <c r="D12" s="6"/>
    </row>
    <row r="13" spans="1:5" ht="38.25" x14ac:dyDescent="0.25">
      <c r="A13" s="145" t="s">
        <v>20</v>
      </c>
      <c r="B13" s="21" t="s">
        <v>47</v>
      </c>
      <c r="C13" s="21" t="s">
        <v>9</v>
      </c>
      <c r="D13" s="21" t="s">
        <v>10</v>
      </c>
    </row>
    <row r="14" spans="1:5" x14ac:dyDescent="0.25">
      <c r="A14" s="11">
        <v>1</v>
      </c>
      <c r="B14" s="11">
        <v>509639</v>
      </c>
      <c r="C14" s="15">
        <v>963901</v>
      </c>
      <c r="D14" s="22" t="s">
        <v>68</v>
      </c>
    </row>
    <row r="15" spans="1:5" ht="25.5" x14ac:dyDescent="0.25">
      <c r="A15" s="11">
        <v>2</v>
      </c>
      <c r="B15" s="11">
        <v>501501</v>
      </c>
      <c r="C15" s="15">
        <v>150101</v>
      </c>
      <c r="D15" s="22" t="s">
        <v>302</v>
      </c>
    </row>
    <row r="16" spans="1:5" ht="25.5" x14ac:dyDescent="0.25">
      <c r="A16" s="11">
        <v>3</v>
      </c>
      <c r="B16" s="11">
        <v>502801</v>
      </c>
      <c r="C16" s="15">
        <v>280101</v>
      </c>
      <c r="D16" s="22" t="s">
        <v>310</v>
      </c>
    </row>
    <row r="17" spans="1:4" x14ac:dyDescent="0.25">
      <c r="A17" s="11">
        <v>4</v>
      </c>
      <c r="B17" s="11">
        <v>504124</v>
      </c>
      <c r="C17" s="15">
        <v>412401</v>
      </c>
      <c r="D17" s="22" t="s">
        <v>2</v>
      </c>
    </row>
    <row r="18" spans="1:4" ht="25.5" x14ac:dyDescent="0.25">
      <c r="A18" s="11">
        <v>5</v>
      </c>
      <c r="B18" s="11">
        <v>505426</v>
      </c>
      <c r="C18" s="15">
        <v>542601</v>
      </c>
      <c r="D18" s="22" t="s">
        <v>34</v>
      </c>
    </row>
    <row r="19" spans="1:4" ht="25.5" x14ac:dyDescent="0.25">
      <c r="A19" s="11">
        <v>6</v>
      </c>
      <c r="B19" s="11">
        <v>503901</v>
      </c>
      <c r="C19" s="15">
        <v>390101</v>
      </c>
      <c r="D19" s="22" t="s">
        <v>322</v>
      </c>
    </row>
    <row r="20" spans="1:4" x14ac:dyDescent="0.25">
      <c r="A20" s="11">
        <v>7</v>
      </c>
      <c r="B20" s="11">
        <v>506514</v>
      </c>
      <c r="C20" s="15">
        <v>333801</v>
      </c>
      <c r="D20" s="22" t="s">
        <v>1</v>
      </c>
    </row>
    <row r="21" spans="1:4" ht="25.5" x14ac:dyDescent="0.25">
      <c r="A21" s="11">
        <v>8</v>
      </c>
      <c r="B21" s="11">
        <v>509905</v>
      </c>
      <c r="C21" s="15">
        <v>990501</v>
      </c>
      <c r="D21" s="22" t="s">
        <v>35</v>
      </c>
    </row>
    <row r="22" spans="1:4" ht="25.5" x14ac:dyDescent="0.25">
      <c r="A22" s="11">
        <v>9</v>
      </c>
      <c r="B22" s="11">
        <v>509909</v>
      </c>
      <c r="C22" s="15">
        <v>990901</v>
      </c>
      <c r="D22" s="22" t="s">
        <v>8</v>
      </c>
    </row>
    <row r="23" spans="1:4" ht="25.5" x14ac:dyDescent="0.25">
      <c r="A23" s="11">
        <v>10</v>
      </c>
      <c r="B23" s="11">
        <v>501001</v>
      </c>
      <c r="C23" s="15">
        <v>100101</v>
      </c>
      <c r="D23" s="22" t="s">
        <v>281</v>
      </c>
    </row>
    <row r="24" spans="1:4" ht="25.5" x14ac:dyDescent="0.25">
      <c r="A24" s="11">
        <v>11</v>
      </c>
      <c r="B24" s="11">
        <v>502606</v>
      </c>
      <c r="C24" s="15">
        <v>262101</v>
      </c>
      <c r="D24" s="22" t="s">
        <v>25</v>
      </c>
    </row>
    <row r="25" spans="1:4" ht="25.5" x14ac:dyDescent="0.25">
      <c r="A25" s="11">
        <v>12</v>
      </c>
      <c r="B25" s="11">
        <v>502630</v>
      </c>
      <c r="C25" s="15">
        <v>263001</v>
      </c>
      <c r="D25" s="22" t="s">
        <v>1600</v>
      </c>
    </row>
    <row r="26" spans="1:4" ht="25.5" x14ac:dyDescent="0.25">
      <c r="A26" s="11">
        <v>13</v>
      </c>
      <c r="B26" s="11">
        <v>503814</v>
      </c>
      <c r="C26" s="15">
        <v>381401</v>
      </c>
      <c r="D26" s="22" t="s">
        <v>321</v>
      </c>
    </row>
    <row r="27" spans="1:4" ht="25.5" x14ac:dyDescent="0.25">
      <c r="A27" s="11">
        <v>14</v>
      </c>
      <c r="B27" s="11">
        <v>500801</v>
      </c>
      <c r="C27" s="15" t="s">
        <v>122</v>
      </c>
      <c r="D27" s="22" t="s">
        <v>294</v>
      </c>
    </row>
    <row r="28" spans="1:4" ht="25.5" x14ac:dyDescent="0.25">
      <c r="A28" s="11">
        <v>15</v>
      </c>
      <c r="B28" s="11">
        <v>501914</v>
      </c>
      <c r="C28" s="15">
        <v>191401</v>
      </c>
      <c r="D28" s="22" t="s">
        <v>33</v>
      </c>
    </row>
    <row r="29" spans="1:4" ht="25.5" x14ac:dyDescent="0.25">
      <c r="A29" s="11">
        <v>16</v>
      </c>
      <c r="B29" s="11">
        <v>500601</v>
      </c>
      <c r="C29" s="15" t="s">
        <v>57</v>
      </c>
      <c r="D29" s="22" t="s">
        <v>280</v>
      </c>
    </row>
    <row r="30" spans="1:4" ht="25.5" x14ac:dyDescent="0.25">
      <c r="A30" s="11">
        <v>17</v>
      </c>
      <c r="B30" s="11">
        <v>502101</v>
      </c>
      <c r="C30" s="15">
        <v>210101</v>
      </c>
      <c r="D30" s="22" t="s">
        <v>289</v>
      </c>
    </row>
    <row r="31" spans="1:4" ht="25.5" x14ac:dyDescent="0.25">
      <c r="A31" s="11">
        <v>18</v>
      </c>
      <c r="B31" s="11">
        <v>502102</v>
      </c>
      <c r="C31" s="15">
        <v>210102</v>
      </c>
      <c r="D31" s="22" t="s">
        <v>0</v>
      </c>
    </row>
    <row r="32" spans="1:4" ht="25.5" x14ac:dyDescent="0.25">
      <c r="A32" s="11">
        <v>19</v>
      </c>
      <c r="B32" s="3">
        <v>503630</v>
      </c>
      <c r="C32" s="19">
        <v>363001</v>
      </c>
      <c r="D32" s="34" t="s">
        <v>152</v>
      </c>
    </row>
    <row r="33" spans="1:4" ht="25.5" x14ac:dyDescent="0.25">
      <c r="A33" s="11">
        <v>20</v>
      </c>
      <c r="B33" s="3">
        <v>503602</v>
      </c>
      <c r="C33" s="19">
        <v>360201</v>
      </c>
      <c r="D33" s="34" t="s">
        <v>319</v>
      </c>
    </row>
    <row r="34" spans="1:4" x14ac:dyDescent="0.25">
      <c r="A34" s="11">
        <v>21</v>
      </c>
      <c r="B34" s="11">
        <v>505111</v>
      </c>
      <c r="C34" s="15">
        <v>511101</v>
      </c>
      <c r="D34" s="22" t="s">
        <v>46</v>
      </c>
    </row>
    <row r="35" spans="1:4" ht="25.5" x14ac:dyDescent="0.25">
      <c r="A35" s="11">
        <v>22</v>
      </c>
      <c r="B35" s="11">
        <v>502910</v>
      </c>
      <c r="C35" s="15">
        <v>291201</v>
      </c>
      <c r="D35" s="22" t="s">
        <v>31</v>
      </c>
    </row>
    <row r="36" spans="1:4" ht="25.5" x14ac:dyDescent="0.25">
      <c r="A36" s="11">
        <v>23</v>
      </c>
      <c r="B36" s="3">
        <v>503133</v>
      </c>
      <c r="C36" s="3">
        <v>313301</v>
      </c>
      <c r="D36" s="22" t="s">
        <v>65</v>
      </c>
    </row>
    <row r="37" spans="1:4" x14ac:dyDescent="0.25">
      <c r="A37" s="11">
        <v>24</v>
      </c>
      <c r="B37" s="11">
        <v>509633</v>
      </c>
      <c r="C37" s="15">
        <v>963301</v>
      </c>
      <c r="D37" s="22" t="s">
        <v>4</v>
      </c>
    </row>
    <row r="38" spans="1:4" ht="25.5" x14ac:dyDescent="0.25">
      <c r="A38" s="11">
        <v>25</v>
      </c>
      <c r="B38" s="11">
        <v>500416</v>
      </c>
      <c r="C38" s="15" t="s">
        <v>128</v>
      </c>
      <c r="D38" s="22" t="s">
        <v>285</v>
      </c>
    </row>
    <row r="39" spans="1:4" ht="25.5" x14ac:dyDescent="0.25">
      <c r="A39" s="11">
        <v>26</v>
      </c>
      <c r="B39" s="11">
        <v>500501</v>
      </c>
      <c r="C39" s="15" t="s">
        <v>56</v>
      </c>
      <c r="D39" s="22" t="s">
        <v>1602</v>
      </c>
    </row>
    <row r="40" spans="1:4" ht="32.25" customHeight="1" x14ac:dyDescent="0.25">
      <c r="A40" s="11">
        <v>27</v>
      </c>
      <c r="B40" s="11">
        <v>501701</v>
      </c>
      <c r="C40" s="15">
        <v>170101</v>
      </c>
      <c r="D40" s="22" t="s">
        <v>298</v>
      </c>
    </row>
    <row r="41" spans="1:4" ht="34.5" customHeight="1" x14ac:dyDescent="0.25">
      <c r="A41" s="11">
        <v>28</v>
      </c>
      <c r="B41" s="11">
        <v>501711</v>
      </c>
      <c r="C41" s="15">
        <v>171401</v>
      </c>
      <c r="D41" s="22" t="s">
        <v>28</v>
      </c>
    </row>
    <row r="42" spans="1:4" ht="25.5" x14ac:dyDescent="0.25">
      <c r="A42" s="11">
        <v>29</v>
      </c>
      <c r="B42" s="11">
        <v>504507</v>
      </c>
      <c r="C42" s="15">
        <v>450701</v>
      </c>
      <c r="D42" s="22" t="s">
        <v>329</v>
      </c>
    </row>
    <row r="43" spans="1:4" ht="25.5" x14ac:dyDescent="0.25">
      <c r="A43" s="11">
        <v>30</v>
      </c>
      <c r="B43" s="11">
        <v>509904</v>
      </c>
      <c r="C43" s="15">
        <v>990401</v>
      </c>
      <c r="D43" s="22" t="s">
        <v>7</v>
      </c>
    </row>
    <row r="44" spans="1:4" ht="25.5" x14ac:dyDescent="0.25">
      <c r="A44" s="11">
        <v>31</v>
      </c>
      <c r="B44" s="11">
        <v>500055</v>
      </c>
      <c r="C44" s="15" t="s">
        <v>175</v>
      </c>
      <c r="D44" s="22" t="s">
        <v>1606</v>
      </c>
    </row>
    <row r="45" spans="1:4" x14ac:dyDescent="0.25">
      <c r="A45" s="11">
        <v>32</v>
      </c>
      <c r="B45" s="11">
        <v>509606</v>
      </c>
      <c r="C45" s="15">
        <v>960601</v>
      </c>
      <c r="D45" s="22" t="s">
        <v>27</v>
      </c>
    </row>
    <row r="46" spans="1:4" ht="38.25" x14ac:dyDescent="0.25">
      <c r="A46" s="11">
        <v>33</v>
      </c>
      <c r="B46" s="11">
        <v>509901</v>
      </c>
      <c r="C46" s="15">
        <v>990101</v>
      </c>
      <c r="D46" s="22" t="s">
        <v>5</v>
      </c>
    </row>
    <row r="47" spans="1:4" ht="42.75" customHeight="1" x14ac:dyDescent="0.25">
      <c r="A47" s="11">
        <v>34</v>
      </c>
      <c r="B47" s="11">
        <v>509902</v>
      </c>
      <c r="C47" s="15">
        <v>990201</v>
      </c>
      <c r="D47" s="22" t="s">
        <v>376</v>
      </c>
    </row>
    <row r="48" spans="1:4" ht="38.25" x14ac:dyDescent="0.25">
      <c r="A48" s="11">
        <v>35</v>
      </c>
      <c r="B48" s="11">
        <v>509903</v>
      </c>
      <c r="C48" s="15">
        <v>990301</v>
      </c>
      <c r="D48" s="22" t="s">
        <v>6</v>
      </c>
    </row>
    <row r="49" spans="1:4" ht="38.25" x14ac:dyDescent="0.25">
      <c r="A49" s="11">
        <v>36</v>
      </c>
      <c r="B49" s="32">
        <v>509907</v>
      </c>
      <c r="C49" s="33">
        <v>990701</v>
      </c>
      <c r="D49" s="30" t="s">
        <v>151</v>
      </c>
    </row>
    <row r="50" spans="1:4" ht="25.5" x14ac:dyDescent="0.25">
      <c r="A50" s="11">
        <v>37</v>
      </c>
      <c r="B50" s="11">
        <v>500114</v>
      </c>
      <c r="C50" s="15" t="s">
        <v>123</v>
      </c>
      <c r="D50" s="22" t="s">
        <v>32</v>
      </c>
    </row>
    <row r="51" spans="1:4" ht="25.5" x14ac:dyDescent="0.25">
      <c r="A51" s="11">
        <v>39</v>
      </c>
      <c r="B51" s="11">
        <v>503614</v>
      </c>
      <c r="C51" s="15">
        <v>361701</v>
      </c>
      <c r="D51" s="22" t="s">
        <v>85</v>
      </c>
    </row>
    <row r="52" spans="1:4" ht="25.5" x14ac:dyDescent="0.25">
      <c r="A52" s="11">
        <v>40</v>
      </c>
      <c r="B52" s="43">
        <v>509910</v>
      </c>
      <c r="C52" s="43">
        <v>991001</v>
      </c>
      <c r="D52" s="22" t="s">
        <v>341</v>
      </c>
    </row>
    <row r="53" spans="1:4" ht="25.5" x14ac:dyDescent="0.25">
      <c r="A53" s="11">
        <v>41</v>
      </c>
      <c r="B53" s="43">
        <v>502401</v>
      </c>
      <c r="C53" s="43">
        <v>240101</v>
      </c>
      <c r="D53" s="22" t="s">
        <v>306</v>
      </c>
    </row>
    <row r="54" spans="1:4" ht="25.5" x14ac:dyDescent="0.25">
      <c r="A54" s="134"/>
      <c r="B54" s="8">
        <v>505502</v>
      </c>
      <c r="C54" s="8">
        <v>550201</v>
      </c>
      <c r="D54" s="54" t="s">
        <v>635</v>
      </c>
    </row>
    <row r="55" spans="1:4" ht="30" x14ac:dyDescent="0.25">
      <c r="A55" s="11">
        <v>43</v>
      </c>
      <c r="B55" s="47">
        <v>504101</v>
      </c>
      <c r="C55" s="20">
        <v>410101</v>
      </c>
      <c r="D55" s="45" t="s">
        <v>325</v>
      </c>
    </row>
    <row r="56" spans="1:4" x14ac:dyDescent="0.25">
      <c r="A56" s="11">
        <v>44</v>
      </c>
      <c r="B56" s="59">
        <v>507304</v>
      </c>
      <c r="C56" s="59">
        <v>978701</v>
      </c>
      <c r="D56" s="93" t="s">
        <v>649</v>
      </c>
    </row>
    <row r="57" spans="1:4" ht="25.5" x14ac:dyDescent="0.25">
      <c r="A57" s="11">
        <v>45</v>
      </c>
      <c r="B57" s="32">
        <v>509727</v>
      </c>
      <c r="C57" s="33">
        <v>972701</v>
      </c>
      <c r="D57" s="30" t="s">
        <v>95</v>
      </c>
    </row>
    <row r="58" spans="1:4" x14ac:dyDescent="0.25">
      <c r="A58" s="11">
        <v>46</v>
      </c>
      <c r="B58" s="8">
        <v>504615</v>
      </c>
      <c r="C58" s="8">
        <v>461501</v>
      </c>
      <c r="D58" s="54" t="s">
        <v>331</v>
      </c>
    </row>
    <row r="59" spans="1:4" x14ac:dyDescent="0.25">
      <c r="A59" s="11">
        <v>47</v>
      </c>
      <c r="B59" s="8">
        <v>509303</v>
      </c>
      <c r="C59" s="8">
        <v>980801</v>
      </c>
      <c r="D59" s="54" t="s">
        <v>180</v>
      </c>
    </row>
    <row r="60" spans="1:4" ht="25.5" x14ac:dyDescent="0.25">
      <c r="A60" s="11">
        <v>48</v>
      </c>
      <c r="B60" s="8">
        <v>500039</v>
      </c>
      <c r="C60" s="8">
        <v>371702</v>
      </c>
      <c r="D60" s="54" t="s">
        <v>382</v>
      </c>
    </row>
    <row r="61" spans="1:4" ht="25.5" x14ac:dyDescent="0.25">
      <c r="A61" s="11">
        <v>49</v>
      </c>
      <c r="B61" s="8">
        <v>503134</v>
      </c>
      <c r="C61" s="8">
        <v>313401</v>
      </c>
      <c r="D61" s="54" t="s">
        <v>129</v>
      </c>
    </row>
    <row r="62" spans="1:4" ht="25.5" x14ac:dyDescent="0.25">
      <c r="A62" s="11">
        <v>51</v>
      </c>
      <c r="B62" s="8">
        <v>500003</v>
      </c>
      <c r="C62" s="8" t="s">
        <v>159</v>
      </c>
      <c r="D62" s="54" t="s">
        <v>284</v>
      </c>
    </row>
    <row r="63" spans="1:4" ht="30" x14ac:dyDescent="0.25">
      <c r="A63" s="11">
        <v>52</v>
      </c>
      <c r="B63" s="8">
        <v>500116</v>
      </c>
      <c r="C63" s="8">
        <v>11501</v>
      </c>
      <c r="D63" s="45" t="s">
        <v>72</v>
      </c>
    </row>
    <row r="64" spans="1:4" ht="25.5" x14ac:dyDescent="0.25">
      <c r="A64" s="11">
        <v>53</v>
      </c>
      <c r="B64" s="3">
        <v>505001</v>
      </c>
      <c r="C64" s="19">
        <v>500101</v>
      </c>
      <c r="D64" s="34" t="s">
        <v>389</v>
      </c>
    </row>
    <row r="65" spans="1:4" x14ac:dyDescent="0.25">
      <c r="A65" s="11">
        <v>54</v>
      </c>
      <c r="B65" s="32">
        <v>500904</v>
      </c>
      <c r="C65" s="33">
        <v>90601</v>
      </c>
      <c r="D65" s="30" t="s">
        <v>104</v>
      </c>
    </row>
    <row r="66" spans="1:4" ht="25.5" x14ac:dyDescent="0.25">
      <c r="A66" s="11">
        <v>55</v>
      </c>
      <c r="B66" s="32">
        <v>501411</v>
      </c>
      <c r="C66" s="33">
        <v>141101</v>
      </c>
      <c r="D66" s="64" t="s">
        <v>296</v>
      </c>
    </row>
    <row r="67" spans="1:4" x14ac:dyDescent="0.25">
      <c r="A67" s="11">
        <v>57</v>
      </c>
      <c r="B67" s="3">
        <v>503624</v>
      </c>
      <c r="C67" s="3">
        <v>362701</v>
      </c>
      <c r="D67" s="18" t="s">
        <v>633</v>
      </c>
    </row>
    <row r="68" spans="1:4" ht="25.5" x14ac:dyDescent="0.25">
      <c r="A68" s="11">
        <v>58</v>
      </c>
      <c r="B68" s="3">
        <v>500701</v>
      </c>
      <c r="C68" s="3">
        <v>70101</v>
      </c>
      <c r="D68" s="18" t="s">
        <v>292</v>
      </c>
    </row>
    <row r="69" spans="1:4" x14ac:dyDescent="0.25">
      <c r="A69" s="11">
        <v>59</v>
      </c>
      <c r="B69" s="129">
        <v>500702</v>
      </c>
      <c r="C69" s="129">
        <v>70301</v>
      </c>
      <c r="D69" s="18" t="s">
        <v>626</v>
      </c>
    </row>
    <row r="70" spans="1:4" ht="26.25" customHeight="1" x14ac:dyDescent="0.25">
      <c r="A70" s="11">
        <v>60</v>
      </c>
      <c r="B70" s="129">
        <v>508805</v>
      </c>
      <c r="C70" s="129">
        <v>880501</v>
      </c>
      <c r="D70" s="18" t="s">
        <v>627</v>
      </c>
    </row>
    <row r="71" spans="1:4" x14ac:dyDescent="0.25">
      <c r="A71" s="11">
        <v>61</v>
      </c>
      <c r="B71" s="129">
        <v>509305</v>
      </c>
      <c r="C71" s="129">
        <v>994801</v>
      </c>
      <c r="D71" s="18" t="s">
        <v>394</v>
      </c>
    </row>
    <row r="72" spans="1:4" x14ac:dyDescent="0.25">
      <c r="A72" s="11">
        <v>62</v>
      </c>
      <c r="B72" s="129">
        <v>500070</v>
      </c>
      <c r="C72" s="11">
        <v>543001</v>
      </c>
      <c r="D72" s="18" t="s">
        <v>337</v>
      </c>
    </row>
  </sheetData>
  <autoFilter ref="A13:E72" xr:uid="{00000000-0009-0000-0000-000007000000}"/>
  <mergeCells count="1">
    <mergeCell ref="A11:D11"/>
  </mergeCells>
  <conditionalFormatting sqref="C71:C1048576 C40:C43 C5:C38 C45:C69">
    <cfRule type="duplicateValues" dxfId="44" priority="10"/>
  </conditionalFormatting>
  <conditionalFormatting sqref="C70">
    <cfRule type="duplicateValues" dxfId="43" priority="9"/>
  </conditionalFormatting>
  <conditionalFormatting sqref="C39">
    <cfRule type="duplicateValues" dxfId="42" priority="5"/>
  </conditionalFormatting>
  <conditionalFormatting sqref="C44">
    <cfRule type="duplicateValues" dxfId="41" priority="2"/>
  </conditionalFormatting>
  <conditionalFormatting sqref="D1">
    <cfRule type="duplicateValues" dxfId="40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33"/>
  <sheetViews>
    <sheetView topLeftCell="A102" zoomScale="85" zoomScaleNormal="85" workbookViewId="0">
      <selection activeCell="J36" sqref="J36"/>
    </sheetView>
  </sheetViews>
  <sheetFormatPr defaultColWidth="9.140625" defaultRowHeight="15" x14ac:dyDescent="0.25"/>
  <cols>
    <col min="1" max="1" width="7.85546875" style="122" customWidth="1"/>
    <col min="2" max="2" width="12.42578125" style="122" customWidth="1"/>
    <col min="3" max="3" width="12.28515625" style="27" customWidth="1"/>
    <col min="4" max="4" width="104.5703125" style="122" customWidth="1"/>
    <col min="5" max="5" width="18" style="124" customWidth="1"/>
    <col min="6" max="6" width="9.140625" style="124"/>
    <col min="7" max="7" width="9.140625" style="124" customWidth="1"/>
    <col min="8" max="16384" width="9.140625" style="124"/>
  </cols>
  <sheetData>
    <row r="1" spans="1:5" x14ac:dyDescent="0.25">
      <c r="E1" s="211" t="s">
        <v>1614</v>
      </c>
    </row>
    <row r="2" spans="1:5" x14ac:dyDescent="0.25">
      <c r="E2" s="213" t="s">
        <v>1608</v>
      </c>
    </row>
    <row r="3" spans="1:5" s="85" customFormat="1" x14ac:dyDescent="0.25">
      <c r="A3" s="40"/>
      <c r="B3" s="40"/>
      <c r="C3" s="40"/>
      <c r="D3" s="40"/>
      <c r="E3" s="213" t="s">
        <v>1609</v>
      </c>
    </row>
    <row r="4" spans="1:5" s="85" customFormat="1" x14ac:dyDescent="0.25">
      <c r="A4" s="40"/>
      <c r="B4" s="40"/>
      <c r="C4" s="40"/>
      <c r="D4" s="40"/>
      <c r="E4" s="69"/>
    </row>
    <row r="5" spans="1:5" x14ac:dyDescent="0.25">
      <c r="A5" s="123"/>
      <c r="B5" s="36"/>
      <c r="C5" s="36"/>
      <c r="D5" s="69"/>
      <c r="E5" s="69"/>
    </row>
    <row r="6" spans="1:5" x14ac:dyDescent="0.25">
      <c r="E6" s="7" t="s">
        <v>36</v>
      </c>
    </row>
    <row r="7" spans="1:5" x14ac:dyDescent="0.25">
      <c r="E7" s="7" t="s">
        <v>11</v>
      </c>
    </row>
    <row r="8" spans="1:5" x14ac:dyDescent="0.25">
      <c r="E8" s="70" t="s">
        <v>1595</v>
      </c>
    </row>
    <row r="9" spans="1:5" x14ac:dyDescent="0.25">
      <c r="E9" s="70"/>
    </row>
    <row r="10" spans="1:5" ht="33" customHeight="1" x14ac:dyDescent="0.25">
      <c r="A10" s="568" t="s">
        <v>378</v>
      </c>
      <c r="B10" s="568"/>
      <c r="C10" s="568"/>
      <c r="D10" s="568"/>
      <c r="E10" s="568"/>
    </row>
    <row r="11" spans="1:5" ht="15.75" x14ac:dyDescent="0.25">
      <c r="A11" s="133"/>
      <c r="B11" s="133"/>
      <c r="C11" s="133"/>
      <c r="D11" s="133"/>
    </row>
    <row r="12" spans="1:5" ht="51" x14ac:dyDescent="0.25">
      <c r="A12" s="120" t="s">
        <v>20</v>
      </c>
      <c r="B12" s="120" t="s">
        <v>47</v>
      </c>
      <c r="C12" s="120" t="s">
        <v>9</v>
      </c>
      <c r="D12" s="120" t="s">
        <v>10</v>
      </c>
      <c r="E12" s="120" t="s">
        <v>377</v>
      </c>
    </row>
    <row r="13" spans="1:5" ht="30" x14ac:dyDescent="0.25">
      <c r="A13" s="28">
        <v>1</v>
      </c>
      <c r="B13" s="28">
        <v>500101</v>
      </c>
      <c r="C13" s="28">
        <v>10101</v>
      </c>
      <c r="D13" s="60" t="s">
        <v>287</v>
      </c>
      <c r="E13" s="126"/>
    </row>
    <row r="14" spans="1:5" ht="30" x14ac:dyDescent="0.25">
      <c r="A14" s="28">
        <v>2</v>
      </c>
      <c r="B14" s="28">
        <v>500114</v>
      </c>
      <c r="C14" s="28">
        <v>11401</v>
      </c>
      <c r="D14" s="60" t="s">
        <v>32</v>
      </c>
      <c r="E14" s="126"/>
    </row>
    <row r="15" spans="1:5" x14ac:dyDescent="0.25">
      <c r="A15" s="28">
        <v>3</v>
      </c>
      <c r="B15" s="28">
        <v>500116</v>
      </c>
      <c r="C15" s="28">
        <v>11501</v>
      </c>
      <c r="D15" s="60" t="s">
        <v>72</v>
      </c>
      <c r="E15" s="126"/>
    </row>
    <row r="16" spans="1:5" ht="30" x14ac:dyDescent="0.25">
      <c r="A16" s="28">
        <v>4</v>
      </c>
      <c r="B16" s="28">
        <v>500201</v>
      </c>
      <c r="C16" s="28">
        <v>20101</v>
      </c>
      <c r="D16" s="60" t="s">
        <v>291</v>
      </c>
      <c r="E16" s="126"/>
    </row>
    <row r="17" spans="1:5" ht="30" x14ac:dyDescent="0.25">
      <c r="A17" s="28">
        <v>5</v>
      </c>
      <c r="B17" s="28">
        <v>500003</v>
      </c>
      <c r="C17" s="28">
        <v>31801</v>
      </c>
      <c r="D17" s="60" t="s">
        <v>284</v>
      </c>
      <c r="E17" s="126"/>
    </row>
    <row r="18" spans="1:5" ht="30" x14ac:dyDescent="0.25">
      <c r="A18" s="28">
        <v>6</v>
      </c>
      <c r="B18" s="28">
        <v>500416</v>
      </c>
      <c r="C18" s="28">
        <v>41601</v>
      </c>
      <c r="D18" s="60" t="s">
        <v>285</v>
      </c>
      <c r="E18" s="126"/>
    </row>
    <row r="19" spans="1:5" ht="30" x14ac:dyDescent="0.25">
      <c r="A19" s="28">
        <v>7</v>
      </c>
      <c r="B19" s="28">
        <v>500501</v>
      </c>
      <c r="C19" s="28">
        <v>50101</v>
      </c>
      <c r="D19" s="60" t="s">
        <v>1602</v>
      </c>
      <c r="E19" s="126"/>
    </row>
    <row r="20" spans="1:5" ht="30.75" customHeight="1" x14ac:dyDescent="0.25">
      <c r="A20" s="28">
        <v>8</v>
      </c>
      <c r="B20" s="28">
        <v>500601</v>
      </c>
      <c r="C20" s="28">
        <v>60101</v>
      </c>
      <c r="D20" s="60" t="s">
        <v>280</v>
      </c>
      <c r="E20" s="126"/>
    </row>
    <row r="21" spans="1:5" x14ac:dyDescent="0.25">
      <c r="A21" s="28">
        <v>9</v>
      </c>
      <c r="B21" s="28">
        <v>500611</v>
      </c>
      <c r="C21" s="28">
        <v>61001</v>
      </c>
      <c r="D21" s="60" t="s">
        <v>74</v>
      </c>
      <c r="E21" s="126"/>
    </row>
    <row r="22" spans="1:5" ht="30" x14ac:dyDescent="0.25">
      <c r="A22" s="28">
        <v>10</v>
      </c>
      <c r="B22" s="28">
        <v>500701</v>
      </c>
      <c r="C22" s="28">
        <v>70101</v>
      </c>
      <c r="D22" s="60" t="s">
        <v>292</v>
      </c>
      <c r="E22" s="126"/>
    </row>
    <row r="23" spans="1:5" ht="30" x14ac:dyDescent="0.25">
      <c r="A23" s="28">
        <v>11</v>
      </c>
      <c r="B23" s="28">
        <v>500801</v>
      </c>
      <c r="C23" s="28">
        <v>80101</v>
      </c>
      <c r="D23" s="60" t="s">
        <v>294</v>
      </c>
      <c r="E23" s="126"/>
    </row>
    <row r="24" spans="1:5" x14ac:dyDescent="0.25">
      <c r="A24" s="28">
        <v>12</v>
      </c>
      <c r="B24" s="28">
        <v>500904</v>
      </c>
      <c r="C24" s="28">
        <v>90601</v>
      </c>
      <c r="D24" s="60" t="s">
        <v>75</v>
      </c>
      <c r="E24" s="126"/>
    </row>
    <row r="25" spans="1:5" ht="30" x14ac:dyDescent="0.25">
      <c r="A25" s="28">
        <v>13</v>
      </c>
      <c r="B25" s="28">
        <v>501001</v>
      </c>
      <c r="C25" s="28">
        <v>100101</v>
      </c>
      <c r="D25" s="60" t="s">
        <v>281</v>
      </c>
      <c r="E25" s="126"/>
    </row>
    <row r="26" spans="1:5" ht="30" x14ac:dyDescent="0.25">
      <c r="A26" s="28">
        <v>14</v>
      </c>
      <c r="B26" s="28">
        <v>500040</v>
      </c>
      <c r="C26" s="28">
        <v>100901</v>
      </c>
      <c r="D26" s="60" t="s">
        <v>14</v>
      </c>
      <c r="E26" s="126"/>
    </row>
    <row r="27" spans="1:5" ht="30" x14ac:dyDescent="0.25">
      <c r="A27" s="28">
        <v>15</v>
      </c>
      <c r="B27" s="28">
        <v>501101</v>
      </c>
      <c r="C27" s="28">
        <v>110101</v>
      </c>
      <c r="D27" s="60" t="s">
        <v>295</v>
      </c>
      <c r="E27" s="126"/>
    </row>
    <row r="28" spans="1:5" ht="30" x14ac:dyDescent="0.25">
      <c r="A28" s="28">
        <v>16</v>
      </c>
      <c r="B28" s="38">
        <v>501411</v>
      </c>
      <c r="C28" s="33">
        <v>141101</v>
      </c>
      <c r="D28" s="60" t="s">
        <v>296</v>
      </c>
      <c r="E28" s="126"/>
    </row>
    <row r="29" spans="1:5" ht="30" x14ac:dyDescent="0.25">
      <c r="A29" s="28">
        <v>17</v>
      </c>
      <c r="B29" s="28">
        <v>501501</v>
      </c>
      <c r="C29" s="28">
        <v>150101</v>
      </c>
      <c r="D29" s="60" t="s">
        <v>302</v>
      </c>
      <c r="E29" s="126"/>
    </row>
    <row r="30" spans="1:5" ht="30" x14ac:dyDescent="0.25">
      <c r="A30" s="28">
        <v>18</v>
      </c>
      <c r="B30" s="28">
        <v>501505</v>
      </c>
      <c r="C30" s="28">
        <v>150601</v>
      </c>
      <c r="D30" s="60" t="s">
        <v>76</v>
      </c>
      <c r="E30" s="126"/>
    </row>
    <row r="31" spans="1:5" ht="30" x14ac:dyDescent="0.25">
      <c r="A31" s="28">
        <v>19</v>
      </c>
      <c r="B31" s="28">
        <v>501519</v>
      </c>
      <c r="C31" s="28">
        <v>151901</v>
      </c>
      <c r="D31" s="60" t="s">
        <v>1603</v>
      </c>
      <c r="E31" s="126"/>
    </row>
    <row r="32" spans="1:5" ht="30" x14ac:dyDescent="0.25">
      <c r="A32" s="28">
        <v>20</v>
      </c>
      <c r="B32" s="28">
        <v>501601</v>
      </c>
      <c r="C32" s="28">
        <v>160101</v>
      </c>
      <c r="D32" s="60" t="s">
        <v>297</v>
      </c>
      <c r="E32" s="126"/>
    </row>
    <row r="33" spans="1:5" ht="30" x14ac:dyDescent="0.25">
      <c r="A33" s="28">
        <v>21</v>
      </c>
      <c r="B33" s="28">
        <v>501602</v>
      </c>
      <c r="C33" s="28">
        <v>160201</v>
      </c>
      <c r="D33" s="60" t="s">
        <v>77</v>
      </c>
      <c r="E33" s="126"/>
    </row>
    <row r="34" spans="1:5" ht="30" x14ac:dyDescent="0.25">
      <c r="A34" s="28">
        <v>22</v>
      </c>
      <c r="B34" s="28">
        <v>501701</v>
      </c>
      <c r="C34" s="28">
        <v>170101</v>
      </c>
      <c r="D34" s="60" t="s">
        <v>298</v>
      </c>
      <c r="E34" s="126"/>
    </row>
    <row r="35" spans="1:5" ht="25.5" x14ac:dyDescent="0.25">
      <c r="A35" s="28">
        <v>23</v>
      </c>
      <c r="B35" s="28">
        <v>500054</v>
      </c>
      <c r="C35" s="33">
        <v>191901</v>
      </c>
      <c r="D35" s="34" t="s">
        <v>300</v>
      </c>
      <c r="E35" s="126"/>
    </row>
    <row r="36" spans="1:5" x14ac:dyDescent="0.25">
      <c r="A36" s="28">
        <v>24</v>
      </c>
      <c r="B36" s="28">
        <v>501912</v>
      </c>
      <c r="C36" s="28">
        <v>191201</v>
      </c>
      <c r="D36" s="60" t="s">
        <v>102</v>
      </c>
      <c r="E36" s="126"/>
    </row>
    <row r="37" spans="1:5" ht="30" x14ac:dyDescent="0.25">
      <c r="A37" s="28">
        <v>25</v>
      </c>
      <c r="B37" s="28">
        <v>501914</v>
      </c>
      <c r="C37" s="28">
        <v>191401</v>
      </c>
      <c r="D37" s="60" t="s">
        <v>33</v>
      </c>
      <c r="E37" s="126"/>
    </row>
    <row r="38" spans="1:5" ht="30" x14ac:dyDescent="0.25">
      <c r="A38" s="28">
        <v>26</v>
      </c>
      <c r="B38" s="28">
        <v>500055</v>
      </c>
      <c r="C38" s="28">
        <v>202401</v>
      </c>
      <c r="D38" s="60" t="s">
        <v>1606</v>
      </c>
      <c r="E38" s="126"/>
    </row>
    <row r="39" spans="1:5" ht="30" x14ac:dyDescent="0.25">
      <c r="A39" s="28">
        <v>27</v>
      </c>
      <c r="B39" s="28">
        <v>502101</v>
      </c>
      <c r="C39" s="28">
        <v>210101</v>
      </c>
      <c r="D39" s="60" t="s">
        <v>289</v>
      </c>
      <c r="E39" s="126"/>
    </row>
    <row r="40" spans="1:5" ht="30" x14ac:dyDescent="0.25">
      <c r="A40" s="28">
        <v>28</v>
      </c>
      <c r="B40" s="28">
        <v>502102</v>
      </c>
      <c r="C40" s="28">
        <v>210102</v>
      </c>
      <c r="D40" s="60" t="s">
        <v>0</v>
      </c>
      <c r="E40" s="126"/>
    </row>
    <row r="41" spans="1:5" ht="30" x14ac:dyDescent="0.25">
      <c r="A41" s="28">
        <v>29</v>
      </c>
      <c r="B41" s="28">
        <v>502201</v>
      </c>
      <c r="C41" s="28">
        <v>220101</v>
      </c>
      <c r="D41" s="60" t="s">
        <v>305</v>
      </c>
      <c r="E41" s="126"/>
    </row>
    <row r="42" spans="1:5" ht="30" x14ac:dyDescent="0.25">
      <c r="A42" s="28">
        <v>30</v>
      </c>
      <c r="B42" s="28">
        <v>502301</v>
      </c>
      <c r="C42" s="28">
        <v>230101</v>
      </c>
      <c r="D42" s="60" t="s">
        <v>304</v>
      </c>
      <c r="E42" s="126"/>
    </row>
    <row r="43" spans="1:5" ht="30" x14ac:dyDescent="0.25">
      <c r="A43" s="28">
        <v>31</v>
      </c>
      <c r="B43" s="28">
        <v>502401</v>
      </c>
      <c r="C43" s="28">
        <v>240101</v>
      </c>
      <c r="D43" s="60" t="s">
        <v>306</v>
      </c>
      <c r="E43" s="126"/>
    </row>
    <row r="44" spans="1:5" ht="30" x14ac:dyDescent="0.25">
      <c r="A44" s="28">
        <v>32</v>
      </c>
      <c r="B44" s="28">
        <v>502501</v>
      </c>
      <c r="C44" s="28">
        <v>250101</v>
      </c>
      <c r="D44" s="60" t="s">
        <v>308</v>
      </c>
      <c r="E44" s="126"/>
    </row>
    <row r="45" spans="1:5" ht="30" x14ac:dyDescent="0.25">
      <c r="A45" s="28">
        <v>33</v>
      </c>
      <c r="B45" s="28">
        <v>506901</v>
      </c>
      <c r="C45" s="28">
        <v>261501</v>
      </c>
      <c r="D45" s="60" t="s">
        <v>391</v>
      </c>
      <c r="E45" s="126"/>
    </row>
    <row r="46" spans="1:5" ht="25.5" x14ac:dyDescent="0.25">
      <c r="A46" s="28">
        <v>34</v>
      </c>
      <c r="B46" s="127">
        <v>509910</v>
      </c>
      <c r="C46" s="127">
        <v>991001</v>
      </c>
      <c r="D46" s="55" t="s">
        <v>341</v>
      </c>
      <c r="E46" s="126"/>
    </row>
    <row r="47" spans="1:5" ht="30" x14ac:dyDescent="0.25">
      <c r="A47" s="28">
        <v>35</v>
      </c>
      <c r="B47" s="28">
        <v>502606</v>
      </c>
      <c r="C47" s="28">
        <v>262101</v>
      </c>
      <c r="D47" s="60" t="s">
        <v>25</v>
      </c>
      <c r="E47" s="126"/>
    </row>
    <row r="48" spans="1:5" ht="30" x14ac:dyDescent="0.25">
      <c r="A48" s="28">
        <v>36</v>
      </c>
      <c r="B48" s="28">
        <v>502630</v>
      </c>
      <c r="C48" s="28">
        <v>263001</v>
      </c>
      <c r="D48" s="60" t="s">
        <v>1600</v>
      </c>
      <c r="E48" s="126"/>
    </row>
    <row r="49" spans="1:5" ht="30" x14ac:dyDescent="0.25">
      <c r="A49" s="28">
        <v>37</v>
      </c>
      <c r="B49" s="28">
        <v>502701</v>
      </c>
      <c r="C49" s="28">
        <v>270101</v>
      </c>
      <c r="D49" s="60" t="s">
        <v>309</v>
      </c>
      <c r="E49" s="126"/>
    </row>
    <row r="50" spans="1:5" ht="30" x14ac:dyDescent="0.25">
      <c r="A50" s="28">
        <v>38</v>
      </c>
      <c r="B50" s="28">
        <v>502801</v>
      </c>
      <c r="C50" s="28">
        <v>280101</v>
      </c>
      <c r="D50" s="60" t="s">
        <v>310</v>
      </c>
      <c r="E50" s="126"/>
    </row>
    <row r="51" spans="1:5" x14ac:dyDescent="0.25">
      <c r="A51" s="28">
        <v>39</v>
      </c>
      <c r="B51" s="28">
        <v>502826</v>
      </c>
      <c r="C51" s="28">
        <v>282601</v>
      </c>
      <c r="D51" s="60" t="s">
        <v>79</v>
      </c>
      <c r="E51" s="126"/>
    </row>
    <row r="52" spans="1:5" ht="30" x14ac:dyDescent="0.25">
      <c r="A52" s="28">
        <v>40</v>
      </c>
      <c r="B52" s="28">
        <v>502916</v>
      </c>
      <c r="C52" s="28">
        <v>291601</v>
      </c>
      <c r="D52" s="60" t="s">
        <v>312</v>
      </c>
      <c r="E52" s="126"/>
    </row>
    <row r="53" spans="1:5" ht="30" x14ac:dyDescent="0.25">
      <c r="A53" s="28">
        <v>41</v>
      </c>
      <c r="B53" s="28">
        <v>502910</v>
      </c>
      <c r="C53" s="28">
        <v>291201</v>
      </c>
      <c r="D53" s="60" t="s">
        <v>31</v>
      </c>
      <c r="E53" s="126" t="s">
        <v>374</v>
      </c>
    </row>
    <row r="54" spans="1:5" ht="30" x14ac:dyDescent="0.25">
      <c r="A54" s="28">
        <v>42</v>
      </c>
      <c r="B54" s="28">
        <v>503001</v>
      </c>
      <c r="C54" s="28">
        <v>300101</v>
      </c>
      <c r="D54" s="60" t="s">
        <v>314</v>
      </c>
      <c r="E54" s="126"/>
    </row>
    <row r="55" spans="1:5" x14ac:dyDescent="0.25">
      <c r="A55" s="28">
        <v>43</v>
      </c>
      <c r="B55" s="28">
        <v>503002</v>
      </c>
      <c r="C55" s="28">
        <v>300401</v>
      </c>
      <c r="D55" s="60" t="s">
        <v>80</v>
      </c>
      <c r="E55" s="126"/>
    </row>
    <row r="56" spans="1:5" x14ac:dyDescent="0.25">
      <c r="A56" s="28">
        <v>44</v>
      </c>
      <c r="B56" s="28">
        <v>503133</v>
      </c>
      <c r="C56" s="28" t="s">
        <v>66</v>
      </c>
      <c r="D56" s="60" t="s">
        <v>67</v>
      </c>
      <c r="E56" s="126"/>
    </row>
    <row r="57" spans="1:5" ht="30" x14ac:dyDescent="0.25">
      <c r="A57" s="28">
        <v>45</v>
      </c>
      <c r="B57" s="28">
        <v>503111</v>
      </c>
      <c r="C57" s="28">
        <v>311401</v>
      </c>
      <c r="D57" s="60" t="s">
        <v>81</v>
      </c>
      <c r="E57" s="126"/>
    </row>
    <row r="58" spans="1:5" ht="30" x14ac:dyDescent="0.25">
      <c r="A58" s="28">
        <v>46</v>
      </c>
      <c r="B58" s="28">
        <v>503114</v>
      </c>
      <c r="C58" s="28">
        <v>311701</v>
      </c>
      <c r="D58" s="60" t="s">
        <v>388</v>
      </c>
      <c r="E58" s="126"/>
    </row>
    <row r="59" spans="1:5" x14ac:dyDescent="0.25">
      <c r="A59" s="28">
        <v>47</v>
      </c>
      <c r="B59" s="28">
        <v>503123</v>
      </c>
      <c r="C59" s="28">
        <v>312501</v>
      </c>
      <c r="D59" s="60" t="s">
        <v>82</v>
      </c>
      <c r="E59" s="126"/>
    </row>
    <row r="60" spans="1:5" ht="30" x14ac:dyDescent="0.25">
      <c r="A60" s="28">
        <v>48</v>
      </c>
      <c r="B60" s="28">
        <v>506505</v>
      </c>
      <c r="C60" s="28">
        <v>332201</v>
      </c>
      <c r="D60" s="60" t="s">
        <v>83</v>
      </c>
      <c r="E60" s="126"/>
    </row>
    <row r="61" spans="1:5" ht="30" x14ac:dyDescent="0.25">
      <c r="A61" s="28">
        <v>49</v>
      </c>
      <c r="B61" s="28">
        <v>500002</v>
      </c>
      <c r="C61" s="28">
        <v>334801</v>
      </c>
      <c r="D61" s="60" t="s">
        <v>316</v>
      </c>
      <c r="E61" s="126"/>
    </row>
    <row r="62" spans="1:5" x14ac:dyDescent="0.25">
      <c r="A62" s="28">
        <v>50</v>
      </c>
      <c r="B62" s="28">
        <v>506510</v>
      </c>
      <c r="C62" s="28">
        <v>333201</v>
      </c>
      <c r="D62" s="60" t="s">
        <v>84</v>
      </c>
      <c r="E62" s="126"/>
    </row>
    <row r="63" spans="1:5" ht="30" x14ac:dyDescent="0.25">
      <c r="A63" s="28">
        <v>51</v>
      </c>
      <c r="B63" s="28">
        <v>503401</v>
      </c>
      <c r="C63" s="28">
        <v>340101</v>
      </c>
      <c r="D63" s="60" t="s">
        <v>318</v>
      </c>
      <c r="E63" s="126"/>
    </row>
    <row r="64" spans="1:5" ht="25.5" x14ac:dyDescent="0.25">
      <c r="A64" s="28">
        <v>52</v>
      </c>
      <c r="B64" s="38">
        <v>503630</v>
      </c>
      <c r="C64" s="33">
        <v>363001</v>
      </c>
      <c r="D64" s="34" t="s">
        <v>152</v>
      </c>
      <c r="E64" s="126"/>
    </row>
    <row r="65" spans="1:5" ht="30" x14ac:dyDescent="0.25">
      <c r="A65" s="28">
        <v>53</v>
      </c>
      <c r="B65" s="28">
        <v>503602</v>
      </c>
      <c r="C65" s="28">
        <v>360201</v>
      </c>
      <c r="D65" s="60" t="s">
        <v>319</v>
      </c>
      <c r="E65" s="126"/>
    </row>
    <row r="66" spans="1:5" ht="30" x14ac:dyDescent="0.25">
      <c r="A66" s="28">
        <v>54</v>
      </c>
      <c r="B66" s="28">
        <v>503614</v>
      </c>
      <c r="C66" s="28">
        <v>361701</v>
      </c>
      <c r="D66" s="60" t="s">
        <v>85</v>
      </c>
      <c r="E66" s="126"/>
    </row>
    <row r="67" spans="1:5" x14ac:dyDescent="0.25">
      <c r="A67" s="28">
        <v>55</v>
      </c>
      <c r="B67" s="28">
        <v>503622</v>
      </c>
      <c r="C67" s="28">
        <v>362501</v>
      </c>
      <c r="D67" s="60" t="s">
        <v>86</v>
      </c>
      <c r="E67" s="126"/>
    </row>
    <row r="68" spans="1:5" ht="30" x14ac:dyDescent="0.25">
      <c r="A68" s="28">
        <v>56</v>
      </c>
      <c r="B68" s="28">
        <v>500039</v>
      </c>
      <c r="C68" s="28">
        <v>371702</v>
      </c>
      <c r="D68" s="60" t="s">
        <v>382</v>
      </c>
      <c r="E68" s="126"/>
    </row>
    <row r="69" spans="1:5" ht="30" x14ac:dyDescent="0.25">
      <c r="A69" s="28">
        <v>57</v>
      </c>
      <c r="B69" s="25">
        <v>503814</v>
      </c>
      <c r="C69" s="26">
        <v>381401</v>
      </c>
      <c r="D69" s="53" t="s">
        <v>321</v>
      </c>
      <c r="E69" s="126"/>
    </row>
    <row r="70" spans="1:5" ht="30" x14ac:dyDescent="0.25">
      <c r="A70" s="28">
        <v>58</v>
      </c>
      <c r="B70" s="28">
        <v>503901</v>
      </c>
      <c r="C70" s="28">
        <v>390101</v>
      </c>
      <c r="D70" s="60" t="s">
        <v>322</v>
      </c>
      <c r="E70" s="126"/>
    </row>
    <row r="71" spans="1:5" ht="30" x14ac:dyDescent="0.25">
      <c r="A71" s="28">
        <v>59</v>
      </c>
      <c r="B71" s="28">
        <v>504006</v>
      </c>
      <c r="C71" s="28">
        <v>400601</v>
      </c>
      <c r="D71" s="60" t="s">
        <v>125</v>
      </c>
      <c r="E71" s="126"/>
    </row>
    <row r="72" spans="1:5" ht="30" x14ac:dyDescent="0.25">
      <c r="A72" s="28">
        <v>60</v>
      </c>
      <c r="B72" s="28">
        <v>504101</v>
      </c>
      <c r="C72" s="28">
        <v>410101</v>
      </c>
      <c r="D72" s="60" t="s">
        <v>325</v>
      </c>
      <c r="E72" s="126"/>
    </row>
    <row r="73" spans="1:5" ht="45" x14ac:dyDescent="0.25">
      <c r="A73" s="28">
        <v>61</v>
      </c>
      <c r="B73" s="28">
        <v>504106</v>
      </c>
      <c r="C73" s="28">
        <v>410601</v>
      </c>
      <c r="D73" s="60" t="s">
        <v>16</v>
      </c>
      <c r="E73" s="126"/>
    </row>
    <row r="74" spans="1:5" ht="30" x14ac:dyDescent="0.25">
      <c r="A74" s="28">
        <v>62</v>
      </c>
      <c r="B74" s="28">
        <v>504201</v>
      </c>
      <c r="C74" s="28">
        <v>420101</v>
      </c>
      <c r="D74" s="60" t="s">
        <v>327</v>
      </c>
      <c r="E74" s="126"/>
    </row>
    <row r="75" spans="1:5" ht="30" x14ac:dyDescent="0.25">
      <c r="A75" s="28">
        <v>63</v>
      </c>
      <c r="B75" s="28">
        <v>504301</v>
      </c>
      <c r="C75" s="28">
        <v>430101</v>
      </c>
      <c r="D75" s="60" t="s">
        <v>29</v>
      </c>
      <c r="E75" s="126"/>
    </row>
    <row r="76" spans="1:5" ht="30" x14ac:dyDescent="0.25">
      <c r="A76" s="28">
        <v>64</v>
      </c>
      <c r="B76" s="28">
        <v>504403</v>
      </c>
      <c r="C76" s="28">
        <v>440101</v>
      </c>
      <c r="D76" s="60" t="s">
        <v>328</v>
      </c>
      <c r="E76" s="126"/>
    </row>
    <row r="77" spans="1:5" ht="30" x14ac:dyDescent="0.25">
      <c r="A77" s="28">
        <v>65</v>
      </c>
      <c r="B77" s="28">
        <v>504507</v>
      </c>
      <c r="C77" s="28">
        <v>450701</v>
      </c>
      <c r="D77" s="60" t="s">
        <v>329</v>
      </c>
      <c r="E77" s="126"/>
    </row>
    <row r="78" spans="1:5" ht="30" x14ac:dyDescent="0.25">
      <c r="A78" s="28">
        <v>66</v>
      </c>
      <c r="B78" s="28">
        <v>504615</v>
      </c>
      <c r="C78" s="28">
        <v>461501</v>
      </c>
      <c r="D78" s="60" t="s">
        <v>330</v>
      </c>
      <c r="E78" s="126"/>
    </row>
    <row r="79" spans="1:5" ht="30" x14ac:dyDescent="0.25">
      <c r="A79" s="28">
        <v>67</v>
      </c>
      <c r="B79" s="28">
        <v>505001</v>
      </c>
      <c r="C79" s="28">
        <v>500101</v>
      </c>
      <c r="D79" s="60" t="s">
        <v>389</v>
      </c>
      <c r="E79" s="126"/>
    </row>
    <row r="80" spans="1:5" ht="30" x14ac:dyDescent="0.25">
      <c r="A80" s="28">
        <v>68</v>
      </c>
      <c r="B80" s="28">
        <v>505026</v>
      </c>
      <c r="C80" s="28">
        <v>502601</v>
      </c>
      <c r="D80" s="60" t="s">
        <v>87</v>
      </c>
      <c r="E80" s="126"/>
    </row>
    <row r="81" spans="1:5" ht="30" x14ac:dyDescent="0.25">
      <c r="A81" s="28">
        <v>69</v>
      </c>
      <c r="B81" s="28">
        <v>505112</v>
      </c>
      <c r="C81" s="28">
        <v>510112</v>
      </c>
      <c r="D81" s="60" t="s">
        <v>332</v>
      </c>
      <c r="E81" s="126"/>
    </row>
    <row r="82" spans="1:5" ht="30" x14ac:dyDescent="0.25">
      <c r="A82" s="28">
        <v>70</v>
      </c>
      <c r="B82" s="28">
        <v>505213</v>
      </c>
      <c r="C82" s="28">
        <v>521301</v>
      </c>
      <c r="D82" s="60" t="s">
        <v>334</v>
      </c>
      <c r="E82" s="126"/>
    </row>
    <row r="83" spans="1:5" ht="25.5" x14ac:dyDescent="0.25">
      <c r="A83" s="28">
        <v>71</v>
      </c>
      <c r="B83" s="28">
        <v>500070</v>
      </c>
      <c r="C83" s="33">
        <v>543001</v>
      </c>
      <c r="D83" s="34" t="s">
        <v>336</v>
      </c>
      <c r="E83" s="126"/>
    </row>
    <row r="84" spans="1:5" ht="30" x14ac:dyDescent="0.25">
      <c r="A84" s="28">
        <v>72</v>
      </c>
      <c r="B84" s="28">
        <v>505426</v>
      </c>
      <c r="C84" s="28">
        <v>542601</v>
      </c>
      <c r="D84" s="60" t="s">
        <v>34</v>
      </c>
      <c r="E84" s="126"/>
    </row>
    <row r="85" spans="1:5" ht="30" x14ac:dyDescent="0.25">
      <c r="A85" s="28">
        <v>73</v>
      </c>
      <c r="B85" s="28">
        <v>505501</v>
      </c>
      <c r="C85" s="28">
        <v>550101</v>
      </c>
      <c r="D85" s="60" t="s">
        <v>338</v>
      </c>
      <c r="E85" s="126"/>
    </row>
    <row r="86" spans="1:5" x14ac:dyDescent="0.25">
      <c r="A86" s="28">
        <v>74</v>
      </c>
      <c r="B86" s="28">
        <v>505505</v>
      </c>
      <c r="C86" s="28">
        <v>550701</v>
      </c>
      <c r="D86" s="60" t="s">
        <v>88</v>
      </c>
      <c r="E86" s="126"/>
    </row>
    <row r="87" spans="1:5" ht="30" x14ac:dyDescent="0.25">
      <c r="A87" s="28">
        <v>75</v>
      </c>
      <c r="B87" s="28">
        <v>505601</v>
      </c>
      <c r="C87" s="28">
        <v>560101</v>
      </c>
      <c r="D87" s="60" t="s">
        <v>19</v>
      </c>
      <c r="E87" s="126"/>
    </row>
    <row r="88" spans="1:5" ht="59.25" customHeight="1" x14ac:dyDescent="0.25">
      <c r="A88" s="28">
        <v>76</v>
      </c>
      <c r="B88" s="28">
        <v>509101</v>
      </c>
      <c r="C88" s="28">
        <v>910201</v>
      </c>
      <c r="D88" s="34" t="s">
        <v>172</v>
      </c>
      <c r="E88" s="126"/>
    </row>
    <row r="89" spans="1:5" ht="30" x14ac:dyDescent="0.25">
      <c r="A89" s="28">
        <v>77</v>
      </c>
      <c r="B89" s="28">
        <v>509110</v>
      </c>
      <c r="C89" s="28">
        <v>911001</v>
      </c>
      <c r="D89" s="60" t="s">
        <v>91</v>
      </c>
      <c r="E89" s="126"/>
    </row>
    <row r="90" spans="1:5" x14ac:dyDescent="0.25">
      <c r="A90" s="28">
        <v>78</v>
      </c>
      <c r="B90" s="28">
        <v>509606</v>
      </c>
      <c r="C90" s="28">
        <v>960601</v>
      </c>
      <c r="D90" s="60" t="s">
        <v>27</v>
      </c>
      <c r="E90" s="126" t="s">
        <v>374</v>
      </c>
    </row>
    <row r="91" spans="1:5" x14ac:dyDescent="0.25">
      <c r="A91" s="28">
        <v>79</v>
      </c>
      <c r="B91" s="28">
        <v>509621</v>
      </c>
      <c r="C91" s="28">
        <v>962101</v>
      </c>
      <c r="D91" s="60" t="s">
        <v>94</v>
      </c>
      <c r="E91" s="126"/>
    </row>
    <row r="92" spans="1:5" ht="30" x14ac:dyDescent="0.25">
      <c r="A92" s="28">
        <v>80</v>
      </c>
      <c r="B92" s="28">
        <v>509727</v>
      </c>
      <c r="C92" s="28">
        <v>972701</v>
      </c>
      <c r="D92" s="60" t="s">
        <v>95</v>
      </c>
      <c r="E92" s="126"/>
    </row>
    <row r="93" spans="1:5" ht="30" x14ac:dyDescent="0.25">
      <c r="A93" s="28">
        <v>81</v>
      </c>
      <c r="B93" s="28">
        <v>509745</v>
      </c>
      <c r="C93" s="28">
        <v>974501</v>
      </c>
      <c r="D93" s="60" t="s">
        <v>96</v>
      </c>
      <c r="E93" s="126"/>
    </row>
    <row r="94" spans="1:5" ht="45" x14ac:dyDescent="0.25">
      <c r="A94" s="28">
        <v>82</v>
      </c>
      <c r="B94" s="28">
        <v>509901</v>
      </c>
      <c r="C94" s="28">
        <v>990101</v>
      </c>
      <c r="D94" s="60" t="s">
        <v>5</v>
      </c>
      <c r="E94" s="126"/>
    </row>
    <row r="95" spans="1:5" ht="49.5" customHeight="1" x14ac:dyDescent="0.25">
      <c r="A95" s="28">
        <v>83</v>
      </c>
      <c r="B95" s="28">
        <v>509902</v>
      </c>
      <c r="C95" s="28">
        <v>990201</v>
      </c>
      <c r="D95" s="60" t="s">
        <v>376</v>
      </c>
      <c r="E95" s="126" t="s">
        <v>374</v>
      </c>
    </row>
    <row r="96" spans="1:5" ht="30" x14ac:dyDescent="0.25">
      <c r="A96" s="28">
        <v>84</v>
      </c>
      <c r="B96" s="28">
        <v>509905</v>
      </c>
      <c r="C96" s="28">
        <v>990501</v>
      </c>
      <c r="D96" s="60" t="s">
        <v>35</v>
      </c>
      <c r="E96" s="126"/>
    </row>
    <row r="97" spans="1:5" ht="38.25" x14ac:dyDescent="0.25">
      <c r="A97" s="28">
        <v>85</v>
      </c>
      <c r="B97" s="28">
        <v>509907</v>
      </c>
      <c r="C97" s="28">
        <v>990701</v>
      </c>
      <c r="D97" s="30" t="s">
        <v>151</v>
      </c>
      <c r="E97" s="126"/>
    </row>
    <row r="98" spans="1:5" ht="30" x14ac:dyDescent="0.25">
      <c r="A98" s="28">
        <v>86</v>
      </c>
      <c r="B98" s="28">
        <v>509909</v>
      </c>
      <c r="C98" s="28">
        <v>990901</v>
      </c>
      <c r="D98" s="60" t="s">
        <v>8</v>
      </c>
      <c r="E98" s="126" t="s">
        <v>374</v>
      </c>
    </row>
    <row r="99" spans="1:5" x14ac:dyDescent="0.25">
      <c r="A99" s="28">
        <v>87</v>
      </c>
      <c r="B99" s="28">
        <v>509644</v>
      </c>
      <c r="C99" s="28">
        <v>960901</v>
      </c>
      <c r="D99" s="60" t="s">
        <v>97</v>
      </c>
      <c r="E99" s="126" t="s">
        <v>374</v>
      </c>
    </row>
    <row r="100" spans="1:5" x14ac:dyDescent="0.25">
      <c r="A100" s="28">
        <v>88</v>
      </c>
      <c r="B100" s="28">
        <v>509613</v>
      </c>
      <c r="C100" s="28">
        <v>961301</v>
      </c>
      <c r="D100" s="60" t="s">
        <v>98</v>
      </c>
      <c r="E100" s="126" t="s">
        <v>374</v>
      </c>
    </row>
    <row r="101" spans="1:5" x14ac:dyDescent="0.25">
      <c r="A101" s="28">
        <v>89</v>
      </c>
      <c r="B101" s="28">
        <v>509633</v>
      </c>
      <c r="C101" s="28">
        <v>963301</v>
      </c>
      <c r="D101" s="60" t="s">
        <v>4</v>
      </c>
      <c r="E101" s="126" t="s">
        <v>374</v>
      </c>
    </row>
    <row r="102" spans="1:5" x14ac:dyDescent="0.25">
      <c r="A102" s="28">
        <v>90</v>
      </c>
      <c r="B102" s="28">
        <v>509639</v>
      </c>
      <c r="C102" s="28">
        <v>963901</v>
      </c>
      <c r="D102" s="60" t="s">
        <v>68</v>
      </c>
      <c r="E102" s="126"/>
    </row>
    <row r="103" spans="1:5" ht="30" x14ac:dyDescent="0.25">
      <c r="A103" s="28">
        <v>91</v>
      </c>
      <c r="B103" s="28">
        <v>509655</v>
      </c>
      <c r="C103" s="28">
        <v>965501</v>
      </c>
      <c r="D103" s="60" t="s">
        <v>99</v>
      </c>
      <c r="E103" s="126" t="s">
        <v>374</v>
      </c>
    </row>
    <row r="104" spans="1:5" x14ac:dyDescent="0.25">
      <c r="A104" s="28">
        <v>92</v>
      </c>
      <c r="B104" s="28">
        <v>509686</v>
      </c>
      <c r="C104" s="28">
        <v>968701</v>
      </c>
      <c r="D104" s="60" t="s">
        <v>100</v>
      </c>
      <c r="E104" s="126" t="s">
        <v>374</v>
      </c>
    </row>
    <row r="105" spans="1:5" x14ac:dyDescent="0.25">
      <c r="A105" s="28">
        <v>93</v>
      </c>
      <c r="B105" s="28">
        <v>509687</v>
      </c>
      <c r="C105" s="28">
        <v>968801</v>
      </c>
      <c r="D105" s="60" t="s">
        <v>101</v>
      </c>
      <c r="E105" s="126" t="s">
        <v>374</v>
      </c>
    </row>
    <row r="106" spans="1:5" ht="30" x14ac:dyDescent="0.25">
      <c r="A106" s="28">
        <v>94</v>
      </c>
      <c r="B106" s="28">
        <v>503134</v>
      </c>
      <c r="C106" s="28">
        <v>313401</v>
      </c>
      <c r="D106" s="71" t="s">
        <v>129</v>
      </c>
      <c r="E106" s="126"/>
    </row>
    <row r="107" spans="1:5" ht="25.5" x14ac:dyDescent="0.25">
      <c r="A107" s="28">
        <v>95</v>
      </c>
      <c r="B107" s="38">
        <v>508804</v>
      </c>
      <c r="C107" s="38">
        <v>880401</v>
      </c>
      <c r="D107" s="55" t="s">
        <v>131</v>
      </c>
      <c r="E107" s="126"/>
    </row>
    <row r="108" spans="1:5" ht="25.5" x14ac:dyDescent="0.25">
      <c r="A108" s="28">
        <v>96</v>
      </c>
      <c r="B108" s="38">
        <v>508805</v>
      </c>
      <c r="C108" s="38">
        <v>880501</v>
      </c>
      <c r="D108" s="30" t="s">
        <v>150</v>
      </c>
      <c r="E108" s="126"/>
    </row>
    <row r="109" spans="1:5" ht="38.25" x14ac:dyDescent="0.25">
      <c r="A109" s="28">
        <v>97</v>
      </c>
      <c r="B109" s="38">
        <v>508908</v>
      </c>
      <c r="C109" s="38">
        <v>890901</v>
      </c>
      <c r="D109" s="55" t="s">
        <v>3</v>
      </c>
      <c r="E109" s="126"/>
    </row>
    <row r="110" spans="1:5" x14ac:dyDescent="0.25">
      <c r="A110" s="28">
        <v>98</v>
      </c>
      <c r="B110" s="87">
        <v>504404</v>
      </c>
      <c r="C110" s="125">
        <v>440103</v>
      </c>
      <c r="D110" s="94" t="s">
        <v>153</v>
      </c>
      <c r="E110" s="126"/>
    </row>
    <row r="111" spans="1:5" x14ac:dyDescent="0.25">
      <c r="A111" s="28">
        <v>99</v>
      </c>
      <c r="B111" s="87">
        <v>507307</v>
      </c>
      <c r="C111" s="125">
        <v>977901</v>
      </c>
      <c r="D111" s="94" t="s">
        <v>154</v>
      </c>
      <c r="E111" s="126"/>
    </row>
    <row r="112" spans="1:5" x14ac:dyDescent="0.25">
      <c r="A112" s="28">
        <v>100</v>
      </c>
      <c r="B112" s="87">
        <v>501005</v>
      </c>
      <c r="C112" s="8">
        <v>100501</v>
      </c>
      <c r="D112" s="94" t="s">
        <v>155</v>
      </c>
      <c r="E112" s="126" t="s">
        <v>374</v>
      </c>
    </row>
    <row r="113" spans="1:5" x14ac:dyDescent="0.25">
      <c r="A113" s="28">
        <v>101</v>
      </c>
      <c r="B113" s="87">
        <v>507335</v>
      </c>
      <c r="C113" s="42">
        <v>979201</v>
      </c>
      <c r="D113" s="94" t="s">
        <v>156</v>
      </c>
      <c r="E113" s="126" t="s">
        <v>374</v>
      </c>
    </row>
    <row r="114" spans="1:5" ht="30" x14ac:dyDescent="0.25">
      <c r="A114" s="28">
        <v>102</v>
      </c>
      <c r="B114" s="28">
        <v>503126</v>
      </c>
      <c r="C114" s="28">
        <v>312801</v>
      </c>
      <c r="D114" s="60" t="s">
        <v>157</v>
      </c>
      <c r="E114" s="126" t="s">
        <v>374</v>
      </c>
    </row>
    <row r="115" spans="1:5" x14ac:dyDescent="0.25">
      <c r="A115" s="28">
        <v>103</v>
      </c>
      <c r="B115" s="38">
        <v>507341</v>
      </c>
      <c r="C115" s="5">
        <v>313601</v>
      </c>
      <c r="D115" s="94" t="s">
        <v>278</v>
      </c>
      <c r="E115" s="126"/>
    </row>
    <row r="116" spans="1:5" ht="25.5" x14ac:dyDescent="0.25">
      <c r="A116" s="28">
        <v>104</v>
      </c>
      <c r="B116" s="38">
        <v>500041</v>
      </c>
      <c r="C116" s="5">
        <v>263701</v>
      </c>
      <c r="D116" s="94" t="s">
        <v>178</v>
      </c>
      <c r="E116" s="126"/>
    </row>
    <row r="117" spans="1:5" x14ac:dyDescent="0.25">
      <c r="A117" s="28">
        <v>105</v>
      </c>
      <c r="B117" s="38">
        <v>509303</v>
      </c>
      <c r="C117" s="5">
        <v>980801</v>
      </c>
      <c r="D117" s="94" t="s">
        <v>180</v>
      </c>
      <c r="E117" s="126"/>
    </row>
    <row r="118" spans="1:5" x14ac:dyDescent="0.25">
      <c r="A118" s="28">
        <v>106</v>
      </c>
      <c r="B118" s="38">
        <v>500132</v>
      </c>
      <c r="C118" s="5">
        <v>992901</v>
      </c>
      <c r="D118" s="93" t="s">
        <v>632</v>
      </c>
      <c r="E118" s="126"/>
    </row>
    <row r="119" spans="1:5" x14ac:dyDescent="0.25">
      <c r="A119" s="28">
        <v>107</v>
      </c>
      <c r="B119" s="38">
        <v>501003</v>
      </c>
      <c r="C119" s="33">
        <v>100301</v>
      </c>
      <c r="D119" s="34" t="s">
        <v>15</v>
      </c>
      <c r="E119" s="126"/>
    </row>
    <row r="120" spans="1:5" x14ac:dyDescent="0.25">
      <c r="A120" s="28">
        <v>108</v>
      </c>
      <c r="B120" s="38">
        <v>500119</v>
      </c>
      <c r="C120" s="33">
        <v>992401</v>
      </c>
      <c r="D120" s="34" t="s">
        <v>375</v>
      </c>
      <c r="E120" s="128"/>
    </row>
    <row r="121" spans="1:5" x14ac:dyDescent="0.25">
      <c r="A121" s="28">
        <v>109</v>
      </c>
      <c r="B121" s="38">
        <v>503624</v>
      </c>
      <c r="C121" s="33">
        <v>362701</v>
      </c>
      <c r="D121" s="34" t="s">
        <v>633</v>
      </c>
      <c r="E121" s="128"/>
    </row>
    <row r="122" spans="1:5" x14ac:dyDescent="0.25">
      <c r="A122" s="28">
        <v>110</v>
      </c>
      <c r="B122" s="38">
        <v>500134</v>
      </c>
      <c r="C122" s="33">
        <v>283401</v>
      </c>
      <c r="D122" s="34" t="s">
        <v>380</v>
      </c>
      <c r="E122" s="128"/>
    </row>
    <row r="123" spans="1:5" x14ac:dyDescent="0.25">
      <c r="A123" s="28">
        <v>111</v>
      </c>
      <c r="B123" s="38">
        <v>507345</v>
      </c>
      <c r="C123" s="33">
        <v>993801</v>
      </c>
      <c r="D123" s="34" t="s">
        <v>628</v>
      </c>
      <c r="E123" s="126" t="s">
        <v>374</v>
      </c>
    </row>
    <row r="124" spans="1:5" x14ac:dyDescent="0.25">
      <c r="A124" s="28">
        <v>112</v>
      </c>
      <c r="B124" s="38">
        <v>500148</v>
      </c>
      <c r="C124" s="33" t="s">
        <v>629</v>
      </c>
      <c r="D124" s="34" t="s">
        <v>395</v>
      </c>
      <c r="E124" s="128"/>
    </row>
    <row r="125" spans="1:5" x14ac:dyDescent="0.25">
      <c r="A125" s="28">
        <v>113</v>
      </c>
      <c r="B125" s="92">
        <v>509673</v>
      </c>
      <c r="C125" s="92">
        <v>967201</v>
      </c>
      <c r="D125" s="93" t="s">
        <v>631</v>
      </c>
      <c r="E125" s="126" t="s">
        <v>374</v>
      </c>
    </row>
    <row r="126" spans="1:5" x14ac:dyDescent="0.25">
      <c r="A126" s="28">
        <v>114</v>
      </c>
      <c r="B126" s="32" t="s">
        <v>1597</v>
      </c>
      <c r="C126" s="33" t="s">
        <v>1596</v>
      </c>
      <c r="D126" s="200" t="s">
        <v>651</v>
      </c>
      <c r="E126" s="126" t="s">
        <v>374</v>
      </c>
    </row>
    <row r="127" spans="1:5" x14ac:dyDescent="0.25">
      <c r="A127" s="28">
        <v>115</v>
      </c>
      <c r="B127" s="32">
        <v>509402</v>
      </c>
      <c r="C127" s="33">
        <v>940201</v>
      </c>
      <c r="D127" s="30" t="s">
        <v>105</v>
      </c>
      <c r="E127" s="128"/>
    </row>
    <row r="128" spans="1:5" ht="38.25" x14ac:dyDescent="0.25">
      <c r="A128" s="28">
        <v>116</v>
      </c>
      <c r="B128" s="32">
        <v>508906</v>
      </c>
      <c r="C128" s="33">
        <v>890701</v>
      </c>
      <c r="D128" s="30" t="s">
        <v>90</v>
      </c>
      <c r="E128" s="128"/>
    </row>
    <row r="129" spans="1:5" x14ac:dyDescent="0.25">
      <c r="A129" s="113"/>
      <c r="B129" s="201"/>
      <c r="C129" s="136"/>
      <c r="D129" s="202"/>
    </row>
    <row r="130" spans="1:5" ht="33" customHeight="1" x14ac:dyDescent="0.25">
      <c r="A130" s="570" t="s">
        <v>49</v>
      </c>
      <c r="B130" s="570"/>
      <c r="C130" s="570"/>
      <c r="D130" s="570"/>
    </row>
    <row r="131" spans="1:5" ht="51" x14ac:dyDescent="0.25">
      <c r="A131" s="120" t="s">
        <v>20</v>
      </c>
      <c r="B131" s="120" t="s">
        <v>47</v>
      </c>
      <c r="C131" s="120" t="s">
        <v>9</v>
      </c>
      <c r="D131" s="120" t="s">
        <v>10</v>
      </c>
      <c r="E131" s="120" t="s">
        <v>377</v>
      </c>
    </row>
    <row r="132" spans="1:5" ht="25.5" x14ac:dyDescent="0.25">
      <c r="A132" s="28">
        <v>1</v>
      </c>
      <c r="B132" s="38">
        <v>508807</v>
      </c>
      <c r="C132" s="131">
        <v>880705</v>
      </c>
      <c r="D132" s="55" t="s">
        <v>630</v>
      </c>
      <c r="E132" s="128"/>
    </row>
    <row r="133" spans="1:5" ht="25.5" x14ac:dyDescent="0.25">
      <c r="A133" s="28">
        <v>2</v>
      </c>
      <c r="B133" s="8">
        <v>500068</v>
      </c>
      <c r="C133" s="8">
        <v>580401</v>
      </c>
      <c r="D133" s="34" t="s">
        <v>392</v>
      </c>
      <c r="E133" s="128"/>
    </row>
  </sheetData>
  <autoFilter ref="A12:E126" xr:uid="{00000000-0009-0000-0000-000008000000}"/>
  <mergeCells count="2">
    <mergeCell ref="A130:D130"/>
    <mergeCell ref="A10:E10"/>
  </mergeCells>
  <conditionalFormatting sqref="B125">
    <cfRule type="duplicateValues" dxfId="39" priority="36"/>
  </conditionalFormatting>
  <conditionalFormatting sqref="B126">
    <cfRule type="duplicateValues" dxfId="38" priority="35"/>
  </conditionalFormatting>
  <conditionalFormatting sqref="C127 C129">
    <cfRule type="duplicateValues" dxfId="37" priority="8"/>
  </conditionalFormatting>
  <conditionalFormatting sqref="C127">
    <cfRule type="duplicateValues" dxfId="36" priority="9"/>
  </conditionalFormatting>
  <conditionalFormatting sqref="B127:C127 B129:C129">
    <cfRule type="duplicateValues" dxfId="35" priority="10"/>
  </conditionalFormatting>
  <conditionalFormatting sqref="C128">
    <cfRule type="duplicateValues" dxfId="34" priority="5"/>
  </conditionalFormatting>
  <conditionalFormatting sqref="C128">
    <cfRule type="duplicateValues" dxfId="33" priority="6"/>
  </conditionalFormatting>
  <conditionalFormatting sqref="B128:C128">
    <cfRule type="duplicateValues" dxfId="32" priority="7"/>
  </conditionalFormatting>
  <conditionalFormatting sqref="E1">
    <cfRule type="duplicateValues" dxfId="31" priority="1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E35"/>
  <sheetViews>
    <sheetView topLeftCell="A4" workbookViewId="0">
      <selection activeCell="J36" sqref="J36"/>
    </sheetView>
  </sheetViews>
  <sheetFormatPr defaultColWidth="9.140625" defaultRowHeight="15" x14ac:dyDescent="0.25"/>
  <cols>
    <col min="1" max="1" width="7.85546875" style="122" customWidth="1"/>
    <col min="2" max="2" width="12.42578125" style="122" customWidth="1"/>
    <col min="3" max="3" width="12.28515625" style="27" customWidth="1"/>
    <col min="4" max="4" width="108.5703125" style="122" customWidth="1"/>
    <col min="5" max="16384" width="9.140625" style="124"/>
  </cols>
  <sheetData>
    <row r="2" spans="1:5" x14ac:dyDescent="0.25">
      <c r="D2" s="211" t="s">
        <v>1615</v>
      </c>
    </row>
    <row r="3" spans="1:5" x14ac:dyDescent="0.25">
      <c r="D3" s="213" t="s">
        <v>1608</v>
      </c>
    </row>
    <row r="4" spans="1:5" s="85" customFormat="1" x14ac:dyDescent="0.25">
      <c r="A4" s="571" t="s">
        <v>1609</v>
      </c>
      <c r="B4" s="571"/>
      <c r="C4" s="571"/>
      <c r="D4" s="571"/>
      <c r="E4" s="40"/>
    </row>
    <row r="5" spans="1:5" s="85" customFormat="1" x14ac:dyDescent="0.25">
      <c r="A5" s="40"/>
      <c r="B5" s="40"/>
      <c r="C5" s="40"/>
      <c r="D5" s="40"/>
      <c r="E5" s="40"/>
    </row>
    <row r="6" spans="1:5" x14ac:dyDescent="0.25">
      <c r="A6" s="69"/>
      <c r="B6" s="69"/>
      <c r="C6" s="69"/>
      <c r="D6" s="69"/>
      <c r="E6" s="69"/>
    </row>
    <row r="7" spans="1:5" x14ac:dyDescent="0.25">
      <c r="D7" s="7" t="s">
        <v>149</v>
      </c>
    </row>
    <row r="8" spans="1:5" x14ac:dyDescent="0.25">
      <c r="D8" s="7" t="s">
        <v>11</v>
      </c>
    </row>
    <row r="9" spans="1:5" x14ac:dyDescent="0.25">
      <c r="D9" s="70" t="s">
        <v>637</v>
      </c>
    </row>
    <row r="10" spans="1:5" x14ac:dyDescent="0.25">
      <c r="D10" s="70" t="s">
        <v>1594</v>
      </c>
    </row>
    <row r="11" spans="1:5" ht="22.5" customHeight="1" x14ac:dyDescent="0.25">
      <c r="A11" s="568" t="s">
        <v>133</v>
      </c>
      <c r="B11" s="568"/>
      <c r="C11" s="568"/>
      <c r="D11" s="568"/>
    </row>
    <row r="12" spans="1:5" ht="15.75" x14ac:dyDescent="0.25">
      <c r="A12" s="100"/>
      <c r="B12" s="100"/>
      <c r="C12" s="100"/>
      <c r="D12" s="100"/>
    </row>
    <row r="13" spans="1:5" ht="51" x14ac:dyDescent="0.25">
      <c r="A13" s="120" t="s">
        <v>20</v>
      </c>
      <c r="B13" s="120" t="s">
        <v>47</v>
      </c>
      <c r="C13" s="120" t="s">
        <v>9</v>
      </c>
      <c r="D13" s="120" t="s">
        <v>10</v>
      </c>
    </row>
    <row r="14" spans="1:5" x14ac:dyDescent="0.25">
      <c r="A14" s="28">
        <v>1</v>
      </c>
      <c r="B14" s="38">
        <v>500101</v>
      </c>
      <c r="C14" s="48">
        <v>10101</v>
      </c>
      <c r="D14" s="49" t="s">
        <v>288</v>
      </c>
    </row>
    <row r="15" spans="1:5" x14ac:dyDescent="0.25">
      <c r="A15" s="28">
        <v>2</v>
      </c>
      <c r="B15" s="38">
        <v>500701</v>
      </c>
      <c r="C15" s="48">
        <v>70101</v>
      </c>
      <c r="D15" s="49" t="s">
        <v>293</v>
      </c>
    </row>
    <row r="16" spans="1:5" x14ac:dyDescent="0.25">
      <c r="A16" s="28">
        <v>3</v>
      </c>
      <c r="B16" s="38">
        <v>501001</v>
      </c>
      <c r="C16" s="48">
        <v>100101</v>
      </c>
      <c r="D16" s="49" t="s">
        <v>283</v>
      </c>
    </row>
    <row r="17" spans="1:4" x14ac:dyDescent="0.25">
      <c r="A17" s="28">
        <v>4</v>
      </c>
      <c r="B17" s="38">
        <v>501407</v>
      </c>
      <c r="C17" s="48">
        <v>140701</v>
      </c>
      <c r="D17" s="49" t="s">
        <v>134</v>
      </c>
    </row>
    <row r="18" spans="1:4" x14ac:dyDescent="0.25">
      <c r="A18" s="28">
        <v>5</v>
      </c>
      <c r="B18" s="38">
        <v>501501</v>
      </c>
      <c r="C18" s="50">
        <v>150101</v>
      </c>
      <c r="D18" s="49" t="s">
        <v>340</v>
      </c>
    </row>
    <row r="19" spans="1:4" x14ac:dyDescent="0.25">
      <c r="A19" s="28">
        <v>6</v>
      </c>
      <c r="B19" s="38">
        <v>502011</v>
      </c>
      <c r="C19" s="50">
        <v>201201</v>
      </c>
      <c r="D19" s="49" t="s">
        <v>135</v>
      </c>
    </row>
    <row r="20" spans="1:4" x14ac:dyDescent="0.25">
      <c r="A20" s="28">
        <v>7</v>
      </c>
      <c r="B20" s="38">
        <v>502630</v>
      </c>
      <c r="C20" s="50">
        <v>263001</v>
      </c>
      <c r="D20" s="49" t="s">
        <v>1601</v>
      </c>
    </row>
    <row r="21" spans="1:4" x14ac:dyDescent="0.25">
      <c r="A21" s="28">
        <v>8</v>
      </c>
      <c r="B21" s="38">
        <v>503132</v>
      </c>
      <c r="C21" s="38">
        <v>313201</v>
      </c>
      <c r="D21" s="49" t="s">
        <v>136</v>
      </c>
    </row>
    <row r="22" spans="1:4" x14ac:dyDescent="0.25">
      <c r="A22" s="28">
        <v>9</v>
      </c>
      <c r="B22" s="38">
        <v>504413</v>
      </c>
      <c r="C22" s="38">
        <v>441101</v>
      </c>
      <c r="D22" s="54" t="s">
        <v>137</v>
      </c>
    </row>
    <row r="23" spans="1:4" x14ac:dyDescent="0.25">
      <c r="A23" s="28">
        <v>10</v>
      </c>
      <c r="B23" s="38">
        <v>505110</v>
      </c>
      <c r="C23" s="50">
        <v>511001</v>
      </c>
      <c r="D23" s="49" t="s">
        <v>138</v>
      </c>
    </row>
    <row r="24" spans="1:4" x14ac:dyDescent="0.25">
      <c r="A24" s="28">
        <v>11</v>
      </c>
      <c r="B24" s="38">
        <v>508804</v>
      </c>
      <c r="C24" s="50">
        <v>880401</v>
      </c>
      <c r="D24" s="49" t="s">
        <v>139</v>
      </c>
    </row>
    <row r="25" spans="1:4" ht="38.25" x14ac:dyDescent="0.25">
      <c r="A25" s="28">
        <v>12</v>
      </c>
      <c r="B25" s="38">
        <v>509101</v>
      </c>
      <c r="C25" s="50">
        <v>910201</v>
      </c>
      <c r="D25" s="34" t="s">
        <v>172</v>
      </c>
    </row>
    <row r="26" spans="1:4" x14ac:dyDescent="0.25">
      <c r="A26" s="28">
        <v>13</v>
      </c>
      <c r="B26" s="38">
        <v>509603</v>
      </c>
      <c r="C26" s="50">
        <v>960301</v>
      </c>
      <c r="D26" s="49" t="s">
        <v>140</v>
      </c>
    </row>
    <row r="27" spans="1:4" x14ac:dyDescent="0.25">
      <c r="A27" s="28">
        <v>14</v>
      </c>
      <c r="B27" s="38">
        <v>509610</v>
      </c>
      <c r="C27" s="50">
        <v>961001</v>
      </c>
      <c r="D27" s="49" t="s">
        <v>141</v>
      </c>
    </row>
    <row r="28" spans="1:4" x14ac:dyDescent="0.25">
      <c r="A28" s="28">
        <v>15</v>
      </c>
      <c r="B28" s="38">
        <v>509618</v>
      </c>
      <c r="C28" s="50">
        <v>961801</v>
      </c>
      <c r="D28" s="49" t="s">
        <v>142</v>
      </c>
    </row>
    <row r="29" spans="1:4" x14ac:dyDescent="0.25">
      <c r="A29" s="28">
        <v>16</v>
      </c>
      <c r="B29" s="38">
        <v>509619</v>
      </c>
      <c r="C29" s="32">
        <v>961901</v>
      </c>
      <c r="D29" s="49" t="s">
        <v>143</v>
      </c>
    </row>
    <row r="30" spans="1:4" x14ac:dyDescent="0.25">
      <c r="A30" s="28">
        <v>17</v>
      </c>
      <c r="B30" s="38">
        <v>509633</v>
      </c>
      <c r="C30" s="50">
        <v>963301</v>
      </c>
      <c r="D30" s="49" t="s">
        <v>144</v>
      </c>
    </row>
    <row r="31" spans="1:4" x14ac:dyDescent="0.25">
      <c r="A31" s="28">
        <v>18</v>
      </c>
      <c r="B31" s="38">
        <v>509650</v>
      </c>
      <c r="C31" s="50">
        <v>964601</v>
      </c>
      <c r="D31" s="49" t="s">
        <v>145</v>
      </c>
    </row>
    <row r="32" spans="1:4" ht="25.5" x14ac:dyDescent="0.25">
      <c r="A32" s="28">
        <v>19</v>
      </c>
      <c r="B32" s="38">
        <v>509667</v>
      </c>
      <c r="C32" s="50">
        <v>966701</v>
      </c>
      <c r="D32" s="49" t="s">
        <v>146</v>
      </c>
    </row>
    <row r="33" spans="1:4" x14ac:dyDescent="0.25">
      <c r="A33" s="28">
        <v>20</v>
      </c>
      <c r="B33" s="38">
        <v>509697</v>
      </c>
      <c r="C33" s="50">
        <v>969301</v>
      </c>
      <c r="D33" s="49" t="s">
        <v>147</v>
      </c>
    </row>
    <row r="34" spans="1:4" ht="25.5" x14ac:dyDescent="0.25">
      <c r="A34" s="28">
        <v>21</v>
      </c>
      <c r="B34" s="38">
        <v>509901</v>
      </c>
      <c r="C34" s="50">
        <v>990101</v>
      </c>
      <c r="D34" s="49" t="s">
        <v>42</v>
      </c>
    </row>
    <row r="35" spans="1:4" x14ac:dyDescent="0.25">
      <c r="A35" s="28">
        <v>22</v>
      </c>
      <c r="B35" s="38">
        <v>509730</v>
      </c>
      <c r="C35" s="38">
        <v>973001</v>
      </c>
      <c r="D35" s="49" t="s">
        <v>173</v>
      </c>
    </row>
  </sheetData>
  <autoFilter ref="A13:E35" xr:uid="{00000000-0009-0000-0000-000009000000}"/>
  <mergeCells count="2">
    <mergeCell ref="A11:D11"/>
    <mergeCell ref="A4:D4"/>
  </mergeCells>
  <conditionalFormatting sqref="B36:C1048576 B7:C13">
    <cfRule type="duplicateValues" dxfId="30" priority="27"/>
  </conditionalFormatting>
  <conditionalFormatting sqref="B7:C1048576">
    <cfRule type="duplicateValues" dxfId="29" priority="7"/>
  </conditionalFormatting>
  <conditionalFormatting sqref="D2">
    <cfRule type="duplicateValues" dxfId="28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213D2-9090-4950-984E-D1F37D1EBFA8}">
  <dimension ref="A1:M90"/>
  <sheetViews>
    <sheetView topLeftCell="A51" zoomScale="70" zoomScaleNormal="70" workbookViewId="0">
      <selection activeCell="J36" sqref="J36"/>
    </sheetView>
  </sheetViews>
  <sheetFormatPr defaultRowHeight="15" x14ac:dyDescent="0.25"/>
  <cols>
    <col min="1" max="1" width="9.140625" style="216"/>
    <col min="2" max="2" width="9.5703125" style="216" customWidth="1"/>
    <col min="3" max="3" width="70.140625" style="216" customWidth="1"/>
    <col min="4" max="4" width="17.42578125" style="216" customWidth="1"/>
    <col min="5" max="5" width="33.140625" style="216" customWidth="1"/>
    <col min="6" max="6" width="24.28515625" style="216" customWidth="1"/>
    <col min="7" max="7" width="22.7109375" style="216" customWidth="1"/>
    <col min="8" max="8" width="18.28515625" style="216" customWidth="1"/>
    <col min="9" max="9" width="19.42578125" style="217" customWidth="1"/>
    <col min="10" max="10" width="17.7109375" style="216" customWidth="1"/>
    <col min="11" max="11" width="16.85546875" style="216" bestFit="1" customWidth="1"/>
    <col min="12" max="12" width="13.28515625" style="216" bestFit="1" customWidth="1"/>
    <col min="13" max="13" width="12.42578125" style="216" customWidth="1"/>
    <col min="14" max="16384" width="9.140625" style="216"/>
  </cols>
  <sheetData>
    <row r="1" spans="1:10" x14ac:dyDescent="0.25">
      <c r="J1" s="211" t="s">
        <v>1656</v>
      </c>
    </row>
    <row r="2" spans="1:10" x14ac:dyDescent="0.25">
      <c r="E2" s="576" t="s">
        <v>1608</v>
      </c>
      <c r="F2" s="576"/>
      <c r="G2" s="576"/>
      <c r="H2" s="576"/>
      <c r="I2" s="576"/>
      <c r="J2" s="576"/>
    </row>
    <row r="3" spans="1:10" s="218" customFormat="1" x14ac:dyDescent="0.25">
      <c r="A3" s="84"/>
      <c r="C3" s="219"/>
      <c r="D3" s="219"/>
      <c r="E3" s="576" t="s">
        <v>1609</v>
      </c>
      <c r="F3" s="576"/>
      <c r="G3" s="576"/>
      <c r="H3" s="576"/>
      <c r="I3" s="576"/>
      <c r="J3" s="576"/>
    </row>
    <row r="4" spans="1:10" s="218" customFormat="1" x14ac:dyDescent="0.25">
      <c r="A4" s="84"/>
      <c r="C4" s="219"/>
      <c r="D4" s="219"/>
      <c r="E4" s="102"/>
      <c r="F4" s="205"/>
      <c r="G4" s="205"/>
      <c r="H4" s="205"/>
      <c r="I4" s="205"/>
      <c r="J4" s="213"/>
    </row>
    <row r="5" spans="1:10" s="218" customFormat="1" x14ac:dyDescent="0.25">
      <c r="A5" s="84"/>
      <c r="C5" s="219"/>
      <c r="D5" s="219"/>
      <c r="E5" s="102"/>
      <c r="F5" s="205"/>
      <c r="G5" s="205"/>
      <c r="H5" s="205"/>
      <c r="I5" s="205"/>
      <c r="J5" s="213"/>
    </row>
    <row r="6" spans="1:10" ht="15.75" x14ac:dyDescent="0.25">
      <c r="D6" s="7"/>
      <c r="J6" s="4" t="s">
        <v>1611</v>
      </c>
    </row>
    <row r="7" spans="1:10" x14ac:dyDescent="0.25">
      <c r="D7" s="17"/>
      <c r="J7" s="7" t="s">
        <v>11</v>
      </c>
    </row>
    <row r="8" spans="1:10" ht="17.25" customHeight="1" x14ac:dyDescent="0.25">
      <c r="J8" s="70" t="s">
        <v>1595</v>
      </c>
    </row>
    <row r="9" spans="1:10" x14ac:dyDescent="0.25">
      <c r="I9" s="17"/>
    </row>
    <row r="10" spans="1:10" s="218" customFormat="1" ht="36.75" customHeight="1" x14ac:dyDescent="0.25">
      <c r="A10" s="572" t="s">
        <v>1616</v>
      </c>
      <c r="B10" s="572"/>
      <c r="C10" s="572"/>
      <c r="D10" s="572"/>
      <c r="E10" s="216"/>
      <c r="F10" s="220"/>
      <c r="G10" s="220"/>
      <c r="H10" s="220"/>
      <c r="I10" s="216"/>
    </row>
    <row r="11" spans="1:10" s="218" customFormat="1" ht="15.75" x14ac:dyDescent="0.25">
      <c r="A11" s="220"/>
      <c r="B11" s="220"/>
      <c r="C11" s="220"/>
      <c r="D11" s="220"/>
      <c r="E11" s="216"/>
      <c r="F11" s="220"/>
      <c r="G11" s="220"/>
      <c r="H11" s="220"/>
      <c r="I11" s="216"/>
    </row>
    <row r="12" spans="1:10" s="218" customFormat="1" x14ac:dyDescent="0.25">
      <c r="A12" s="221"/>
      <c r="B12" s="222"/>
      <c r="C12" s="223"/>
      <c r="D12" s="224"/>
      <c r="E12" s="216"/>
      <c r="F12" s="224"/>
      <c r="G12" s="224"/>
      <c r="H12" s="224"/>
      <c r="I12" s="216"/>
    </row>
    <row r="13" spans="1:10" s="218" customFormat="1" ht="49.5" customHeight="1" x14ac:dyDescent="0.25">
      <c r="A13" s="573" t="s">
        <v>1617</v>
      </c>
      <c r="B13" s="573"/>
      <c r="C13" s="573"/>
      <c r="D13" s="225">
        <v>158.78</v>
      </c>
      <c r="F13" s="226"/>
      <c r="G13" s="226"/>
      <c r="H13" s="226"/>
    </row>
    <row r="14" spans="1:10" s="218" customFormat="1" ht="39" customHeight="1" x14ac:dyDescent="0.25">
      <c r="A14" s="227"/>
      <c r="B14" s="227"/>
      <c r="C14" s="227"/>
      <c r="D14" s="226"/>
      <c r="F14" s="226"/>
      <c r="G14" s="226"/>
      <c r="H14" s="226"/>
      <c r="J14" s="228" t="s">
        <v>1618</v>
      </c>
    </row>
    <row r="15" spans="1:10" s="218" customFormat="1" ht="77.25" customHeight="1" x14ac:dyDescent="0.25">
      <c r="A15" s="574" t="s">
        <v>1619</v>
      </c>
      <c r="B15" s="574"/>
      <c r="C15" s="574"/>
      <c r="D15" s="574"/>
      <c r="E15" s="216"/>
      <c r="F15" s="216"/>
      <c r="G15" s="216"/>
      <c r="H15" s="216"/>
      <c r="I15" s="216"/>
    </row>
    <row r="16" spans="1:10" s="218" customFormat="1" x14ac:dyDescent="0.25">
      <c r="A16" s="229" t="s">
        <v>20</v>
      </c>
      <c r="B16" s="230"/>
      <c r="C16" s="230" t="s">
        <v>1620</v>
      </c>
      <c r="D16" s="230" t="s">
        <v>1621</v>
      </c>
      <c r="E16" s="216"/>
      <c r="F16" s="216"/>
      <c r="G16" s="216"/>
      <c r="H16" s="216"/>
      <c r="I16" s="216"/>
    </row>
    <row r="17" spans="1:13" s="218" customFormat="1" x14ac:dyDescent="0.25">
      <c r="A17" s="231">
        <v>1</v>
      </c>
      <c r="B17" s="232" t="s">
        <v>1622</v>
      </c>
      <c r="C17" s="233">
        <v>3.5803901631884765</v>
      </c>
      <c r="D17" s="233">
        <v>3.4720228520984793</v>
      </c>
      <c r="F17" s="216"/>
      <c r="G17" s="216"/>
      <c r="H17" s="216"/>
      <c r="I17" s="216"/>
      <c r="J17" s="216"/>
    </row>
    <row r="18" spans="1:13" s="218" customFormat="1" x14ac:dyDescent="0.25">
      <c r="A18" s="231">
        <v>2</v>
      </c>
      <c r="B18" s="232" t="s">
        <v>1623</v>
      </c>
      <c r="C18" s="233">
        <v>2.4670137770483995</v>
      </c>
      <c r="D18" s="233">
        <v>2.3672145528952004</v>
      </c>
      <c r="F18" s="216"/>
      <c r="G18" s="216"/>
      <c r="H18" s="216"/>
      <c r="I18" s="216"/>
      <c r="J18" s="216"/>
    </row>
    <row r="19" spans="1:13" s="218" customFormat="1" x14ac:dyDescent="0.25">
      <c r="A19" s="231">
        <v>3</v>
      </c>
      <c r="B19" s="234" t="s">
        <v>1624</v>
      </c>
      <c r="C19" s="233">
        <v>1.6777597754950782</v>
      </c>
      <c r="D19" s="233">
        <v>1.5845247100705511</v>
      </c>
      <c r="E19" s="216"/>
      <c r="F19" s="216"/>
      <c r="G19" s="216"/>
      <c r="H19" s="216"/>
      <c r="I19" s="216"/>
    </row>
    <row r="20" spans="1:13" s="218" customFormat="1" x14ac:dyDescent="0.25">
      <c r="A20" s="231">
        <v>4</v>
      </c>
      <c r="B20" s="232" t="s">
        <v>1625</v>
      </c>
      <c r="C20" s="233">
        <v>0.52050840705591761</v>
      </c>
      <c r="D20" s="233">
        <v>0.7191310537142751</v>
      </c>
      <c r="E20" s="216"/>
      <c r="F20" s="235"/>
      <c r="G20" s="235"/>
      <c r="H20" s="235"/>
      <c r="I20" s="216"/>
    </row>
    <row r="21" spans="1:13" s="218" customFormat="1" ht="25.5" x14ac:dyDescent="0.25">
      <c r="A21" s="231">
        <v>5</v>
      </c>
      <c r="B21" s="232" t="s">
        <v>1626</v>
      </c>
      <c r="C21" s="233">
        <v>1.6</v>
      </c>
      <c r="D21" s="233">
        <v>1.6</v>
      </c>
      <c r="E21" s="216"/>
      <c r="F21" s="235"/>
      <c r="G21" s="235"/>
      <c r="H21" s="235"/>
      <c r="I21" s="216"/>
    </row>
    <row r="22" spans="1:13" s="218" customFormat="1" ht="34.5" customHeight="1" x14ac:dyDescent="0.25">
      <c r="A22" s="575" t="s">
        <v>1627</v>
      </c>
      <c r="B22" s="575"/>
      <c r="C22" s="575"/>
      <c r="D22" s="575"/>
      <c r="E22" s="575"/>
      <c r="F22" s="575"/>
      <c r="G22" s="575"/>
      <c r="H22" s="575"/>
      <c r="I22" s="575"/>
      <c r="J22" s="575"/>
    </row>
    <row r="23" spans="1:13" s="218" customFormat="1" ht="145.5" customHeight="1" x14ac:dyDescent="0.25">
      <c r="A23" s="236" t="s">
        <v>20</v>
      </c>
      <c r="B23" s="237" t="s">
        <v>38</v>
      </c>
      <c r="C23" s="237" t="s">
        <v>10</v>
      </c>
      <c r="D23" s="238" t="s">
        <v>1628</v>
      </c>
      <c r="E23" s="239" t="s">
        <v>1629</v>
      </c>
      <c r="F23" s="238" t="s">
        <v>1630</v>
      </c>
      <c r="G23" s="238" t="s">
        <v>1631</v>
      </c>
      <c r="H23" s="238" t="s">
        <v>1632</v>
      </c>
      <c r="I23" s="238" t="s">
        <v>1633</v>
      </c>
      <c r="J23" s="238" t="s">
        <v>1634</v>
      </c>
    </row>
    <row r="24" spans="1:13" s="218" customFormat="1" x14ac:dyDescent="0.25">
      <c r="A24" s="240">
        <v>1</v>
      </c>
      <c r="B24" s="241">
        <v>2</v>
      </c>
      <c r="C24" s="242">
        <v>3</v>
      </c>
      <c r="D24" s="241">
        <v>4</v>
      </c>
      <c r="E24" s="241">
        <v>5</v>
      </c>
      <c r="F24" s="241">
        <v>6</v>
      </c>
      <c r="G24" s="241">
        <v>7</v>
      </c>
      <c r="H24" s="241">
        <v>8</v>
      </c>
      <c r="I24" s="241">
        <v>9</v>
      </c>
      <c r="J24" s="241">
        <v>10</v>
      </c>
      <c r="L24" s="243"/>
      <c r="M24" s="244"/>
    </row>
    <row r="25" spans="1:13" ht="25.5" x14ac:dyDescent="0.25">
      <c r="A25" s="245">
        <v>1</v>
      </c>
      <c r="B25" s="246">
        <v>262101</v>
      </c>
      <c r="C25" s="75" t="s">
        <v>41</v>
      </c>
      <c r="D25" s="247">
        <v>1.7977627070191224</v>
      </c>
      <c r="E25" s="247">
        <v>1</v>
      </c>
      <c r="F25" s="247">
        <v>1</v>
      </c>
      <c r="G25" s="247">
        <v>1</v>
      </c>
      <c r="H25" s="248">
        <v>1.08</v>
      </c>
      <c r="I25" s="249">
        <v>308.27999999999997</v>
      </c>
      <c r="J25" s="268">
        <v>21180</v>
      </c>
      <c r="K25" s="218"/>
      <c r="L25" s="250"/>
      <c r="M25" s="250"/>
    </row>
    <row r="26" spans="1:13" x14ac:dyDescent="0.25">
      <c r="A26" s="245">
        <v>2</v>
      </c>
      <c r="B26" s="246">
        <v>360201</v>
      </c>
      <c r="C26" s="75" t="s">
        <v>642</v>
      </c>
      <c r="D26" s="247">
        <v>1.7587737251488609</v>
      </c>
      <c r="E26" s="247">
        <v>1.0058755928251597</v>
      </c>
      <c r="F26" s="247">
        <v>1</v>
      </c>
      <c r="G26" s="247">
        <v>1</v>
      </c>
      <c r="H26" s="248">
        <v>1.08</v>
      </c>
      <c r="I26" s="249">
        <v>303.37</v>
      </c>
      <c r="J26" s="268">
        <v>75565.5</v>
      </c>
      <c r="K26" s="218"/>
      <c r="L26" s="250"/>
      <c r="M26" s="250"/>
    </row>
    <row r="27" spans="1:13" x14ac:dyDescent="0.25">
      <c r="A27" s="245">
        <v>3</v>
      </c>
      <c r="B27" s="246">
        <v>313301</v>
      </c>
      <c r="C27" s="75" t="s">
        <v>67</v>
      </c>
      <c r="D27" s="247">
        <v>1.0556430314693583</v>
      </c>
      <c r="E27" s="247">
        <v>1.055000166979615</v>
      </c>
      <c r="F27" s="247">
        <v>1</v>
      </c>
      <c r="G27" s="247">
        <v>1.18729</v>
      </c>
      <c r="H27" s="248">
        <v>1.08</v>
      </c>
      <c r="I27" s="249">
        <v>226.75</v>
      </c>
      <c r="J27" s="268">
        <v>372054</v>
      </c>
      <c r="K27" s="218"/>
      <c r="L27" s="250"/>
      <c r="M27" s="250"/>
    </row>
    <row r="28" spans="1:13" x14ac:dyDescent="0.25">
      <c r="A28" s="245">
        <v>4</v>
      </c>
      <c r="B28" s="246">
        <v>263001</v>
      </c>
      <c r="C28" s="75" t="s">
        <v>62</v>
      </c>
      <c r="D28" s="247">
        <v>0.99154778071623573</v>
      </c>
      <c r="E28" s="247">
        <v>1.0329528826273648</v>
      </c>
      <c r="F28" s="247">
        <v>1</v>
      </c>
      <c r="G28" s="247">
        <v>1.2739100000000001</v>
      </c>
      <c r="H28" s="248">
        <v>1.08</v>
      </c>
      <c r="I28" s="249">
        <v>223.74491579830018</v>
      </c>
      <c r="J28" s="268">
        <v>347001.5</v>
      </c>
      <c r="K28" s="218"/>
      <c r="L28" s="250"/>
      <c r="M28" s="250"/>
    </row>
    <row r="29" spans="1:13" ht="25.5" x14ac:dyDescent="0.25">
      <c r="A29" s="245">
        <v>5</v>
      </c>
      <c r="B29" s="246">
        <v>610101</v>
      </c>
      <c r="C29" s="75" t="s">
        <v>1635</v>
      </c>
      <c r="D29" s="247">
        <v>1.065523530621282</v>
      </c>
      <c r="E29" s="247">
        <v>1.113</v>
      </c>
      <c r="F29" s="247">
        <v>1</v>
      </c>
      <c r="G29" s="247">
        <v>1.0069999999999999</v>
      </c>
      <c r="H29" s="248">
        <v>1.08</v>
      </c>
      <c r="I29" s="249">
        <v>204.79</v>
      </c>
      <c r="J29" s="268">
        <v>18400</v>
      </c>
      <c r="K29" s="218"/>
      <c r="L29" s="250"/>
      <c r="M29" s="250"/>
    </row>
    <row r="30" spans="1:13" ht="25.5" x14ac:dyDescent="0.25">
      <c r="A30" s="245">
        <v>6</v>
      </c>
      <c r="B30" s="246">
        <v>410601</v>
      </c>
      <c r="C30" s="75" t="s">
        <v>1636</v>
      </c>
      <c r="D30" s="247">
        <v>1.05632157108254</v>
      </c>
      <c r="E30" s="247">
        <v>1.1127763912446491</v>
      </c>
      <c r="F30" s="247">
        <v>1</v>
      </c>
      <c r="G30" s="247">
        <v>1.00789</v>
      </c>
      <c r="H30" s="248">
        <v>1.08</v>
      </c>
      <c r="I30" s="249">
        <v>203.16</v>
      </c>
      <c r="J30" s="268">
        <v>24962</v>
      </c>
      <c r="K30" s="218"/>
      <c r="L30" s="250"/>
      <c r="M30" s="250"/>
    </row>
    <row r="31" spans="1:13" x14ac:dyDescent="0.25">
      <c r="A31" s="245">
        <v>7</v>
      </c>
      <c r="B31" s="246">
        <v>521301</v>
      </c>
      <c r="C31" s="75" t="s">
        <v>1147</v>
      </c>
      <c r="D31" s="247">
        <v>1.0514227083151542</v>
      </c>
      <c r="E31" s="247">
        <v>1.113</v>
      </c>
      <c r="F31" s="247">
        <v>1</v>
      </c>
      <c r="G31" s="247">
        <v>1.00895</v>
      </c>
      <c r="H31" s="248">
        <v>1.08</v>
      </c>
      <c r="I31" s="249">
        <v>202.47</v>
      </c>
      <c r="J31" s="268">
        <v>74303</v>
      </c>
      <c r="K31" s="218"/>
      <c r="L31" s="250"/>
      <c r="M31" s="250"/>
    </row>
    <row r="32" spans="1:13" x14ac:dyDescent="0.25">
      <c r="A32" s="245">
        <v>8</v>
      </c>
      <c r="B32" s="246">
        <v>390101</v>
      </c>
      <c r="C32" s="75" t="s">
        <v>323</v>
      </c>
      <c r="D32" s="247">
        <v>1.0277846370662742</v>
      </c>
      <c r="E32" s="247">
        <v>1</v>
      </c>
      <c r="F32" s="247">
        <v>1</v>
      </c>
      <c r="G32" s="247">
        <v>1.14663</v>
      </c>
      <c r="H32" s="248">
        <v>1.08</v>
      </c>
      <c r="I32" s="249">
        <v>202.09</v>
      </c>
      <c r="J32" s="268">
        <v>89930</v>
      </c>
      <c r="K32" s="218"/>
      <c r="L32" s="250"/>
      <c r="M32" s="250"/>
    </row>
    <row r="33" spans="1:13" x14ac:dyDescent="0.25">
      <c r="A33" s="245">
        <v>9</v>
      </c>
      <c r="B33" s="246">
        <v>240101</v>
      </c>
      <c r="C33" s="75" t="s">
        <v>307</v>
      </c>
      <c r="D33" s="247">
        <v>1.0577865721383661</v>
      </c>
      <c r="E33" s="247">
        <v>1.0914249537484935</v>
      </c>
      <c r="F33" s="247">
        <v>1</v>
      </c>
      <c r="G33" s="247">
        <v>1.00932</v>
      </c>
      <c r="H33" s="248">
        <v>1.08</v>
      </c>
      <c r="I33" s="249">
        <v>199.82</v>
      </c>
      <c r="J33" s="268">
        <v>58509</v>
      </c>
      <c r="K33" s="218"/>
      <c r="L33" s="250"/>
      <c r="M33" s="250"/>
    </row>
    <row r="34" spans="1:13" ht="25.5" x14ac:dyDescent="0.25">
      <c r="A34" s="245">
        <v>10</v>
      </c>
      <c r="B34" s="246">
        <v>430101</v>
      </c>
      <c r="C34" s="75" t="s">
        <v>1637</v>
      </c>
      <c r="D34" s="247">
        <v>1.0762313853845586</v>
      </c>
      <c r="E34" s="247">
        <v>1.0786105094757568</v>
      </c>
      <c r="F34" s="247">
        <v>1</v>
      </c>
      <c r="G34" s="247">
        <v>1.0031000000000001</v>
      </c>
      <c r="H34" s="248">
        <v>1.08</v>
      </c>
      <c r="I34" s="249">
        <v>199.68</v>
      </c>
      <c r="J34" s="268">
        <v>15821.5</v>
      </c>
      <c r="K34" s="218"/>
      <c r="L34" s="250"/>
      <c r="M34" s="250"/>
    </row>
    <row r="35" spans="1:13" ht="25.5" x14ac:dyDescent="0.25">
      <c r="A35" s="245">
        <v>11</v>
      </c>
      <c r="B35" s="251">
        <v>160201</v>
      </c>
      <c r="C35" s="252" t="s">
        <v>1638</v>
      </c>
      <c r="D35" s="247">
        <v>1.0292119874303443</v>
      </c>
      <c r="E35" s="247">
        <v>1.113</v>
      </c>
      <c r="F35" s="247">
        <v>1</v>
      </c>
      <c r="G35" s="247">
        <v>1.0073000000000001</v>
      </c>
      <c r="H35" s="248">
        <v>1.08</v>
      </c>
      <c r="I35" s="249">
        <v>197.87</v>
      </c>
      <c r="J35" s="268">
        <v>11618.5</v>
      </c>
      <c r="K35" s="218"/>
      <c r="L35" s="250"/>
      <c r="M35" s="250"/>
    </row>
    <row r="36" spans="1:13" x14ac:dyDescent="0.25">
      <c r="A36" s="245">
        <v>12</v>
      </c>
      <c r="B36" s="251">
        <v>381401</v>
      </c>
      <c r="C36" s="252" t="s">
        <v>645</v>
      </c>
      <c r="D36" s="247">
        <v>1.0626746441236292</v>
      </c>
      <c r="E36" s="247">
        <v>1.0545802767856478</v>
      </c>
      <c r="F36" s="247">
        <v>1</v>
      </c>
      <c r="G36" s="247">
        <v>1.0229200000000001</v>
      </c>
      <c r="H36" s="248">
        <v>1.08</v>
      </c>
      <c r="I36" s="249">
        <v>196.58</v>
      </c>
      <c r="J36" s="268">
        <v>309106.5</v>
      </c>
      <c r="K36" s="218"/>
      <c r="L36" s="250"/>
      <c r="M36" s="250"/>
    </row>
    <row r="37" spans="1:13" x14ac:dyDescent="0.25">
      <c r="A37" s="245">
        <v>13</v>
      </c>
      <c r="B37" s="246">
        <v>141101</v>
      </c>
      <c r="C37" s="75" t="s">
        <v>641</v>
      </c>
      <c r="D37" s="247">
        <v>1.0527147547765094</v>
      </c>
      <c r="E37" s="247">
        <v>1.0647111523880248</v>
      </c>
      <c r="F37" s="247">
        <v>1</v>
      </c>
      <c r="G37" s="247">
        <v>1.01528</v>
      </c>
      <c r="H37" s="248">
        <v>1.08</v>
      </c>
      <c r="I37" s="249">
        <v>195.14</v>
      </c>
      <c r="J37" s="268">
        <v>146092.5</v>
      </c>
      <c r="K37" s="218"/>
      <c r="L37" s="250"/>
      <c r="M37" s="250"/>
    </row>
    <row r="38" spans="1:13" x14ac:dyDescent="0.25">
      <c r="A38" s="245">
        <v>14</v>
      </c>
      <c r="B38" s="246">
        <v>160101</v>
      </c>
      <c r="C38" s="75" t="s">
        <v>719</v>
      </c>
      <c r="D38" s="247">
        <v>1.0304441178235992</v>
      </c>
      <c r="E38" s="247">
        <v>1.113</v>
      </c>
      <c r="F38" s="247">
        <v>1</v>
      </c>
      <c r="G38" s="247">
        <v>1</v>
      </c>
      <c r="H38" s="248">
        <v>1.08</v>
      </c>
      <c r="I38" s="249">
        <v>196.67</v>
      </c>
      <c r="J38" s="268">
        <v>50184.5</v>
      </c>
      <c r="K38" s="218"/>
      <c r="L38" s="250"/>
      <c r="M38" s="250"/>
    </row>
    <row r="39" spans="1:13" x14ac:dyDescent="0.25">
      <c r="A39" s="245">
        <v>15</v>
      </c>
      <c r="B39" s="246">
        <v>210101</v>
      </c>
      <c r="C39" s="75" t="s">
        <v>290</v>
      </c>
      <c r="D39" s="247">
        <v>1.0757797413147252</v>
      </c>
      <c r="E39" s="247">
        <v>1.0490053650707449</v>
      </c>
      <c r="F39" s="247">
        <v>1</v>
      </c>
      <c r="G39" s="247">
        <v>1.00482</v>
      </c>
      <c r="H39" s="248">
        <v>1.08</v>
      </c>
      <c r="I39" s="249">
        <v>194.45</v>
      </c>
      <c r="J39" s="268">
        <v>223292.5</v>
      </c>
      <c r="K39" s="218"/>
      <c r="L39" s="250"/>
      <c r="M39" s="250"/>
    </row>
    <row r="40" spans="1:13" x14ac:dyDescent="0.25">
      <c r="A40" s="245">
        <v>16</v>
      </c>
      <c r="B40" s="246">
        <v>110101</v>
      </c>
      <c r="C40" s="75" t="s">
        <v>706</v>
      </c>
      <c r="D40" s="247">
        <v>1.0569292257614478</v>
      </c>
      <c r="E40" s="247">
        <v>1.113</v>
      </c>
      <c r="F40" s="247">
        <v>1</v>
      </c>
      <c r="G40" s="247">
        <v>1</v>
      </c>
      <c r="H40" s="248">
        <v>1.08</v>
      </c>
      <c r="I40" s="249">
        <v>201.73</v>
      </c>
      <c r="J40" s="268">
        <v>32513.5</v>
      </c>
      <c r="K40" s="218"/>
      <c r="L40" s="250"/>
      <c r="M40" s="250"/>
    </row>
    <row r="41" spans="1:13" x14ac:dyDescent="0.25">
      <c r="A41" s="245">
        <v>17</v>
      </c>
      <c r="B41" s="246">
        <v>41601</v>
      </c>
      <c r="C41" s="75" t="s">
        <v>286</v>
      </c>
      <c r="D41" s="247">
        <v>1.0573943262670833</v>
      </c>
      <c r="E41" s="247">
        <v>1.03208414203861</v>
      </c>
      <c r="F41" s="247">
        <v>1</v>
      </c>
      <c r="G41" s="247">
        <v>1.0359499999999999</v>
      </c>
      <c r="H41" s="248">
        <v>1.08</v>
      </c>
      <c r="I41" s="249">
        <v>193.87</v>
      </c>
      <c r="J41" s="268">
        <v>164702</v>
      </c>
      <c r="K41" s="218"/>
      <c r="L41" s="250"/>
      <c r="M41" s="250"/>
    </row>
    <row r="42" spans="1:13" x14ac:dyDescent="0.25">
      <c r="A42" s="245">
        <v>18</v>
      </c>
      <c r="B42" s="246">
        <v>70101</v>
      </c>
      <c r="C42" s="75" t="s">
        <v>393</v>
      </c>
      <c r="D42" s="247">
        <v>1.0697331708988238</v>
      </c>
      <c r="E42" s="247">
        <v>1.0509095537891697</v>
      </c>
      <c r="F42" s="247">
        <v>1</v>
      </c>
      <c r="G42" s="247">
        <v>1.00467</v>
      </c>
      <c r="H42" s="248">
        <v>1.08</v>
      </c>
      <c r="I42" s="249">
        <v>193.68</v>
      </c>
      <c r="J42" s="268">
        <v>97219</v>
      </c>
      <c r="K42" s="218"/>
      <c r="L42" s="250"/>
      <c r="M42" s="250"/>
    </row>
    <row r="43" spans="1:13" x14ac:dyDescent="0.25">
      <c r="A43" s="245">
        <v>19</v>
      </c>
      <c r="B43" s="246">
        <v>270101</v>
      </c>
      <c r="C43" s="75" t="s">
        <v>775</v>
      </c>
      <c r="D43" s="247">
        <v>1.0576135029348175</v>
      </c>
      <c r="E43" s="247">
        <v>1.0623903090556184</v>
      </c>
      <c r="F43" s="247">
        <v>1</v>
      </c>
      <c r="G43" s="247">
        <v>1.0041100000000001</v>
      </c>
      <c r="H43" s="248">
        <v>1.08</v>
      </c>
      <c r="I43" s="249">
        <v>193.47</v>
      </c>
      <c r="J43" s="268">
        <v>60614.5</v>
      </c>
      <c r="K43" s="218"/>
      <c r="L43" s="250"/>
      <c r="M43" s="250"/>
    </row>
    <row r="44" spans="1:13" x14ac:dyDescent="0.25">
      <c r="A44" s="245">
        <v>20</v>
      </c>
      <c r="B44" s="246">
        <v>450701</v>
      </c>
      <c r="C44" s="75" t="s">
        <v>646</v>
      </c>
      <c r="D44" s="247">
        <v>1.0485843765630842</v>
      </c>
      <c r="E44" s="247">
        <v>1.0802796602705182</v>
      </c>
      <c r="F44" s="247">
        <v>1</v>
      </c>
      <c r="G44" s="247">
        <v>1</v>
      </c>
      <c r="H44" s="248">
        <v>1.08</v>
      </c>
      <c r="I44" s="249">
        <v>194.25</v>
      </c>
      <c r="J44" s="268">
        <v>138654.5</v>
      </c>
      <c r="K44" s="218"/>
      <c r="L44" s="250"/>
      <c r="M44" s="250"/>
    </row>
    <row r="45" spans="1:13" x14ac:dyDescent="0.25">
      <c r="A45" s="245">
        <v>21</v>
      </c>
      <c r="B45" s="246">
        <v>291601</v>
      </c>
      <c r="C45" s="75" t="s">
        <v>313</v>
      </c>
      <c r="D45" s="247">
        <v>1.0544287460090891</v>
      </c>
      <c r="E45" s="247">
        <v>1.0586213110471066</v>
      </c>
      <c r="F45" s="247">
        <v>1</v>
      </c>
      <c r="G45" s="247">
        <v>1.00525</v>
      </c>
      <c r="H45" s="248">
        <v>1.08</v>
      </c>
      <c r="I45" s="249">
        <v>192.42</v>
      </c>
      <c r="J45" s="268">
        <v>157776.5</v>
      </c>
      <c r="K45" s="218"/>
      <c r="L45" s="250"/>
      <c r="M45" s="250"/>
    </row>
    <row r="46" spans="1:13" x14ac:dyDescent="0.25">
      <c r="A46" s="245">
        <v>22</v>
      </c>
      <c r="B46" s="246">
        <v>334801</v>
      </c>
      <c r="C46" s="75" t="s">
        <v>317</v>
      </c>
      <c r="D46" s="247">
        <v>1.0549818179932715</v>
      </c>
      <c r="E46" s="247">
        <v>1.0609999999999999</v>
      </c>
      <c r="F46" s="247">
        <v>1</v>
      </c>
      <c r="G46" s="247">
        <v>1.00132</v>
      </c>
      <c r="H46" s="248">
        <v>1.08</v>
      </c>
      <c r="I46" s="249">
        <v>192.2</v>
      </c>
      <c r="J46" s="268">
        <v>195194</v>
      </c>
      <c r="K46" s="218"/>
      <c r="L46" s="250"/>
      <c r="M46" s="250"/>
    </row>
    <row r="47" spans="1:13" x14ac:dyDescent="0.25">
      <c r="A47" s="245">
        <v>23</v>
      </c>
      <c r="B47" s="246">
        <v>510112</v>
      </c>
      <c r="C47" s="75" t="s">
        <v>333</v>
      </c>
      <c r="D47" s="247">
        <v>1.067605810041161</v>
      </c>
      <c r="E47" s="247">
        <v>1.0367177733288844</v>
      </c>
      <c r="F47" s="247">
        <v>1</v>
      </c>
      <c r="G47" s="247">
        <v>1.00586</v>
      </c>
      <c r="H47" s="248">
        <v>1.08</v>
      </c>
      <c r="I47" s="249">
        <v>190.91</v>
      </c>
      <c r="J47" s="268">
        <v>125743</v>
      </c>
      <c r="K47" s="218"/>
      <c r="L47" s="250"/>
      <c r="M47" s="250"/>
    </row>
    <row r="48" spans="1:13" x14ac:dyDescent="0.25">
      <c r="A48" s="245">
        <v>24</v>
      </c>
      <c r="B48" s="246">
        <v>543001</v>
      </c>
      <c r="C48" s="75" t="s">
        <v>337</v>
      </c>
      <c r="D48" s="247">
        <v>1.059998705662486</v>
      </c>
      <c r="E48" s="247">
        <v>1.0356079184197318</v>
      </c>
      <c r="F48" s="247">
        <v>1</v>
      </c>
      <c r="G48" s="247">
        <v>1.0116099999999999</v>
      </c>
      <c r="H48" s="248">
        <v>1.08</v>
      </c>
      <c r="I48" s="249">
        <v>190.43</v>
      </c>
      <c r="J48" s="268">
        <v>315275</v>
      </c>
      <c r="K48" s="218"/>
      <c r="L48" s="250"/>
      <c r="M48" s="250"/>
    </row>
    <row r="49" spans="1:13" x14ac:dyDescent="0.25">
      <c r="A49" s="245">
        <v>25</v>
      </c>
      <c r="B49" s="246">
        <v>300101</v>
      </c>
      <c r="C49" s="75" t="s">
        <v>315</v>
      </c>
      <c r="D49" s="247">
        <v>1.0517459103995028</v>
      </c>
      <c r="E49" s="247">
        <v>1.0469014701630854</v>
      </c>
      <c r="F49" s="247">
        <v>1</v>
      </c>
      <c r="G49" s="247">
        <v>1.00813</v>
      </c>
      <c r="H49" s="248">
        <v>1.08</v>
      </c>
      <c r="I49" s="249">
        <v>190.35</v>
      </c>
      <c r="J49" s="268">
        <v>213542</v>
      </c>
      <c r="K49" s="218"/>
      <c r="L49" s="250"/>
      <c r="M49" s="250"/>
    </row>
    <row r="50" spans="1:13" x14ac:dyDescent="0.25">
      <c r="A50" s="245">
        <v>26</v>
      </c>
      <c r="B50" s="246">
        <v>150101</v>
      </c>
      <c r="C50" s="75" t="s">
        <v>340</v>
      </c>
      <c r="D50" s="247">
        <v>1.0489413303887889</v>
      </c>
      <c r="E50" s="247">
        <v>1</v>
      </c>
      <c r="F50" s="247">
        <v>1</v>
      </c>
      <c r="G50" s="247">
        <v>1.05768</v>
      </c>
      <c r="H50" s="248">
        <v>1.08</v>
      </c>
      <c r="I50" s="249">
        <v>190.25</v>
      </c>
      <c r="J50" s="268">
        <v>220374</v>
      </c>
      <c r="K50" s="218"/>
      <c r="L50" s="250"/>
      <c r="M50" s="250"/>
    </row>
    <row r="51" spans="1:13" x14ac:dyDescent="0.25">
      <c r="A51" s="245">
        <v>27</v>
      </c>
      <c r="B51" s="246">
        <v>410101</v>
      </c>
      <c r="C51" s="75" t="s">
        <v>326</v>
      </c>
      <c r="D51" s="247">
        <v>1.0690551316614334</v>
      </c>
      <c r="E51" s="247">
        <v>1.0344242012935383</v>
      </c>
      <c r="F51" s="247">
        <v>1</v>
      </c>
      <c r="G51" s="247">
        <v>1.0005500000000001</v>
      </c>
      <c r="H51" s="248">
        <v>1.08</v>
      </c>
      <c r="I51" s="249">
        <v>189.74</v>
      </c>
      <c r="J51" s="268">
        <v>198299</v>
      </c>
      <c r="K51" s="218"/>
      <c r="L51" s="250"/>
      <c r="M51" s="250"/>
    </row>
    <row r="52" spans="1:13" x14ac:dyDescent="0.25">
      <c r="A52" s="245">
        <v>28</v>
      </c>
      <c r="B52" s="251">
        <v>60101</v>
      </c>
      <c r="C52" s="252" t="s">
        <v>639</v>
      </c>
      <c r="D52" s="247">
        <v>1.0563342314147486</v>
      </c>
      <c r="E52" s="247">
        <v>1.0458129500889981</v>
      </c>
      <c r="F52" s="247">
        <v>1</v>
      </c>
      <c r="G52" s="247">
        <v>1.00047</v>
      </c>
      <c r="H52" s="248">
        <v>1.08</v>
      </c>
      <c r="I52" s="249">
        <v>189.53</v>
      </c>
      <c r="J52" s="268">
        <v>209197.5</v>
      </c>
      <c r="K52" s="218"/>
      <c r="L52" s="250"/>
      <c r="M52" s="250"/>
    </row>
    <row r="53" spans="1:13" ht="38.25" customHeight="1" x14ac:dyDescent="0.25">
      <c r="A53" s="245">
        <v>29</v>
      </c>
      <c r="B53" s="246">
        <v>600101</v>
      </c>
      <c r="C53" s="75" t="s">
        <v>1171</v>
      </c>
      <c r="D53" s="247">
        <v>1.0504786197679137</v>
      </c>
      <c r="E53" s="247">
        <v>1.0551868757224268</v>
      </c>
      <c r="F53" s="247">
        <v>1</v>
      </c>
      <c r="G53" s="247">
        <v>1</v>
      </c>
      <c r="H53" s="248">
        <v>1.08</v>
      </c>
      <c r="I53" s="249">
        <v>190.08</v>
      </c>
      <c r="J53" s="268">
        <v>28065</v>
      </c>
      <c r="K53" s="218"/>
      <c r="L53" s="250"/>
      <c r="M53" s="250"/>
    </row>
    <row r="54" spans="1:13" x14ac:dyDescent="0.25">
      <c r="A54" s="245">
        <v>30</v>
      </c>
      <c r="B54" s="246">
        <v>31801</v>
      </c>
      <c r="C54" s="75" t="s">
        <v>638</v>
      </c>
      <c r="D54" s="247">
        <v>1.0477854700742577</v>
      </c>
      <c r="E54" s="247">
        <v>1.0463224253029562</v>
      </c>
      <c r="F54" s="247">
        <v>1</v>
      </c>
      <c r="G54" s="247">
        <v>1.00468</v>
      </c>
      <c r="H54" s="248">
        <v>1.08</v>
      </c>
      <c r="I54" s="249">
        <v>188.88</v>
      </c>
      <c r="J54" s="268">
        <v>144729.5</v>
      </c>
      <c r="K54" s="218"/>
      <c r="L54" s="250"/>
      <c r="M54" s="250"/>
    </row>
    <row r="55" spans="1:13" x14ac:dyDescent="0.25">
      <c r="A55" s="245">
        <v>31</v>
      </c>
      <c r="B55" s="251">
        <v>461501</v>
      </c>
      <c r="C55" s="252" t="s">
        <v>331</v>
      </c>
      <c r="D55" s="247">
        <v>1.0454950158608036</v>
      </c>
      <c r="E55" s="247">
        <v>1.0403983377801742</v>
      </c>
      <c r="F55" s="247">
        <v>1</v>
      </c>
      <c r="G55" s="247">
        <v>1.0081100000000001</v>
      </c>
      <c r="H55" s="248">
        <v>1.08</v>
      </c>
      <c r="I55" s="249">
        <v>188.04</v>
      </c>
      <c r="J55" s="268">
        <v>107371</v>
      </c>
      <c r="K55" s="218"/>
      <c r="L55" s="250"/>
      <c r="M55" s="250"/>
    </row>
    <row r="56" spans="1:13" x14ac:dyDescent="0.25">
      <c r="A56" s="245">
        <v>32</v>
      </c>
      <c r="B56" s="246">
        <v>340101</v>
      </c>
      <c r="C56" s="75" t="s">
        <v>847</v>
      </c>
      <c r="D56" s="247">
        <v>1.0399052463941736</v>
      </c>
      <c r="E56" s="247">
        <v>1.0483197648255758</v>
      </c>
      <c r="F56" s="247">
        <v>1</v>
      </c>
      <c r="G56" s="247">
        <v>1.00309</v>
      </c>
      <c r="H56" s="248">
        <v>1.08</v>
      </c>
      <c r="I56" s="249">
        <v>187.52</v>
      </c>
      <c r="J56" s="268">
        <v>102197</v>
      </c>
      <c r="K56" s="218"/>
      <c r="L56" s="250"/>
      <c r="M56" s="250"/>
    </row>
    <row r="57" spans="1:13" x14ac:dyDescent="0.25">
      <c r="A57" s="245">
        <v>33</v>
      </c>
      <c r="B57" s="246">
        <v>280101</v>
      </c>
      <c r="C57" s="75" t="s">
        <v>311</v>
      </c>
      <c r="D57" s="247">
        <v>1.0511547821975837</v>
      </c>
      <c r="E57" s="247">
        <v>1.0110747614438758</v>
      </c>
      <c r="F57" s="247">
        <v>1</v>
      </c>
      <c r="G57" s="247">
        <v>1.02847</v>
      </c>
      <c r="H57" s="248">
        <v>1.08</v>
      </c>
      <c r="I57" s="249">
        <v>187.44</v>
      </c>
      <c r="J57" s="268">
        <v>301152.5</v>
      </c>
      <c r="K57" s="218"/>
      <c r="L57" s="250"/>
      <c r="M57" s="250"/>
    </row>
    <row r="58" spans="1:13" ht="33.75" customHeight="1" x14ac:dyDescent="0.25">
      <c r="A58" s="245">
        <v>34</v>
      </c>
      <c r="B58" s="246">
        <v>80101</v>
      </c>
      <c r="C58" s="75" t="s">
        <v>640</v>
      </c>
      <c r="D58" s="247">
        <v>1.0532750334501841</v>
      </c>
      <c r="E58" s="247">
        <v>1.036935338476207</v>
      </c>
      <c r="F58" s="247">
        <v>1</v>
      </c>
      <c r="G58" s="247">
        <v>1</v>
      </c>
      <c r="H58" s="248">
        <v>1.08</v>
      </c>
      <c r="I58" s="249">
        <v>187.29</v>
      </c>
      <c r="J58" s="268">
        <v>91686.5</v>
      </c>
      <c r="K58" s="218"/>
      <c r="L58" s="250"/>
      <c r="M58" s="250"/>
    </row>
    <row r="59" spans="1:13" ht="25.5" x14ac:dyDescent="0.25">
      <c r="A59" s="245">
        <v>35</v>
      </c>
      <c r="B59" s="246">
        <v>560101</v>
      </c>
      <c r="C59" s="75" t="s">
        <v>1176</v>
      </c>
      <c r="D59" s="247">
        <v>1.0271355275536029</v>
      </c>
      <c r="E59" s="247">
        <v>1.04</v>
      </c>
      <c r="F59" s="247">
        <v>1</v>
      </c>
      <c r="G59" s="247">
        <v>1.01976</v>
      </c>
      <c r="H59" s="248">
        <v>1.08</v>
      </c>
      <c r="I59" s="249">
        <v>186.8</v>
      </c>
      <c r="J59" s="268">
        <v>27871.5</v>
      </c>
      <c r="K59" s="218"/>
      <c r="L59" s="250"/>
      <c r="M59" s="250"/>
    </row>
    <row r="60" spans="1:13" ht="25.5" x14ac:dyDescent="0.25">
      <c r="A60" s="245">
        <v>36</v>
      </c>
      <c r="B60" s="246">
        <v>70301</v>
      </c>
      <c r="C60" s="75" t="s">
        <v>1639</v>
      </c>
      <c r="D60" s="247">
        <v>0.94625747225850476</v>
      </c>
      <c r="E60" s="247">
        <v>1</v>
      </c>
      <c r="F60" s="247">
        <v>1</v>
      </c>
      <c r="G60" s="247">
        <v>1.1507000000000001</v>
      </c>
      <c r="H60" s="248">
        <v>1.08</v>
      </c>
      <c r="I60" s="249">
        <v>186.72</v>
      </c>
      <c r="J60" s="268">
        <v>20876.5</v>
      </c>
      <c r="K60" s="218"/>
      <c r="L60" s="250"/>
      <c r="M60" s="250"/>
    </row>
    <row r="61" spans="1:13" ht="25.5" x14ac:dyDescent="0.25">
      <c r="A61" s="245">
        <v>37</v>
      </c>
      <c r="B61" s="246">
        <v>100301</v>
      </c>
      <c r="C61" s="75" t="s">
        <v>1640</v>
      </c>
      <c r="D61" s="247">
        <v>1.0707400496214976</v>
      </c>
      <c r="E61" s="247">
        <v>1</v>
      </c>
      <c r="F61" s="247">
        <v>1</v>
      </c>
      <c r="G61" s="247">
        <v>1.0162100000000001</v>
      </c>
      <c r="H61" s="248">
        <v>1.08</v>
      </c>
      <c r="I61" s="249">
        <v>186.59</v>
      </c>
      <c r="J61" s="268">
        <v>6557</v>
      </c>
      <c r="K61" s="218"/>
      <c r="L61" s="250"/>
      <c r="M61" s="250"/>
    </row>
    <row r="62" spans="1:13" x14ac:dyDescent="0.25">
      <c r="A62" s="245">
        <v>38</v>
      </c>
      <c r="B62" s="246">
        <v>440101</v>
      </c>
      <c r="C62" s="75" t="s">
        <v>925</v>
      </c>
      <c r="D62" s="247">
        <v>1.0658334887475489</v>
      </c>
      <c r="E62" s="247">
        <v>1.0242885760693015</v>
      </c>
      <c r="F62" s="247">
        <v>1</v>
      </c>
      <c r="G62" s="247">
        <v>1</v>
      </c>
      <c r="H62" s="248">
        <v>1.08</v>
      </c>
      <c r="I62" s="249">
        <v>187.21</v>
      </c>
      <c r="J62" s="268">
        <v>146340.5</v>
      </c>
      <c r="K62" s="218"/>
      <c r="L62" s="250"/>
      <c r="M62" s="250"/>
    </row>
    <row r="63" spans="1:13" ht="38.25" x14ac:dyDescent="0.25">
      <c r="A63" s="245">
        <v>39</v>
      </c>
      <c r="B63" s="246">
        <v>100901</v>
      </c>
      <c r="C63" s="75" t="s">
        <v>14</v>
      </c>
      <c r="D63" s="247">
        <v>0.98804052624258065</v>
      </c>
      <c r="E63" s="247">
        <v>1</v>
      </c>
      <c r="F63" s="247">
        <v>1</v>
      </c>
      <c r="G63" s="247">
        <v>1.10056</v>
      </c>
      <c r="H63" s="248">
        <v>1.08</v>
      </c>
      <c r="I63" s="249">
        <v>186.47</v>
      </c>
      <c r="J63" s="268">
        <v>8955</v>
      </c>
      <c r="K63" s="218"/>
      <c r="L63" s="250"/>
      <c r="M63" s="250"/>
    </row>
    <row r="64" spans="1:13" x14ac:dyDescent="0.25">
      <c r="A64" s="245">
        <v>40</v>
      </c>
      <c r="B64" s="246">
        <v>170101</v>
      </c>
      <c r="C64" s="75" t="s">
        <v>299</v>
      </c>
      <c r="D64" s="247">
        <v>1.0575417358648456</v>
      </c>
      <c r="E64" s="247">
        <v>1.0251199177433625</v>
      </c>
      <c r="F64" s="247">
        <v>1</v>
      </c>
      <c r="G64" s="247">
        <v>1.00169</v>
      </c>
      <c r="H64" s="248">
        <v>1.08</v>
      </c>
      <c r="I64" s="249">
        <v>186.22</v>
      </c>
      <c r="J64" s="268">
        <v>125326</v>
      </c>
      <c r="K64" s="218"/>
      <c r="L64" s="250"/>
      <c r="M64" s="250"/>
    </row>
    <row r="65" spans="1:13" ht="25.5" x14ac:dyDescent="0.25">
      <c r="A65" s="245">
        <v>41</v>
      </c>
      <c r="B65" s="246">
        <v>371702</v>
      </c>
      <c r="C65" s="75" t="s">
        <v>644</v>
      </c>
      <c r="D65" s="247">
        <v>1.0527059213706205</v>
      </c>
      <c r="E65" s="247">
        <v>1.0289268964464875</v>
      </c>
      <c r="F65" s="247">
        <v>1</v>
      </c>
      <c r="G65" s="247">
        <v>1.0019800000000001</v>
      </c>
      <c r="H65" s="248">
        <v>1.08</v>
      </c>
      <c r="I65" s="249">
        <v>186.11</v>
      </c>
      <c r="J65" s="268">
        <v>261752.5</v>
      </c>
      <c r="K65" s="218"/>
      <c r="L65" s="250"/>
      <c r="M65" s="250"/>
    </row>
    <row r="66" spans="1:13" x14ac:dyDescent="0.25">
      <c r="A66" s="245">
        <v>42</v>
      </c>
      <c r="B66" s="246">
        <v>510501</v>
      </c>
      <c r="C66" s="75" t="s">
        <v>24</v>
      </c>
      <c r="D66" s="247">
        <v>1.0850750168287282</v>
      </c>
      <c r="E66" s="247">
        <v>1</v>
      </c>
      <c r="F66" s="247">
        <v>1</v>
      </c>
      <c r="G66" s="247">
        <v>1</v>
      </c>
      <c r="H66" s="248">
        <v>1.08</v>
      </c>
      <c r="I66" s="249">
        <v>186.07</v>
      </c>
      <c r="J66" s="268">
        <v>5568</v>
      </c>
      <c r="K66" s="218"/>
      <c r="L66" s="250"/>
      <c r="M66" s="250"/>
    </row>
    <row r="67" spans="1:13" ht="38.25" x14ac:dyDescent="0.25">
      <c r="A67" s="245">
        <v>43</v>
      </c>
      <c r="B67" s="246">
        <v>310401</v>
      </c>
      <c r="C67" s="75" t="s">
        <v>1641</v>
      </c>
      <c r="D67" s="247">
        <v>0.93457817722622127</v>
      </c>
      <c r="E67" s="247">
        <v>1</v>
      </c>
      <c r="F67" s="247">
        <v>1</v>
      </c>
      <c r="G67" s="247">
        <v>1.1607099999999999</v>
      </c>
      <c r="H67" s="248">
        <v>1.08</v>
      </c>
      <c r="I67" s="249">
        <v>186.02</v>
      </c>
      <c r="J67" s="268">
        <v>27773</v>
      </c>
      <c r="K67" s="218"/>
      <c r="L67" s="250"/>
      <c r="M67" s="250"/>
    </row>
    <row r="68" spans="1:13" ht="33.75" customHeight="1" x14ac:dyDescent="0.25">
      <c r="A68" s="245">
        <v>44</v>
      </c>
      <c r="B68" s="246">
        <v>880705</v>
      </c>
      <c r="C68" s="75" t="s">
        <v>1642</v>
      </c>
      <c r="D68" s="247">
        <v>0.95038078127825265</v>
      </c>
      <c r="E68" s="247">
        <v>1.008</v>
      </c>
      <c r="F68" s="247">
        <v>1</v>
      </c>
      <c r="G68" s="247">
        <v>1.13235</v>
      </c>
      <c r="H68" s="248">
        <v>1.08</v>
      </c>
      <c r="I68" s="249">
        <v>186.02</v>
      </c>
      <c r="J68" s="268">
        <v>24423</v>
      </c>
      <c r="K68" s="218"/>
      <c r="L68" s="250"/>
      <c r="M68" s="250"/>
    </row>
    <row r="69" spans="1:13" x14ac:dyDescent="0.25">
      <c r="A69" s="245">
        <v>45</v>
      </c>
      <c r="B69" s="246">
        <v>550501</v>
      </c>
      <c r="C69" s="75" t="s">
        <v>18</v>
      </c>
      <c r="D69" s="247">
        <v>0.9052659667680556</v>
      </c>
      <c r="E69" s="247">
        <v>1</v>
      </c>
      <c r="F69" s="247">
        <v>1</v>
      </c>
      <c r="G69" s="247">
        <v>1.19804</v>
      </c>
      <c r="H69" s="248">
        <v>1.08</v>
      </c>
      <c r="I69" s="249">
        <v>185.98</v>
      </c>
      <c r="J69" s="268">
        <v>9429.5</v>
      </c>
      <c r="K69" s="218"/>
      <c r="L69" s="250"/>
      <c r="M69" s="250"/>
    </row>
    <row r="70" spans="1:13" ht="25.5" x14ac:dyDescent="0.25">
      <c r="A70" s="245">
        <v>46</v>
      </c>
      <c r="B70" s="246">
        <v>550201</v>
      </c>
      <c r="C70" s="75" t="s">
        <v>1643</v>
      </c>
      <c r="D70" s="247">
        <v>1.0446650297316473</v>
      </c>
      <c r="E70" s="247">
        <v>1</v>
      </c>
      <c r="F70" s="247">
        <v>1</v>
      </c>
      <c r="G70" s="247">
        <v>1.03817</v>
      </c>
      <c r="H70" s="248">
        <v>1.08</v>
      </c>
      <c r="I70" s="249">
        <v>185.98</v>
      </c>
      <c r="J70" s="268">
        <v>32554.5</v>
      </c>
      <c r="K70" s="218"/>
      <c r="L70" s="250"/>
      <c r="M70" s="250"/>
    </row>
    <row r="71" spans="1:13" ht="25.5" x14ac:dyDescent="0.25">
      <c r="A71" s="245">
        <v>47</v>
      </c>
      <c r="B71" s="246">
        <v>332201</v>
      </c>
      <c r="C71" s="75" t="s">
        <v>64</v>
      </c>
      <c r="D71" s="247">
        <v>0.84019338649155062</v>
      </c>
      <c r="E71" s="247">
        <v>1</v>
      </c>
      <c r="F71" s="247">
        <v>1</v>
      </c>
      <c r="G71" s="247">
        <v>1.2907599999999999</v>
      </c>
      <c r="H71" s="248">
        <v>1.08</v>
      </c>
      <c r="I71" s="249">
        <v>185.97</v>
      </c>
      <c r="J71" s="268">
        <v>12039</v>
      </c>
      <c r="K71" s="218"/>
      <c r="L71" s="250"/>
      <c r="M71" s="250"/>
    </row>
    <row r="72" spans="1:13" ht="51" x14ac:dyDescent="0.25">
      <c r="A72" s="245">
        <v>48</v>
      </c>
      <c r="B72" s="246">
        <v>910201</v>
      </c>
      <c r="C72" s="75" t="s">
        <v>1644</v>
      </c>
      <c r="D72" s="247">
        <v>0.99254474847158114</v>
      </c>
      <c r="E72" s="247">
        <v>1.0001900504558732</v>
      </c>
      <c r="F72" s="247">
        <v>1</v>
      </c>
      <c r="G72" s="247">
        <v>1.09189</v>
      </c>
      <c r="H72" s="248">
        <v>1.08</v>
      </c>
      <c r="I72" s="249">
        <v>185.88</v>
      </c>
      <c r="J72" s="268">
        <v>22874.5</v>
      </c>
      <c r="K72" s="218"/>
      <c r="L72" s="250"/>
      <c r="M72" s="250"/>
    </row>
    <row r="73" spans="1:13" x14ac:dyDescent="0.25">
      <c r="A73" s="245">
        <v>49</v>
      </c>
      <c r="B73" s="246">
        <v>202401</v>
      </c>
      <c r="C73" s="252" t="s">
        <v>303</v>
      </c>
      <c r="D73" s="247">
        <v>1.0412354205947658</v>
      </c>
      <c r="E73" s="247">
        <v>1.0106725220492248</v>
      </c>
      <c r="F73" s="247">
        <v>1</v>
      </c>
      <c r="G73" s="247">
        <v>1.0286</v>
      </c>
      <c r="H73" s="248">
        <v>1.08</v>
      </c>
      <c r="I73" s="249">
        <v>185.62</v>
      </c>
      <c r="J73" s="268">
        <v>316098</v>
      </c>
      <c r="K73" s="218"/>
      <c r="L73" s="250"/>
      <c r="M73" s="250"/>
    </row>
    <row r="74" spans="1:13" x14ac:dyDescent="0.25">
      <c r="A74" s="245">
        <v>50</v>
      </c>
      <c r="B74" s="246">
        <v>500101</v>
      </c>
      <c r="C74" s="75" t="s">
        <v>390</v>
      </c>
      <c r="D74" s="247">
        <v>1.0198586918678814</v>
      </c>
      <c r="E74" s="247">
        <v>1</v>
      </c>
      <c r="F74" s="247">
        <v>1</v>
      </c>
      <c r="G74" s="247">
        <v>1.05925</v>
      </c>
      <c r="H74" s="248">
        <v>1.08</v>
      </c>
      <c r="I74" s="249">
        <v>185.25</v>
      </c>
      <c r="J74" s="268">
        <v>260667</v>
      </c>
      <c r="K74" s="218"/>
      <c r="L74" s="250"/>
      <c r="M74" s="250"/>
    </row>
    <row r="75" spans="1:13" x14ac:dyDescent="0.25">
      <c r="A75" s="245">
        <v>51</v>
      </c>
      <c r="B75" s="246">
        <v>191901</v>
      </c>
      <c r="C75" s="252" t="s">
        <v>301</v>
      </c>
      <c r="D75" s="247">
        <v>1.0487233610431084</v>
      </c>
      <c r="E75" s="247">
        <v>1.0307382454953005</v>
      </c>
      <c r="F75" s="247">
        <v>1</v>
      </c>
      <c r="G75" s="247">
        <v>1</v>
      </c>
      <c r="H75" s="248">
        <v>1.08</v>
      </c>
      <c r="I75" s="249">
        <v>185.37</v>
      </c>
      <c r="J75" s="268">
        <v>208709</v>
      </c>
      <c r="K75" s="218"/>
      <c r="L75" s="250"/>
      <c r="M75" s="250"/>
    </row>
    <row r="76" spans="1:13" x14ac:dyDescent="0.25">
      <c r="A76" s="245">
        <v>52</v>
      </c>
      <c r="B76" s="246">
        <v>230101</v>
      </c>
      <c r="C76" s="75" t="s">
        <v>1645</v>
      </c>
      <c r="D76" s="247">
        <v>1.0382299032993254</v>
      </c>
      <c r="E76" s="247">
        <v>1</v>
      </c>
      <c r="F76" s="247">
        <v>1</v>
      </c>
      <c r="G76" s="247">
        <v>1.0223100000000001</v>
      </c>
      <c r="H76" s="248">
        <v>1.08</v>
      </c>
      <c r="I76" s="249">
        <v>182.01</v>
      </c>
      <c r="J76" s="268">
        <v>108739</v>
      </c>
      <c r="K76" s="218"/>
      <c r="L76" s="250"/>
      <c r="M76" s="250"/>
    </row>
    <row r="77" spans="1:13" x14ac:dyDescent="0.25">
      <c r="A77" s="245">
        <v>53</v>
      </c>
      <c r="B77" s="246">
        <v>100101</v>
      </c>
      <c r="C77" s="75" t="s">
        <v>283</v>
      </c>
      <c r="D77" s="247">
        <v>1.0382314115994034</v>
      </c>
      <c r="E77" s="247">
        <v>1</v>
      </c>
      <c r="F77" s="247">
        <v>1</v>
      </c>
      <c r="G77" s="247">
        <v>1.0161899999999999</v>
      </c>
      <c r="H77" s="248">
        <v>1.08</v>
      </c>
      <c r="I77" s="249">
        <v>180.92</v>
      </c>
      <c r="J77" s="268">
        <v>97652</v>
      </c>
      <c r="K77" s="218"/>
      <c r="L77" s="250"/>
      <c r="M77" s="250"/>
    </row>
    <row r="78" spans="1:13" x14ac:dyDescent="0.25">
      <c r="A78" s="245">
        <v>54</v>
      </c>
      <c r="B78" s="246">
        <v>10101</v>
      </c>
      <c r="C78" s="75" t="s">
        <v>288</v>
      </c>
      <c r="D78" s="247">
        <v>1.043079690127604</v>
      </c>
      <c r="E78" s="247">
        <v>1.0032675319304272</v>
      </c>
      <c r="F78" s="247">
        <v>1</v>
      </c>
      <c r="G78" s="247">
        <v>1.0058800000000001</v>
      </c>
      <c r="H78" s="248">
        <v>1.08</v>
      </c>
      <c r="I78" s="249">
        <v>180.51</v>
      </c>
      <c r="J78" s="268">
        <v>472307.5</v>
      </c>
      <c r="K78" s="218"/>
      <c r="L78" s="250"/>
      <c r="M78" s="250"/>
    </row>
    <row r="79" spans="1:13" x14ac:dyDescent="0.25">
      <c r="A79" s="245">
        <v>55</v>
      </c>
      <c r="B79" s="246">
        <v>50101</v>
      </c>
      <c r="C79" s="75" t="s">
        <v>1646</v>
      </c>
      <c r="D79" s="247">
        <v>1.0248998204098738</v>
      </c>
      <c r="E79" s="247">
        <v>1</v>
      </c>
      <c r="F79" s="247">
        <v>1</v>
      </c>
      <c r="G79" s="247">
        <v>1.0175099999999999</v>
      </c>
      <c r="H79" s="248">
        <v>1.08</v>
      </c>
      <c r="I79" s="249">
        <v>178.83</v>
      </c>
      <c r="J79" s="268">
        <v>102791</v>
      </c>
      <c r="K79" s="218"/>
      <c r="L79" s="250"/>
      <c r="M79" s="250"/>
    </row>
    <row r="80" spans="1:13" x14ac:dyDescent="0.25">
      <c r="A80" s="245">
        <v>56</v>
      </c>
      <c r="B80" s="246">
        <v>261501</v>
      </c>
      <c r="C80" s="75" t="s">
        <v>1647</v>
      </c>
      <c r="D80" s="247">
        <v>0.97364861030611038</v>
      </c>
      <c r="E80" s="247">
        <v>1</v>
      </c>
      <c r="F80" s="247">
        <v>1</v>
      </c>
      <c r="G80" s="247">
        <v>1.0586100000000001</v>
      </c>
      <c r="H80" s="248">
        <v>1.08</v>
      </c>
      <c r="I80" s="249">
        <v>176.75</v>
      </c>
      <c r="J80" s="268">
        <v>54322.5</v>
      </c>
      <c r="K80" s="218"/>
      <c r="L80" s="250"/>
      <c r="M80" s="250"/>
    </row>
    <row r="81" spans="1:13" ht="28.5" customHeight="1" x14ac:dyDescent="0.25">
      <c r="A81" s="245">
        <v>57</v>
      </c>
      <c r="B81" s="246">
        <v>550101</v>
      </c>
      <c r="C81" s="75" t="s">
        <v>339</v>
      </c>
      <c r="D81" s="247">
        <v>1.0241503934809719</v>
      </c>
      <c r="E81" s="247">
        <v>1</v>
      </c>
      <c r="F81" s="247">
        <v>1</v>
      </c>
      <c r="G81" s="247">
        <v>1.0022</v>
      </c>
      <c r="H81" s="248">
        <v>1.08</v>
      </c>
      <c r="I81" s="249">
        <v>176.01</v>
      </c>
      <c r="J81" s="268">
        <v>104501.5</v>
      </c>
      <c r="K81" s="218"/>
      <c r="L81" s="250"/>
      <c r="M81" s="250"/>
    </row>
    <row r="82" spans="1:13" x14ac:dyDescent="0.25">
      <c r="A82" s="245">
        <v>58</v>
      </c>
      <c r="B82" s="246">
        <v>363001</v>
      </c>
      <c r="C82" s="75" t="s">
        <v>643</v>
      </c>
      <c r="D82" s="247">
        <v>0.83135120463289358</v>
      </c>
      <c r="E82" s="247">
        <v>1.0040624071118434</v>
      </c>
      <c r="F82" s="247">
        <v>1</v>
      </c>
      <c r="G82" s="247">
        <v>1.08145</v>
      </c>
      <c r="H82" s="248">
        <v>1.08</v>
      </c>
      <c r="I82" s="249">
        <v>154.80000000000001</v>
      </c>
      <c r="J82" s="268">
        <v>289293.5</v>
      </c>
      <c r="K82" s="218"/>
      <c r="L82" s="250"/>
      <c r="M82" s="250"/>
    </row>
    <row r="83" spans="1:13" x14ac:dyDescent="0.25">
      <c r="J83" s="253"/>
      <c r="K83" s="218"/>
    </row>
    <row r="84" spans="1:13" x14ac:dyDescent="0.25">
      <c r="J84" s="253"/>
    </row>
    <row r="90" spans="1:13" ht="15.75" x14ac:dyDescent="0.25">
      <c r="A90" s="255"/>
    </row>
  </sheetData>
  <autoFilter ref="A24:M82" xr:uid="{0B4E5E5F-54F1-4E24-8CE9-83722DA407E0}"/>
  <mergeCells count="6">
    <mergeCell ref="A10:D10"/>
    <mergeCell ref="A13:C13"/>
    <mergeCell ref="A15:D15"/>
    <mergeCell ref="A22:J22"/>
    <mergeCell ref="E2:J2"/>
    <mergeCell ref="E3:J3"/>
  </mergeCells>
  <conditionalFormatting sqref="C75">
    <cfRule type="cellIs" dxfId="27" priority="5" operator="lessThan">
      <formula>0</formula>
    </cfRule>
  </conditionalFormatting>
  <conditionalFormatting sqref="C73">
    <cfRule type="cellIs" dxfId="26" priority="4" operator="lessThan">
      <formula>0</formula>
    </cfRule>
  </conditionalFormatting>
  <conditionalFormatting sqref="J1">
    <cfRule type="duplicateValues" dxfId="25" priority="1"/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EC06-3F95-4949-9A3E-48AACC7B9AB0}">
  <dimension ref="A1:M105"/>
  <sheetViews>
    <sheetView topLeftCell="A43" zoomScale="70" zoomScaleNormal="70" workbookViewId="0">
      <selection activeCell="J36" sqref="J36"/>
    </sheetView>
  </sheetViews>
  <sheetFormatPr defaultRowHeight="15" x14ac:dyDescent="0.25"/>
  <cols>
    <col min="1" max="1" width="9.140625" style="216"/>
    <col min="2" max="2" width="9.5703125" style="216" customWidth="1"/>
    <col min="3" max="3" width="70.140625" style="216" customWidth="1"/>
    <col min="4" max="4" width="17.42578125" style="216" customWidth="1"/>
    <col min="5" max="5" width="33.140625" style="216" customWidth="1"/>
    <col min="6" max="6" width="24.28515625" style="216" customWidth="1"/>
    <col min="7" max="7" width="22.7109375" style="216" customWidth="1"/>
    <col min="8" max="8" width="18.28515625" style="216" customWidth="1"/>
    <col min="9" max="9" width="19.42578125" style="217" customWidth="1"/>
    <col min="10" max="10" width="17.7109375" style="216" customWidth="1"/>
    <col min="11" max="11" width="16.85546875" style="216" bestFit="1" customWidth="1"/>
    <col min="12" max="12" width="13.28515625" style="216" bestFit="1" customWidth="1"/>
    <col min="13" max="13" width="12.42578125" style="216" customWidth="1"/>
    <col min="14" max="16384" width="9.140625" style="216"/>
  </cols>
  <sheetData>
    <row r="1" spans="1:12" x14ac:dyDescent="0.25">
      <c r="J1" s="211" t="s">
        <v>1658</v>
      </c>
      <c r="K1" s="122"/>
      <c r="L1" s="27"/>
    </row>
    <row r="2" spans="1:12" x14ac:dyDescent="0.25">
      <c r="J2" s="213" t="s">
        <v>1608</v>
      </c>
      <c r="K2" s="122"/>
      <c r="L2" s="27"/>
    </row>
    <row r="3" spans="1:12" x14ac:dyDescent="0.25">
      <c r="E3" s="86" t="s">
        <v>1657</v>
      </c>
      <c r="H3" s="86"/>
      <c r="I3" s="86"/>
      <c r="J3" s="213"/>
    </row>
    <row r="4" spans="1:12" s="218" customFormat="1" x14ac:dyDescent="0.25">
      <c r="A4" s="84"/>
      <c r="C4" s="219"/>
      <c r="D4" s="219"/>
      <c r="E4" s="102"/>
      <c r="F4" s="577"/>
      <c r="G4" s="577"/>
      <c r="H4" s="577"/>
      <c r="I4" s="577"/>
    </row>
    <row r="5" spans="1:12" ht="15.75" x14ac:dyDescent="0.25">
      <c r="D5" s="7"/>
      <c r="J5" s="4" t="s">
        <v>1611</v>
      </c>
    </row>
    <row r="6" spans="1:12" x14ac:dyDescent="0.25">
      <c r="D6" s="17"/>
      <c r="J6" s="7" t="s">
        <v>11</v>
      </c>
    </row>
    <row r="7" spans="1:12" ht="17.25" customHeight="1" x14ac:dyDescent="0.25">
      <c r="J7" s="70" t="s">
        <v>1595</v>
      </c>
    </row>
    <row r="8" spans="1:12" x14ac:dyDescent="0.25">
      <c r="I8" s="17"/>
    </row>
    <row r="9" spans="1:12" s="218" customFormat="1" ht="36.75" customHeight="1" x14ac:dyDescent="0.25">
      <c r="A9" s="572" t="s">
        <v>1616</v>
      </c>
      <c r="B9" s="572"/>
      <c r="C9" s="572"/>
      <c r="D9" s="572"/>
      <c r="E9" s="216"/>
      <c r="F9" s="220"/>
      <c r="G9" s="220"/>
      <c r="H9" s="220"/>
      <c r="I9" s="216"/>
    </row>
    <row r="10" spans="1:12" s="218" customFormat="1" ht="15.75" x14ac:dyDescent="0.25">
      <c r="A10" s="220"/>
      <c r="B10" s="220"/>
      <c r="C10" s="220"/>
      <c r="D10" s="220"/>
      <c r="E10" s="216"/>
      <c r="F10" s="220"/>
      <c r="G10" s="220"/>
      <c r="H10" s="220"/>
      <c r="I10" s="216"/>
    </row>
    <row r="11" spans="1:12" s="218" customFormat="1" x14ac:dyDescent="0.25">
      <c r="A11" s="221"/>
      <c r="B11" s="222"/>
      <c r="C11" s="223"/>
      <c r="D11" s="224"/>
      <c r="E11" s="216"/>
      <c r="F11" s="224"/>
      <c r="G11" s="224"/>
      <c r="H11" s="224"/>
      <c r="I11" s="216"/>
    </row>
    <row r="12" spans="1:12" s="218" customFormat="1" ht="49.5" customHeight="1" x14ac:dyDescent="0.25">
      <c r="A12" s="573" t="s">
        <v>1617</v>
      </c>
      <c r="B12" s="573"/>
      <c r="C12" s="573"/>
      <c r="D12" s="225">
        <v>158.78</v>
      </c>
      <c r="F12" s="226"/>
      <c r="G12" s="226"/>
      <c r="H12" s="226"/>
    </row>
    <row r="13" spans="1:12" s="218" customFormat="1" ht="39" customHeight="1" x14ac:dyDescent="0.25">
      <c r="A13" s="227"/>
      <c r="B13" s="227"/>
      <c r="C13" s="227"/>
      <c r="D13" s="226"/>
      <c r="F13" s="226"/>
      <c r="G13" s="226"/>
      <c r="H13" s="226"/>
      <c r="J13" s="228" t="s">
        <v>1618</v>
      </c>
    </row>
    <row r="14" spans="1:12" s="218" customFormat="1" ht="77.25" customHeight="1" x14ac:dyDescent="0.25">
      <c r="A14" s="574" t="s">
        <v>1619</v>
      </c>
      <c r="B14" s="574"/>
      <c r="C14" s="574"/>
      <c r="D14" s="574"/>
      <c r="E14" s="216"/>
      <c r="F14" s="216"/>
      <c r="G14" s="216"/>
      <c r="H14" s="216"/>
      <c r="I14" s="216"/>
    </row>
    <row r="15" spans="1:12" s="218" customFormat="1" x14ac:dyDescent="0.25">
      <c r="A15" s="229" t="s">
        <v>20</v>
      </c>
      <c r="B15" s="230"/>
      <c r="C15" s="230" t="s">
        <v>1620</v>
      </c>
      <c r="D15" s="230" t="s">
        <v>1621</v>
      </c>
      <c r="E15" s="216"/>
      <c r="F15" s="216"/>
      <c r="G15" s="216"/>
      <c r="H15" s="216"/>
      <c r="I15" s="216"/>
    </row>
    <row r="16" spans="1:12" s="218" customFormat="1" x14ac:dyDescent="0.25">
      <c r="A16" s="231">
        <v>1</v>
      </c>
      <c r="B16" s="232" t="s">
        <v>1622</v>
      </c>
      <c r="C16" s="233">
        <v>3.5803901631884765</v>
      </c>
      <c r="D16" s="233">
        <v>3.4720228520984793</v>
      </c>
      <c r="F16" s="216"/>
      <c r="G16" s="216"/>
      <c r="H16" s="216"/>
      <c r="I16" s="216"/>
      <c r="J16" s="216"/>
    </row>
    <row r="17" spans="1:13" s="218" customFormat="1" x14ac:dyDescent="0.25">
      <c r="A17" s="231">
        <v>2</v>
      </c>
      <c r="B17" s="232" t="s">
        <v>1623</v>
      </c>
      <c r="C17" s="233">
        <v>2.4670137770483995</v>
      </c>
      <c r="D17" s="233">
        <v>2.3672145528952004</v>
      </c>
      <c r="F17" s="216"/>
      <c r="G17" s="216"/>
      <c r="H17" s="216"/>
      <c r="I17" s="216"/>
      <c r="J17" s="216"/>
    </row>
    <row r="18" spans="1:13" s="218" customFormat="1" x14ac:dyDescent="0.25">
      <c r="A18" s="231">
        <v>3</v>
      </c>
      <c r="B18" s="234" t="s">
        <v>1624</v>
      </c>
      <c r="C18" s="233">
        <v>1.6777597754950782</v>
      </c>
      <c r="D18" s="233">
        <v>1.5845247100705511</v>
      </c>
      <c r="E18" s="216"/>
      <c r="F18" s="216"/>
      <c r="G18" s="216"/>
      <c r="H18" s="216"/>
      <c r="I18" s="216"/>
    </row>
    <row r="19" spans="1:13" s="218" customFormat="1" x14ac:dyDescent="0.25">
      <c r="A19" s="231">
        <v>4</v>
      </c>
      <c r="B19" s="232" t="s">
        <v>1625</v>
      </c>
      <c r="C19" s="233">
        <v>0.52050840705591761</v>
      </c>
      <c r="D19" s="233">
        <v>0.7191310537142751</v>
      </c>
      <c r="E19" s="216"/>
      <c r="F19" s="235"/>
      <c r="G19" s="235"/>
      <c r="H19" s="235"/>
      <c r="I19" s="216"/>
    </row>
    <row r="20" spans="1:13" s="218" customFormat="1" ht="25.5" x14ac:dyDescent="0.25">
      <c r="A20" s="231">
        <v>5</v>
      </c>
      <c r="B20" s="232" t="s">
        <v>1626</v>
      </c>
      <c r="C20" s="233">
        <v>1.6</v>
      </c>
      <c r="D20" s="233">
        <v>1.6</v>
      </c>
      <c r="E20" s="216"/>
      <c r="F20" s="235"/>
      <c r="G20" s="235"/>
      <c r="H20" s="235"/>
      <c r="I20" s="216"/>
    </row>
    <row r="21" spans="1:13" s="218" customFormat="1" ht="34.5" customHeight="1" x14ac:dyDescent="0.25">
      <c r="A21" s="575" t="s">
        <v>1627</v>
      </c>
      <c r="B21" s="575"/>
      <c r="C21" s="575"/>
      <c r="D21" s="575"/>
      <c r="E21" s="575"/>
      <c r="F21" s="575"/>
      <c r="G21" s="575"/>
      <c r="H21" s="575"/>
      <c r="I21" s="575"/>
      <c r="J21" s="575"/>
    </row>
    <row r="22" spans="1:13" s="218" customFormat="1" ht="145.5" customHeight="1" x14ac:dyDescent="0.25">
      <c r="A22" s="236" t="s">
        <v>20</v>
      </c>
      <c r="B22" s="237" t="s">
        <v>38</v>
      </c>
      <c r="C22" s="237" t="s">
        <v>10</v>
      </c>
      <c r="D22" s="238" t="s">
        <v>1628</v>
      </c>
      <c r="E22" s="239" t="s">
        <v>1629</v>
      </c>
      <c r="F22" s="238" t="s">
        <v>1630</v>
      </c>
      <c r="G22" s="238" t="s">
        <v>1631</v>
      </c>
      <c r="H22" s="238" t="s">
        <v>1632</v>
      </c>
      <c r="I22" s="238" t="s">
        <v>1633</v>
      </c>
      <c r="J22" s="238" t="s">
        <v>1649</v>
      </c>
    </row>
    <row r="23" spans="1:13" s="218" customFormat="1" x14ac:dyDescent="0.25">
      <c r="A23" s="240">
        <v>1</v>
      </c>
      <c r="B23" s="241">
        <v>2</v>
      </c>
      <c r="C23" s="242">
        <v>3</v>
      </c>
      <c r="D23" s="241">
        <v>4</v>
      </c>
      <c r="E23" s="241">
        <v>5</v>
      </c>
      <c r="F23" s="241">
        <v>6</v>
      </c>
      <c r="G23" s="241">
        <v>7</v>
      </c>
      <c r="H23" s="241">
        <v>8</v>
      </c>
      <c r="I23" s="241">
        <v>9</v>
      </c>
      <c r="J23" s="241">
        <v>10</v>
      </c>
      <c r="L23" s="243"/>
      <c r="M23" s="244"/>
    </row>
    <row r="24" spans="1:13" ht="25.5" x14ac:dyDescent="0.25">
      <c r="A24" s="245">
        <v>1</v>
      </c>
      <c r="B24" s="246">
        <v>262101</v>
      </c>
      <c r="C24" s="75" t="s">
        <v>41</v>
      </c>
      <c r="D24" s="247">
        <v>1.7977627070191224</v>
      </c>
      <c r="E24" s="247">
        <v>1</v>
      </c>
      <c r="F24" s="247">
        <v>1</v>
      </c>
      <c r="G24" s="247">
        <v>1</v>
      </c>
      <c r="H24" s="248">
        <v>1.08</v>
      </c>
      <c r="I24" s="249">
        <v>308.27999999999997</v>
      </c>
      <c r="J24" s="268">
        <v>21105</v>
      </c>
      <c r="K24" s="218"/>
      <c r="L24" s="250"/>
      <c r="M24" s="250"/>
    </row>
    <row r="25" spans="1:13" x14ac:dyDescent="0.25">
      <c r="A25" s="245">
        <v>2</v>
      </c>
      <c r="B25" s="246">
        <v>360201</v>
      </c>
      <c r="C25" s="75" t="s">
        <v>642</v>
      </c>
      <c r="D25" s="247">
        <v>1.7587737251488609</v>
      </c>
      <c r="E25" s="247">
        <v>1.0058755928251597</v>
      </c>
      <c r="F25" s="247">
        <v>1</v>
      </c>
      <c r="G25" s="247">
        <v>1</v>
      </c>
      <c r="H25" s="248">
        <v>1.08</v>
      </c>
      <c r="I25" s="249">
        <v>303.37</v>
      </c>
      <c r="J25" s="268">
        <v>75623</v>
      </c>
      <c r="K25" s="218"/>
      <c r="L25" s="250"/>
      <c r="M25" s="250"/>
    </row>
    <row r="26" spans="1:13" x14ac:dyDescent="0.25">
      <c r="A26" s="245">
        <v>3</v>
      </c>
      <c r="B26" s="246">
        <v>313301</v>
      </c>
      <c r="C26" s="75" t="s">
        <v>67</v>
      </c>
      <c r="D26" s="247">
        <v>1.0556430314693583</v>
      </c>
      <c r="E26" s="247">
        <v>1.055000166979615</v>
      </c>
      <c r="F26" s="247">
        <v>1</v>
      </c>
      <c r="G26" s="247">
        <v>1.18729</v>
      </c>
      <c r="H26" s="248">
        <v>1.08</v>
      </c>
      <c r="I26" s="249">
        <v>226.75</v>
      </c>
      <c r="J26" s="268">
        <v>372181</v>
      </c>
      <c r="K26" s="218"/>
      <c r="L26" s="250"/>
      <c r="M26" s="250"/>
    </row>
    <row r="27" spans="1:13" x14ac:dyDescent="0.25">
      <c r="A27" s="245">
        <v>4</v>
      </c>
      <c r="B27" s="246">
        <v>263001</v>
      </c>
      <c r="C27" s="75" t="s">
        <v>62</v>
      </c>
      <c r="D27" s="247">
        <v>0.99154778071623573</v>
      </c>
      <c r="E27" s="247">
        <v>1.0329528826273648</v>
      </c>
      <c r="F27" s="247">
        <v>1</v>
      </c>
      <c r="G27" s="247">
        <v>1.2739100000000001</v>
      </c>
      <c r="H27" s="248">
        <v>1.08</v>
      </c>
      <c r="I27" s="249">
        <v>223.74491579830018</v>
      </c>
      <c r="J27" s="268">
        <v>346192</v>
      </c>
      <c r="K27" s="218"/>
      <c r="L27" s="250"/>
      <c r="M27" s="250"/>
    </row>
    <row r="28" spans="1:13" ht="25.5" x14ac:dyDescent="0.25">
      <c r="A28" s="245">
        <v>5</v>
      </c>
      <c r="B28" s="246">
        <v>610101</v>
      </c>
      <c r="C28" s="75" t="s">
        <v>1635</v>
      </c>
      <c r="D28" s="247">
        <v>1.065523530621282</v>
      </c>
      <c r="E28" s="247">
        <v>1.113</v>
      </c>
      <c r="F28" s="247">
        <v>1</v>
      </c>
      <c r="G28" s="247">
        <v>1.0069999999999999</v>
      </c>
      <c r="H28" s="248">
        <v>1.08</v>
      </c>
      <c r="I28" s="249">
        <v>204.79</v>
      </c>
      <c r="J28" s="268">
        <v>18382</v>
      </c>
      <c r="K28" s="218"/>
      <c r="L28" s="250"/>
      <c r="M28" s="250"/>
    </row>
    <row r="29" spans="1:13" ht="25.5" x14ac:dyDescent="0.25">
      <c r="A29" s="245">
        <v>6</v>
      </c>
      <c r="B29" s="246">
        <v>410601</v>
      </c>
      <c r="C29" s="75" t="s">
        <v>1636</v>
      </c>
      <c r="D29" s="247">
        <v>1.05632157108254</v>
      </c>
      <c r="E29" s="247">
        <v>1.1127763912446491</v>
      </c>
      <c r="F29" s="247">
        <v>1</v>
      </c>
      <c r="G29" s="247">
        <v>1.00789</v>
      </c>
      <c r="H29" s="248">
        <v>1.08</v>
      </c>
      <c r="I29" s="249">
        <v>203.16</v>
      </c>
      <c r="J29" s="268">
        <v>24802</v>
      </c>
      <c r="K29" s="218"/>
      <c r="L29" s="250"/>
      <c r="M29" s="250"/>
    </row>
    <row r="30" spans="1:13" x14ac:dyDescent="0.25">
      <c r="A30" s="245">
        <v>7</v>
      </c>
      <c r="B30" s="246">
        <v>521301</v>
      </c>
      <c r="C30" s="75" t="s">
        <v>1147</v>
      </c>
      <c r="D30" s="247">
        <v>1.0514227083151542</v>
      </c>
      <c r="E30" s="247">
        <v>1.113</v>
      </c>
      <c r="F30" s="247">
        <v>1</v>
      </c>
      <c r="G30" s="247">
        <v>1.00895</v>
      </c>
      <c r="H30" s="248">
        <v>1.08</v>
      </c>
      <c r="I30" s="249">
        <v>202.47</v>
      </c>
      <c r="J30" s="268">
        <v>74127</v>
      </c>
      <c r="K30" s="218"/>
      <c r="L30" s="250"/>
      <c r="M30" s="250"/>
    </row>
    <row r="31" spans="1:13" x14ac:dyDescent="0.25">
      <c r="A31" s="245">
        <v>8</v>
      </c>
      <c r="B31" s="246">
        <v>390101</v>
      </c>
      <c r="C31" s="75" t="s">
        <v>323</v>
      </c>
      <c r="D31" s="247">
        <v>1.0277846370662742</v>
      </c>
      <c r="E31" s="247">
        <v>1</v>
      </c>
      <c r="F31" s="247">
        <v>1</v>
      </c>
      <c r="G31" s="247">
        <v>1.14663</v>
      </c>
      <c r="H31" s="248">
        <v>1.08</v>
      </c>
      <c r="I31" s="249">
        <v>202.09</v>
      </c>
      <c r="J31" s="268">
        <v>89729</v>
      </c>
      <c r="K31" s="218"/>
      <c r="L31" s="250"/>
      <c r="M31" s="250"/>
    </row>
    <row r="32" spans="1:13" x14ac:dyDescent="0.25">
      <c r="A32" s="245">
        <v>9</v>
      </c>
      <c r="B32" s="246">
        <v>240101</v>
      </c>
      <c r="C32" s="75" t="s">
        <v>307</v>
      </c>
      <c r="D32" s="247">
        <v>1.0577865721383661</v>
      </c>
      <c r="E32" s="247">
        <v>1.0914249537484935</v>
      </c>
      <c r="F32" s="247">
        <v>1</v>
      </c>
      <c r="G32" s="247">
        <v>1.00932</v>
      </c>
      <c r="H32" s="248">
        <v>1.08</v>
      </c>
      <c r="I32" s="249">
        <v>199.82</v>
      </c>
      <c r="J32" s="268">
        <v>58301</v>
      </c>
      <c r="K32" s="218"/>
      <c r="L32" s="250"/>
      <c r="M32" s="250"/>
    </row>
    <row r="33" spans="1:13" ht="25.5" x14ac:dyDescent="0.25">
      <c r="A33" s="245">
        <v>10</v>
      </c>
      <c r="B33" s="246">
        <v>430101</v>
      </c>
      <c r="C33" s="75" t="s">
        <v>1637</v>
      </c>
      <c r="D33" s="247">
        <v>1.0762313853845586</v>
      </c>
      <c r="E33" s="247">
        <v>1.0786105094757568</v>
      </c>
      <c r="F33" s="247">
        <v>1</v>
      </c>
      <c r="G33" s="247">
        <v>1.0031000000000001</v>
      </c>
      <c r="H33" s="248">
        <v>1.08</v>
      </c>
      <c r="I33" s="249">
        <v>199.68</v>
      </c>
      <c r="J33" s="268">
        <v>15801</v>
      </c>
      <c r="K33" s="218"/>
      <c r="L33" s="250"/>
      <c r="M33" s="250"/>
    </row>
    <row r="34" spans="1:13" ht="25.5" x14ac:dyDescent="0.25">
      <c r="A34" s="245">
        <v>11</v>
      </c>
      <c r="B34" s="251">
        <v>160201</v>
      </c>
      <c r="C34" s="252" t="s">
        <v>1638</v>
      </c>
      <c r="D34" s="247">
        <v>1.0292119874303443</v>
      </c>
      <c r="E34" s="247">
        <v>1.113</v>
      </c>
      <c r="F34" s="247">
        <v>1</v>
      </c>
      <c r="G34" s="247">
        <v>1.0073000000000001</v>
      </c>
      <c r="H34" s="248">
        <v>1.08</v>
      </c>
      <c r="I34" s="249">
        <v>197.87</v>
      </c>
      <c r="J34" s="268">
        <v>11504</v>
      </c>
      <c r="K34" s="218"/>
      <c r="L34" s="250"/>
      <c r="M34" s="250"/>
    </row>
    <row r="35" spans="1:13" x14ac:dyDescent="0.25">
      <c r="A35" s="245">
        <v>12</v>
      </c>
      <c r="B35" s="251">
        <v>381401</v>
      </c>
      <c r="C35" s="252" t="s">
        <v>645</v>
      </c>
      <c r="D35" s="247">
        <v>1.0626746441236292</v>
      </c>
      <c r="E35" s="247">
        <v>1.0545802767856478</v>
      </c>
      <c r="F35" s="247">
        <v>1</v>
      </c>
      <c r="G35" s="247">
        <v>1.0229200000000001</v>
      </c>
      <c r="H35" s="248">
        <v>1.08</v>
      </c>
      <c r="I35" s="249">
        <v>196.58</v>
      </c>
      <c r="J35" s="268">
        <v>308885</v>
      </c>
      <c r="K35" s="218"/>
      <c r="L35" s="250"/>
      <c r="M35" s="250"/>
    </row>
    <row r="36" spans="1:13" x14ac:dyDescent="0.25">
      <c r="A36" s="245">
        <v>13</v>
      </c>
      <c r="B36" s="246">
        <v>141101</v>
      </c>
      <c r="C36" s="75" t="s">
        <v>641</v>
      </c>
      <c r="D36" s="247">
        <v>1.0527147547765094</v>
      </c>
      <c r="E36" s="247">
        <v>1.0647111523880248</v>
      </c>
      <c r="F36" s="247">
        <v>1</v>
      </c>
      <c r="G36" s="247">
        <v>1.01528</v>
      </c>
      <c r="H36" s="248">
        <v>1.08</v>
      </c>
      <c r="I36" s="249">
        <v>195.14</v>
      </c>
      <c r="J36" s="268">
        <v>146574</v>
      </c>
      <c r="K36" s="218"/>
      <c r="L36" s="250"/>
      <c r="M36" s="250"/>
    </row>
    <row r="37" spans="1:13" x14ac:dyDescent="0.25">
      <c r="A37" s="245">
        <v>14</v>
      </c>
      <c r="B37" s="246">
        <v>160101</v>
      </c>
      <c r="C37" s="75" t="s">
        <v>719</v>
      </c>
      <c r="D37" s="247">
        <v>1.0304441178235992</v>
      </c>
      <c r="E37" s="247">
        <v>1.113</v>
      </c>
      <c r="F37" s="247">
        <v>1</v>
      </c>
      <c r="G37" s="247">
        <v>1</v>
      </c>
      <c r="H37" s="248">
        <v>1.08</v>
      </c>
      <c r="I37" s="249">
        <v>196.67</v>
      </c>
      <c r="J37" s="268">
        <v>50058</v>
      </c>
      <c r="K37" s="218"/>
      <c r="L37" s="250"/>
      <c r="M37" s="250"/>
    </row>
    <row r="38" spans="1:13" x14ac:dyDescent="0.25">
      <c r="A38" s="245">
        <v>15</v>
      </c>
      <c r="B38" s="246">
        <v>210101</v>
      </c>
      <c r="C38" s="75" t="s">
        <v>290</v>
      </c>
      <c r="D38" s="247">
        <v>1.0757797413147252</v>
      </c>
      <c r="E38" s="247">
        <v>1.0490053650707449</v>
      </c>
      <c r="F38" s="247">
        <v>1</v>
      </c>
      <c r="G38" s="247">
        <v>1.00482</v>
      </c>
      <c r="H38" s="248">
        <v>1.08</v>
      </c>
      <c r="I38" s="249">
        <v>194.45</v>
      </c>
      <c r="J38" s="268">
        <v>223712</v>
      </c>
      <c r="K38" s="218"/>
      <c r="L38" s="250"/>
      <c r="M38" s="250"/>
    </row>
    <row r="39" spans="1:13" x14ac:dyDescent="0.25">
      <c r="A39" s="245">
        <v>16</v>
      </c>
      <c r="B39" s="246">
        <v>110101</v>
      </c>
      <c r="C39" s="75" t="s">
        <v>706</v>
      </c>
      <c r="D39" s="247">
        <v>1.0569292257614478</v>
      </c>
      <c r="E39" s="247">
        <v>1.113</v>
      </c>
      <c r="F39" s="247">
        <v>1</v>
      </c>
      <c r="G39" s="247">
        <v>1</v>
      </c>
      <c r="H39" s="248">
        <v>1.08</v>
      </c>
      <c r="I39" s="249">
        <v>201.73</v>
      </c>
      <c r="J39" s="268">
        <v>32438</v>
      </c>
      <c r="K39" s="218"/>
      <c r="L39" s="250"/>
      <c r="M39" s="250"/>
    </row>
    <row r="40" spans="1:13" x14ac:dyDescent="0.25">
      <c r="A40" s="245">
        <v>17</v>
      </c>
      <c r="B40" s="246">
        <v>41601</v>
      </c>
      <c r="C40" s="75" t="s">
        <v>286</v>
      </c>
      <c r="D40" s="247">
        <v>1.0573943262670833</v>
      </c>
      <c r="E40" s="247">
        <v>1.03208414203861</v>
      </c>
      <c r="F40" s="247">
        <v>1</v>
      </c>
      <c r="G40" s="247">
        <v>1.0359499999999999</v>
      </c>
      <c r="H40" s="248">
        <v>1.08</v>
      </c>
      <c r="I40" s="249">
        <v>193.87</v>
      </c>
      <c r="J40" s="268">
        <v>164671</v>
      </c>
      <c r="K40" s="218"/>
      <c r="L40" s="250"/>
      <c r="M40" s="250"/>
    </row>
    <row r="41" spans="1:13" x14ac:dyDescent="0.25">
      <c r="A41" s="245">
        <v>18</v>
      </c>
      <c r="B41" s="246">
        <v>70101</v>
      </c>
      <c r="C41" s="75" t="s">
        <v>393</v>
      </c>
      <c r="D41" s="247">
        <v>1.0697331708988238</v>
      </c>
      <c r="E41" s="247">
        <v>1.0509095537891697</v>
      </c>
      <c r="F41" s="247">
        <v>1</v>
      </c>
      <c r="G41" s="247">
        <v>1.00467</v>
      </c>
      <c r="H41" s="248">
        <v>1.08</v>
      </c>
      <c r="I41" s="249">
        <v>193.68</v>
      </c>
      <c r="J41" s="268">
        <v>97077</v>
      </c>
      <c r="K41" s="218"/>
      <c r="L41" s="250"/>
      <c r="M41" s="250"/>
    </row>
    <row r="42" spans="1:13" x14ac:dyDescent="0.25">
      <c r="A42" s="245">
        <v>19</v>
      </c>
      <c r="B42" s="246">
        <v>270101</v>
      </c>
      <c r="C42" s="75" t="s">
        <v>775</v>
      </c>
      <c r="D42" s="247">
        <v>1.0576135029348175</v>
      </c>
      <c r="E42" s="247">
        <v>1.0623903090556184</v>
      </c>
      <c r="F42" s="247">
        <v>1</v>
      </c>
      <c r="G42" s="247">
        <v>1.0041100000000001</v>
      </c>
      <c r="H42" s="248">
        <v>1.08</v>
      </c>
      <c r="I42" s="249">
        <v>193.47</v>
      </c>
      <c r="J42" s="268">
        <v>60646</v>
      </c>
      <c r="K42" s="218"/>
      <c r="L42" s="250"/>
      <c r="M42" s="250"/>
    </row>
    <row r="43" spans="1:13" x14ac:dyDescent="0.25">
      <c r="A43" s="245">
        <v>20</v>
      </c>
      <c r="B43" s="246">
        <v>450701</v>
      </c>
      <c r="C43" s="75" t="s">
        <v>646</v>
      </c>
      <c r="D43" s="247">
        <v>1.0485843765630842</v>
      </c>
      <c r="E43" s="247">
        <v>1.0802796602705182</v>
      </c>
      <c r="F43" s="247">
        <v>1</v>
      </c>
      <c r="G43" s="247">
        <v>1</v>
      </c>
      <c r="H43" s="248">
        <v>1.08</v>
      </c>
      <c r="I43" s="249">
        <v>194.25</v>
      </c>
      <c r="J43" s="268">
        <v>138550</v>
      </c>
      <c r="K43" s="218"/>
      <c r="L43" s="250"/>
      <c r="M43" s="250"/>
    </row>
    <row r="44" spans="1:13" x14ac:dyDescent="0.25">
      <c r="A44" s="245">
        <v>21</v>
      </c>
      <c r="B44" s="246">
        <v>291601</v>
      </c>
      <c r="C44" s="75" t="s">
        <v>313</v>
      </c>
      <c r="D44" s="247">
        <v>1.0544287460090891</v>
      </c>
      <c r="E44" s="247">
        <v>1.0586213110471066</v>
      </c>
      <c r="F44" s="247">
        <v>1</v>
      </c>
      <c r="G44" s="247">
        <v>1.00525</v>
      </c>
      <c r="H44" s="248">
        <v>1.08</v>
      </c>
      <c r="I44" s="249">
        <v>192.42</v>
      </c>
      <c r="J44" s="268">
        <v>158031</v>
      </c>
      <c r="K44" s="218"/>
      <c r="L44" s="250"/>
      <c r="M44" s="250"/>
    </row>
    <row r="45" spans="1:13" x14ac:dyDescent="0.25">
      <c r="A45" s="245">
        <v>22</v>
      </c>
      <c r="B45" s="246">
        <v>334801</v>
      </c>
      <c r="C45" s="75" t="s">
        <v>317</v>
      </c>
      <c r="D45" s="247">
        <v>1.0549818179932715</v>
      </c>
      <c r="E45" s="247">
        <v>1.0609999999999999</v>
      </c>
      <c r="F45" s="247">
        <v>1</v>
      </c>
      <c r="G45" s="247">
        <v>1.00132</v>
      </c>
      <c r="H45" s="248">
        <v>1.08</v>
      </c>
      <c r="I45" s="249">
        <v>192.2</v>
      </c>
      <c r="J45" s="268">
        <v>195049</v>
      </c>
      <c r="K45" s="218"/>
      <c r="L45" s="250"/>
      <c r="M45" s="250"/>
    </row>
    <row r="46" spans="1:13" x14ac:dyDescent="0.25">
      <c r="A46" s="245">
        <v>23</v>
      </c>
      <c r="B46" s="246">
        <v>510112</v>
      </c>
      <c r="C46" s="75" t="s">
        <v>333</v>
      </c>
      <c r="D46" s="247">
        <v>1.067605810041161</v>
      </c>
      <c r="E46" s="247">
        <v>1.0367177733288844</v>
      </c>
      <c r="F46" s="247">
        <v>1</v>
      </c>
      <c r="G46" s="247">
        <v>1.00586</v>
      </c>
      <c r="H46" s="248">
        <v>1.08</v>
      </c>
      <c r="I46" s="249">
        <v>190.91</v>
      </c>
      <c r="J46" s="268">
        <v>125628</v>
      </c>
      <c r="K46" s="218"/>
      <c r="L46" s="250"/>
      <c r="M46" s="250"/>
    </row>
    <row r="47" spans="1:13" x14ac:dyDescent="0.25">
      <c r="A47" s="245">
        <v>24</v>
      </c>
      <c r="B47" s="246">
        <v>543001</v>
      </c>
      <c r="C47" s="75" t="s">
        <v>337</v>
      </c>
      <c r="D47" s="247">
        <v>1.059998705662486</v>
      </c>
      <c r="E47" s="247">
        <v>1.0356079184197318</v>
      </c>
      <c r="F47" s="247">
        <v>1</v>
      </c>
      <c r="G47" s="247">
        <v>1.0116099999999999</v>
      </c>
      <c r="H47" s="248">
        <v>1.08</v>
      </c>
      <c r="I47" s="249">
        <v>190.43</v>
      </c>
      <c r="J47" s="268">
        <v>315589</v>
      </c>
      <c r="K47" s="218"/>
      <c r="L47" s="250"/>
      <c r="M47" s="250"/>
    </row>
    <row r="48" spans="1:13" x14ac:dyDescent="0.25">
      <c r="A48" s="245">
        <v>25</v>
      </c>
      <c r="B48" s="246">
        <v>300101</v>
      </c>
      <c r="C48" s="75" t="s">
        <v>315</v>
      </c>
      <c r="D48" s="247">
        <v>1.0517459103995028</v>
      </c>
      <c r="E48" s="247">
        <v>1.0469014701630854</v>
      </c>
      <c r="F48" s="247">
        <v>1</v>
      </c>
      <c r="G48" s="247">
        <v>1.00813</v>
      </c>
      <c r="H48" s="248">
        <v>1.08</v>
      </c>
      <c r="I48" s="249">
        <v>190.35</v>
      </c>
      <c r="J48" s="268">
        <v>213174</v>
      </c>
      <c r="K48" s="218"/>
      <c r="L48" s="250"/>
      <c r="M48" s="250"/>
    </row>
    <row r="49" spans="1:13" x14ac:dyDescent="0.25">
      <c r="A49" s="245">
        <v>26</v>
      </c>
      <c r="B49" s="246">
        <v>150101</v>
      </c>
      <c r="C49" s="75" t="s">
        <v>340</v>
      </c>
      <c r="D49" s="247">
        <v>1.0489413303887889</v>
      </c>
      <c r="E49" s="247">
        <v>1</v>
      </c>
      <c r="F49" s="247">
        <v>1</v>
      </c>
      <c r="G49" s="247">
        <v>1.05768</v>
      </c>
      <c r="H49" s="248">
        <v>1.08</v>
      </c>
      <c r="I49" s="249">
        <v>190.25</v>
      </c>
      <c r="J49" s="268">
        <v>220614</v>
      </c>
      <c r="K49" s="218"/>
      <c r="L49" s="250"/>
      <c r="M49" s="250"/>
    </row>
    <row r="50" spans="1:13" x14ac:dyDescent="0.25">
      <c r="A50" s="245">
        <v>27</v>
      </c>
      <c r="B50" s="246">
        <v>410101</v>
      </c>
      <c r="C50" s="75" t="s">
        <v>326</v>
      </c>
      <c r="D50" s="247">
        <v>1.0690551316614334</v>
      </c>
      <c r="E50" s="247">
        <v>1.0344242012935383</v>
      </c>
      <c r="F50" s="247">
        <v>1</v>
      </c>
      <c r="G50" s="247">
        <v>1.0005500000000001</v>
      </c>
      <c r="H50" s="248">
        <v>1.08</v>
      </c>
      <c r="I50" s="249">
        <v>189.74</v>
      </c>
      <c r="J50" s="268">
        <v>198114</v>
      </c>
      <c r="K50" s="218"/>
      <c r="L50" s="250"/>
      <c r="M50" s="250"/>
    </row>
    <row r="51" spans="1:13" x14ac:dyDescent="0.25">
      <c r="A51" s="245">
        <v>28</v>
      </c>
      <c r="B51" s="251">
        <v>60101</v>
      </c>
      <c r="C51" s="252" t="s">
        <v>639</v>
      </c>
      <c r="D51" s="247">
        <v>1.0563342314147486</v>
      </c>
      <c r="E51" s="247">
        <v>1.0458129500889981</v>
      </c>
      <c r="F51" s="247">
        <v>1</v>
      </c>
      <c r="G51" s="247">
        <v>1.00047</v>
      </c>
      <c r="H51" s="248">
        <v>1.08</v>
      </c>
      <c r="I51" s="249">
        <v>189.53</v>
      </c>
      <c r="J51" s="268">
        <v>209569</v>
      </c>
      <c r="K51" s="218"/>
      <c r="L51" s="250"/>
      <c r="M51" s="250"/>
    </row>
    <row r="52" spans="1:13" ht="38.25" customHeight="1" x14ac:dyDescent="0.25">
      <c r="A52" s="245">
        <v>29</v>
      </c>
      <c r="B52" s="246">
        <v>600101</v>
      </c>
      <c r="C52" s="75" t="s">
        <v>1171</v>
      </c>
      <c r="D52" s="247">
        <v>1.0504786197679137</v>
      </c>
      <c r="E52" s="247">
        <v>1.0551868757224268</v>
      </c>
      <c r="F52" s="247">
        <v>1</v>
      </c>
      <c r="G52" s="247">
        <v>1</v>
      </c>
      <c r="H52" s="248">
        <v>1.08</v>
      </c>
      <c r="I52" s="249">
        <v>190.08</v>
      </c>
      <c r="J52" s="268">
        <v>27995</v>
      </c>
      <c r="K52" s="218"/>
      <c r="L52" s="250"/>
      <c r="M52" s="250"/>
    </row>
    <row r="53" spans="1:13" x14ac:dyDescent="0.25">
      <c r="A53" s="245">
        <v>30</v>
      </c>
      <c r="B53" s="246">
        <v>31801</v>
      </c>
      <c r="C53" s="75" t="s">
        <v>638</v>
      </c>
      <c r="D53" s="247">
        <v>1.0477854700742577</v>
      </c>
      <c r="E53" s="247">
        <v>1.0463224253029562</v>
      </c>
      <c r="F53" s="247">
        <v>1</v>
      </c>
      <c r="G53" s="247">
        <v>1.00468</v>
      </c>
      <c r="H53" s="248">
        <v>1.08</v>
      </c>
      <c r="I53" s="249">
        <v>188.88</v>
      </c>
      <c r="J53" s="268">
        <v>144488</v>
      </c>
      <c r="K53" s="218"/>
      <c r="L53" s="250"/>
      <c r="M53" s="250"/>
    </row>
    <row r="54" spans="1:13" x14ac:dyDescent="0.25">
      <c r="A54" s="245">
        <v>31</v>
      </c>
      <c r="B54" s="251">
        <v>461501</v>
      </c>
      <c r="C54" s="252" t="s">
        <v>331</v>
      </c>
      <c r="D54" s="247">
        <v>1.0454950158608036</v>
      </c>
      <c r="E54" s="247">
        <v>1.0403983377801742</v>
      </c>
      <c r="F54" s="247">
        <v>1</v>
      </c>
      <c r="G54" s="247">
        <v>1.0081100000000001</v>
      </c>
      <c r="H54" s="248">
        <v>1.08</v>
      </c>
      <c r="I54" s="249">
        <v>188.04</v>
      </c>
      <c r="J54" s="268">
        <v>106915</v>
      </c>
      <c r="K54" s="218"/>
      <c r="L54" s="250"/>
      <c r="M54" s="250"/>
    </row>
    <row r="55" spans="1:13" x14ac:dyDescent="0.25">
      <c r="A55" s="245">
        <v>32</v>
      </c>
      <c r="B55" s="246">
        <v>340101</v>
      </c>
      <c r="C55" s="75" t="s">
        <v>847</v>
      </c>
      <c r="D55" s="247">
        <v>1.0399052463941736</v>
      </c>
      <c r="E55" s="247">
        <v>1.0483197648255758</v>
      </c>
      <c r="F55" s="247">
        <v>1</v>
      </c>
      <c r="G55" s="247">
        <v>1.00309</v>
      </c>
      <c r="H55" s="248">
        <v>1.08</v>
      </c>
      <c r="I55" s="249">
        <v>187.52</v>
      </c>
      <c r="J55" s="268">
        <v>102526</v>
      </c>
      <c r="K55" s="218"/>
      <c r="L55" s="250"/>
      <c r="M55" s="250"/>
    </row>
    <row r="56" spans="1:13" x14ac:dyDescent="0.25">
      <c r="A56" s="245">
        <v>33</v>
      </c>
      <c r="B56" s="246">
        <v>280101</v>
      </c>
      <c r="C56" s="75" t="s">
        <v>311</v>
      </c>
      <c r="D56" s="247">
        <v>1.0511547821975837</v>
      </c>
      <c r="E56" s="247">
        <v>1.0110747614438758</v>
      </c>
      <c r="F56" s="247">
        <v>1</v>
      </c>
      <c r="G56" s="247">
        <v>1.02847</v>
      </c>
      <c r="H56" s="248">
        <v>1.08</v>
      </c>
      <c r="I56" s="249">
        <v>187.44</v>
      </c>
      <c r="J56" s="268">
        <v>301199</v>
      </c>
      <c r="K56" s="218"/>
      <c r="L56" s="250"/>
      <c r="M56" s="250"/>
    </row>
    <row r="57" spans="1:13" ht="33.75" customHeight="1" x14ac:dyDescent="0.25">
      <c r="A57" s="245">
        <v>34</v>
      </c>
      <c r="B57" s="246">
        <v>80101</v>
      </c>
      <c r="C57" s="75" t="s">
        <v>640</v>
      </c>
      <c r="D57" s="247">
        <v>1.0532750334501841</v>
      </c>
      <c r="E57" s="247">
        <v>1.036935338476207</v>
      </c>
      <c r="F57" s="247">
        <v>1</v>
      </c>
      <c r="G57" s="247">
        <v>1</v>
      </c>
      <c r="H57" s="248">
        <v>1.08</v>
      </c>
      <c r="I57" s="249">
        <v>187.29</v>
      </c>
      <c r="J57" s="268">
        <v>91562</v>
      </c>
      <c r="K57" s="218"/>
      <c r="L57" s="250"/>
      <c r="M57" s="250"/>
    </row>
    <row r="58" spans="1:13" ht="25.5" x14ac:dyDescent="0.25">
      <c r="A58" s="245">
        <v>35</v>
      </c>
      <c r="B58" s="246">
        <v>560101</v>
      </c>
      <c r="C58" s="75" t="s">
        <v>1176</v>
      </c>
      <c r="D58" s="247">
        <v>1.0271355275536029</v>
      </c>
      <c r="E58" s="247">
        <v>1.04</v>
      </c>
      <c r="F58" s="247">
        <v>1</v>
      </c>
      <c r="G58" s="247">
        <v>1.01976</v>
      </c>
      <c r="H58" s="248">
        <v>1.08</v>
      </c>
      <c r="I58" s="249">
        <v>186.8</v>
      </c>
      <c r="J58" s="268">
        <v>27746</v>
      </c>
      <c r="K58" s="218"/>
      <c r="L58" s="250"/>
      <c r="M58" s="250"/>
    </row>
    <row r="59" spans="1:13" ht="25.5" x14ac:dyDescent="0.25">
      <c r="A59" s="245">
        <v>36</v>
      </c>
      <c r="B59" s="246">
        <v>70301</v>
      </c>
      <c r="C59" s="75" t="s">
        <v>1639</v>
      </c>
      <c r="D59" s="247">
        <v>0.94625747225850476</v>
      </c>
      <c r="E59" s="247">
        <v>1</v>
      </c>
      <c r="F59" s="247">
        <v>1</v>
      </c>
      <c r="G59" s="247">
        <v>1.1507000000000001</v>
      </c>
      <c r="H59" s="248">
        <v>1.08</v>
      </c>
      <c r="I59" s="249">
        <v>186.72</v>
      </c>
      <c r="J59" s="268">
        <v>20908</v>
      </c>
      <c r="K59" s="218"/>
      <c r="L59" s="250"/>
      <c r="M59" s="250"/>
    </row>
    <row r="60" spans="1:13" ht="25.5" x14ac:dyDescent="0.25">
      <c r="A60" s="245">
        <v>37</v>
      </c>
      <c r="B60" s="246">
        <v>100301</v>
      </c>
      <c r="C60" s="75" t="s">
        <v>1640</v>
      </c>
      <c r="D60" s="247">
        <v>1.0707400496214976</v>
      </c>
      <c r="E60" s="247">
        <v>1</v>
      </c>
      <c r="F60" s="247">
        <v>1</v>
      </c>
      <c r="G60" s="247">
        <v>1.0162100000000001</v>
      </c>
      <c r="H60" s="248">
        <v>1.08</v>
      </c>
      <c r="I60" s="249">
        <v>186.59</v>
      </c>
      <c r="J60" s="268">
        <v>6527</v>
      </c>
      <c r="K60" s="218"/>
      <c r="L60" s="250"/>
      <c r="M60" s="250"/>
    </row>
    <row r="61" spans="1:13" x14ac:dyDescent="0.25">
      <c r="A61" s="245">
        <v>38</v>
      </c>
      <c r="B61" s="246">
        <v>440101</v>
      </c>
      <c r="C61" s="75" t="s">
        <v>925</v>
      </c>
      <c r="D61" s="247">
        <v>1.0658334887475489</v>
      </c>
      <c r="E61" s="247">
        <v>1.0242885760693015</v>
      </c>
      <c r="F61" s="247">
        <v>1</v>
      </c>
      <c r="G61" s="247">
        <v>1</v>
      </c>
      <c r="H61" s="248">
        <v>1.08</v>
      </c>
      <c r="I61" s="249">
        <v>187.21</v>
      </c>
      <c r="J61" s="268">
        <v>146022</v>
      </c>
      <c r="K61" s="218"/>
      <c r="L61" s="250"/>
      <c r="M61" s="250"/>
    </row>
    <row r="62" spans="1:13" ht="38.25" x14ac:dyDescent="0.25">
      <c r="A62" s="245">
        <v>39</v>
      </c>
      <c r="B62" s="246">
        <v>100901</v>
      </c>
      <c r="C62" s="75" t="s">
        <v>14</v>
      </c>
      <c r="D62" s="247">
        <v>0.98804052624258065</v>
      </c>
      <c r="E62" s="247">
        <v>1</v>
      </c>
      <c r="F62" s="247">
        <v>1</v>
      </c>
      <c r="G62" s="247">
        <v>1.10056</v>
      </c>
      <c r="H62" s="248">
        <v>1.08</v>
      </c>
      <c r="I62" s="249">
        <v>186.47</v>
      </c>
      <c r="J62" s="268">
        <v>8927</v>
      </c>
      <c r="K62" s="218"/>
      <c r="L62" s="250"/>
      <c r="M62" s="250"/>
    </row>
    <row r="63" spans="1:13" x14ac:dyDescent="0.25">
      <c r="A63" s="245">
        <v>40</v>
      </c>
      <c r="B63" s="246">
        <v>170101</v>
      </c>
      <c r="C63" s="75" t="s">
        <v>299</v>
      </c>
      <c r="D63" s="247">
        <v>1.0575417358648456</v>
      </c>
      <c r="E63" s="247">
        <v>1.0251199177433625</v>
      </c>
      <c r="F63" s="247">
        <v>1</v>
      </c>
      <c r="G63" s="247">
        <v>1.00169</v>
      </c>
      <c r="H63" s="248">
        <v>1.08</v>
      </c>
      <c r="I63" s="249">
        <v>186.22</v>
      </c>
      <c r="J63" s="268">
        <v>125470</v>
      </c>
      <c r="K63" s="218"/>
      <c r="L63" s="250"/>
      <c r="M63" s="250"/>
    </row>
    <row r="64" spans="1:13" ht="25.5" x14ac:dyDescent="0.25">
      <c r="A64" s="245">
        <v>41</v>
      </c>
      <c r="B64" s="246">
        <v>371702</v>
      </c>
      <c r="C64" s="75" t="s">
        <v>644</v>
      </c>
      <c r="D64" s="247">
        <v>1.0527059213706205</v>
      </c>
      <c r="E64" s="247">
        <v>1.0289268964464875</v>
      </c>
      <c r="F64" s="247">
        <v>1</v>
      </c>
      <c r="G64" s="247">
        <v>1.0019800000000001</v>
      </c>
      <c r="H64" s="248">
        <v>1.08</v>
      </c>
      <c r="I64" s="249">
        <v>186.11</v>
      </c>
      <c r="J64" s="268">
        <v>261681</v>
      </c>
      <c r="K64" s="218"/>
      <c r="L64" s="250"/>
      <c r="M64" s="250"/>
    </row>
    <row r="65" spans="1:13" x14ac:dyDescent="0.25">
      <c r="A65" s="245">
        <v>42</v>
      </c>
      <c r="B65" s="246">
        <v>510501</v>
      </c>
      <c r="C65" s="75" t="s">
        <v>24</v>
      </c>
      <c r="D65" s="247">
        <v>1.0850750168287282</v>
      </c>
      <c r="E65" s="247">
        <v>1</v>
      </c>
      <c r="F65" s="247">
        <v>1</v>
      </c>
      <c r="G65" s="247">
        <v>1</v>
      </c>
      <c r="H65" s="248">
        <v>1.08</v>
      </c>
      <c r="I65" s="249">
        <v>186.07</v>
      </c>
      <c r="J65" s="268">
        <v>5538</v>
      </c>
      <c r="K65" s="218"/>
      <c r="L65" s="250"/>
      <c r="M65" s="250"/>
    </row>
    <row r="66" spans="1:13" ht="38.25" x14ac:dyDescent="0.25">
      <c r="A66" s="245">
        <v>43</v>
      </c>
      <c r="B66" s="246">
        <v>310401</v>
      </c>
      <c r="C66" s="75" t="s">
        <v>1641</v>
      </c>
      <c r="D66" s="247">
        <v>0.93457817722622127</v>
      </c>
      <c r="E66" s="247">
        <v>1</v>
      </c>
      <c r="F66" s="247">
        <v>1</v>
      </c>
      <c r="G66" s="247">
        <v>1.1607099999999999</v>
      </c>
      <c r="H66" s="248">
        <v>1.08</v>
      </c>
      <c r="I66" s="249">
        <v>186.02</v>
      </c>
      <c r="J66" s="268">
        <v>27677</v>
      </c>
      <c r="K66" s="218"/>
      <c r="L66" s="250"/>
      <c r="M66" s="250"/>
    </row>
    <row r="67" spans="1:13" ht="33.75" customHeight="1" x14ac:dyDescent="0.25">
      <c r="A67" s="245">
        <v>44</v>
      </c>
      <c r="B67" s="246">
        <v>880705</v>
      </c>
      <c r="C67" s="75" t="s">
        <v>1642</v>
      </c>
      <c r="D67" s="247">
        <v>0.95038078127825265</v>
      </c>
      <c r="E67" s="247">
        <v>1.008</v>
      </c>
      <c r="F67" s="247">
        <v>1</v>
      </c>
      <c r="G67" s="247">
        <v>1.13235</v>
      </c>
      <c r="H67" s="248">
        <v>1.08</v>
      </c>
      <c r="I67" s="249">
        <v>186.02</v>
      </c>
      <c r="J67" s="268">
        <v>24219</v>
      </c>
      <c r="K67" s="218"/>
      <c r="L67" s="250"/>
      <c r="M67" s="250"/>
    </row>
    <row r="68" spans="1:13" x14ac:dyDescent="0.25">
      <c r="A68" s="245">
        <v>45</v>
      </c>
      <c r="B68" s="246">
        <v>550501</v>
      </c>
      <c r="C68" s="75" t="s">
        <v>18</v>
      </c>
      <c r="D68" s="247">
        <v>0.9052659667680556</v>
      </c>
      <c r="E68" s="247">
        <v>1</v>
      </c>
      <c r="F68" s="247">
        <v>1</v>
      </c>
      <c r="G68" s="247">
        <v>1.19804</v>
      </c>
      <c r="H68" s="248">
        <v>1.08</v>
      </c>
      <c r="I68" s="249">
        <v>185.98</v>
      </c>
      <c r="J68" s="268">
        <v>9351</v>
      </c>
      <c r="K68" s="218"/>
      <c r="L68" s="250"/>
      <c r="M68" s="250"/>
    </row>
    <row r="69" spans="1:13" ht="25.5" x14ac:dyDescent="0.25">
      <c r="A69" s="245">
        <v>46</v>
      </c>
      <c r="B69" s="246">
        <v>550201</v>
      </c>
      <c r="C69" s="75" t="s">
        <v>1643</v>
      </c>
      <c r="D69" s="247">
        <v>1.0446650297316473</v>
      </c>
      <c r="E69" s="247">
        <v>1</v>
      </c>
      <c r="F69" s="247">
        <v>1</v>
      </c>
      <c r="G69" s="247">
        <v>1.03817</v>
      </c>
      <c r="H69" s="248">
        <v>1.08</v>
      </c>
      <c r="I69" s="249">
        <v>185.98</v>
      </c>
      <c r="J69" s="268">
        <v>32503</v>
      </c>
      <c r="K69" s="218"/>
      <c r="L69" s="250"/>
      <c r="M69" s="250"/>
    </row>
    <row r="70" spans="1:13" ht="25.5" x14ac:dyDescent="0.25">
      <c r="A70" s="245">
        <v>47</v>
      </c>
      <c r="B70" s="246">
        <v>332201</v>
      </c>
      <c r="C70" s="75" t="s">
        <v>64</v>
      </c>
      <c r="D70" s="247">
        <v>0.84019338649155062</v>
      </c>
      <c r="E70" s="247">
        <v>1</v>
      </c>
      <c r="F70" s="247">
        <v>1</v>
      </c>
      <c r="G70" s="247">
        <v>1.2907599999999999</v>
      </c>
      <c r="H70" s="248">
        <v>1.08</v>
      </c>
      <c r="I70" s="249">
        <v>185.97</v>
      </c>
      <c r="J70" s="268">
        <v>11988</v>
      </c>
      <c r="K70" s="218"/>
      <c r="L70" s="250"/>
      <c r="M70" s="250"/>
    </row>
    <row r="71" spans="1:13" ht="51" x14ac:dyDescent="0.25">
      <c r="A71" s="245">
        <v>48</v>
      </c>
      <c r="B71" s="246">
        <v>910201</v>
      </c>
      <c r="C71" s="75" t="s">
        <v>1644</v>
      </c>
      <c r="D71" s="247">
        <v>0.99254474847158114</v>
      </c>
      <c r="E71" s="247">
        <v>1.0001900504558732</v>
      </c>
      <c r="F71" s="247">
        <v>1</v>
      </c>
      <c r="G71" s="247">
        <v>1.09189</v>
      </c>
      <c r="H71" s="248">
        <v>1.08</v>
      </c>
      <c r="I71" s="249">
        <v>185.88</v>
      </c>
      <c r="J71" s="268">
        <v>22831</v>
      </c>
      <c r="K71" s="218"/>
      <c r="L71" s="250"/>
      <c r="M71" s="250"/>
    </row>
    <row r="72" spans="1:13" x14ac:dyDescent="0.25">
      <c r="A72" s="245">
        <v>49</v>
      </c>
      <c r="B72" s="246">
        <v>202401</v>
      </c>
      <c r="C72" s="252" t="s">
        <v>303</v>
      </c>
      <c r="D72" s="247">
        <v>1.0412354205947658</v>
      </c>
      <c r="E72" s="247">
        <v>1.0106725220492248</v>
      </c>
      <c r="F72" s="247">
        <v>1</v>
      </c>
      <c r="G72" s="247">
        <v>1.0286</v>
      </c>
      <c r="H72" s="248">
        <v>1.08</v>
      </c>
      <c r="I72" s="249">
        <v>185.62</v>
      </c>
      <c r="J72" s="268">
        <v>316434</v>
      </c>
      <c r="K72" s="218"/>
      <c r="L72" s="250"/>
      <c r="M72" s="250"/>
    </row>
    <row r="73" spans="1:13" x14ac:dyDescent="0.25">
      <c r="A73" s="245">
        <v>50</v>
      </c>
      <c r="B73" s="246">
        <v>500101</v>
      </c>
      <c r="C73" s="75" t="s">
        <v>390</v>
      </c>
      <c r="D73" s="247">
        <v>1.0198586918678814</v>
      </c>
      <c r="E73" s="247">
        <v>1</v>
      </c>
      <c r="F73" s="247">
        <v>1</v>
      </c>
      <c r="G73" s="247">
        <v>1.05925</v>
      </c>
      <c r="H73" s="248">
        <v>1.08</v>
      </c>
      <c r="I73" s="249">
        <v>185.25</v>
      </c>
      <c r="J73" s="268">
        <v>260092</v>
      </c>
      <c r="K73" s="218"/>
      <c r="L73" s="250"/>
      <c r="M73" s="250"/>
    </row>
    <row r="74" spans="1:13" x14ac:dyDescent="0.25">
      <c r="A74" s="245">
        <v>51</v>
      </c>
      <c r="B74" s="246">
        <v>191901</v>
      </c>
      <c r="C74" s="252" t="s">
        <v>301</v>
      </c>
      <c r="D74" s="247">
        <v>1.0487233610431084</v>
      </c>
      <c r="E74" s="247">
        <v>1.0307382454953005</v>
      </c>
      <c r="F74" s="247">
        <v>1</v>
      </c>
      <c r="G74" s="247">
        <v>1</v>
      </c>
      <c r="H74" s="248">
        <v>1.08</v>
      </c>
      <c r="I74" s="249">
        <v>185.37</v>
      </c>
      <c r="J74" s="268">
        <v>208379</v>
      </c>
      <c r="K74" s="218"/>
      <c r="L74" s="250"/>
      <c r="M74" s="250"/>
    </row>
    <row r="75" spans="1:13" x14ac:dyDescent="0.25">
      <c r="A75" s="245">
        <v>52</v>
      </c>
      <c r="B75" s="246">
        <v>230101</v>
      </c>
      <c r="C75" s="75" t="s">
        <v>1645</v>
      </c>
      <c r="D75" s="247">
        <v>1.0382299032993254</v>
      </c>
      <c r="E75" s="247">
        <v>1</v>
      </c>
      <c r="F75" s="247">
        <v>1</v>
      </c>
      <c r="G75" s="247">
        <v>1.0223100000000001</v>
      </c>
      <c r="H75" s="248">
        <v>1.08</v>
      </c>
      <c r="I75" s="249">
        <v>182.01</v>
      </c>
      <c r="J75" s="268">
        <v>108779</v>
      </c>
      <c r="K75" s="218"/>
      <c r="L75" s="250"/>
      <c r="M75" s="250"/>
    </row>
    <row r="76" spans="1:13" x14ac:dyDescent="0.25">
      <c r="A76" s="245">
        <v>53</v>
      </c>
      <c r="B76" s="246">
        <v>100101</v>
      </c>
      <c r="C76" s="75" t="s">
        <v>283</v>
      </c>
      <c r="D76" s="247">
        <v>1.0382314115994034</v>
      </c>
      <c r="E76" s="247">
        <v>1</v>
      </c>
      <c r="F76" s="247">
        <v>1</v>
      </c>
      <c r="G76" s="247">
        <v>1.0161899999999999</v>
      </c>
      <c r="H76" s="248">
        <v>1.08</v>
      </c>
      <c r="I76" s="249">
        <v>180.92</v>
      </c>
      <c r="J76" s="268">
        <v>97563</v>
      </c>
      <c r="K76" s="218"/>
      <c r="L76" s="250"/>
      <c r="M76" s="250"/>
    </row>
    <row r="77" spans="1:13" x14ac:dyDescent="0.25">
      <c r="A77" s="245">
        <v>54</v>
      </c>
      <c r="B77" s="246">
        <v>10101</v>
      </c>
      <c r="C77" s="75" t="s">
        <v>288</v>
      </c>
      <c r="D77" s="247">
        <v>1.043079690127604</v>
      </c>
      <c r="E77" s="247">
        <v>1.0032675319304272</v>
      </c>
      <c r="F77" s="247">
        <v>1</v>
      </c>
      <c r="G77" s="247">
        <v>1.0058800000000001</v>
      </c>
      <c r="H77" s="248">
        <v>1.08</v>
      </c>
      <c r="I77" s="249">
        <v>180.51</v>
      </c>
      <c r="J77" s="268">
        <v>471189</v>
      </c>
      <c r="K77" s="218"/>
      <c r="L77" s="250"/>
      <c r="M77" s="250"/>
    </row>
    <row r="78" spans="1:13" x14ac:dyDescent="0.25">
      <c r="A78" s="245">
        <v>55</v>
      </c>
      <c r="B78" s="246">
        <v>50101</v>
      </c>
      <c r="C78" s="75" t="s">
        <v>1646</v>
      </c>
      <c r="D78" s="247">
        <v>1.0248998204098738</v>
      </c>
      <c r="E78" s="247">
        <v>1</v>
      </c>
      <c r="F78" s="247">
        <v>1</v>
      </c>
      <c r="G78" s="247">
        <v>1.0175099999999999</v>
      </c>
      <c r="H78" s="248">
        <v>1.08</v>
      </c>
      <c r="I78" s="249">
        <v>178.83</v>
      </c>
      <c r="J78" s="268">
        <v>102763</v>
      </c>
      <c r="K78" s="218"/>
      <c r="L78" s="250"/>
      <c r="M78" s="250"/>
    </row>
    <row r="79" spans="1:13" x14ac:dyDescent="0.25">
      <c r="A79" s="245">
        <v>56</v>
      </c>
      <c r="B79" s="246">
        <v>261501</v>
      </c>
      <c r="C79" s="75" t="s">
        <v>1647</v>
      </c>
      <c r="D79" s="247">
        <v>0.97364861030611038</v>
      </c>
      <c r="E79" s="247">
        <v>1</v>
      </c>
      <c r="F79" s="247">
        <v>1</v>
      </c>
      <c r="G79" s="247">
        <v>1.0586100000000001</v>
      </c>
      <c r="H79" s="248">
        <v>1.08</v>
      </c>
      <c r="I79" s="249">
        <v>176.75</v>
      </c>
      <c r="J79" s="268">
        <v>54428</v>
      </c>
      <c r="K79" s="218"/>
      <c r="L79" s="250"/>
      <c r="M79" s="250"/>
    </row>
    <row r="80" spans="1:13" ht="28.5" customHeight="1" x14ac:dyDescent="0.25">
      <c r="A80" s="245">
        <v>57</v>
      </c>
      <c r="B80" s="246">
        <v>550101</v>
      </c>
      <c r="C80" s="75" t="s">
        <v>339</v>
      </c>
      <c r="D80" s="247">
        <v>1.0241503934809719</v>
      </c>
      <c r="E80" s="247">
        <v>1</v>
      </c>
      <c r="F80" s="247">
        <v>1</v>
      </c>
      <c r="G80" s="247">
        <v>1.0022</v>
      </c>
      <c r="H80" s="248">
        <v>1.08</v>
      </c>
      <c r="I80" s="249">
        <v>176.01</v>
      </c>
      <c r="J80" s="268">
        <v>104927</v>
      </c>
      <c r="K80" s="218"/>
      <c r="L80" s="250"/>
      <c r="M80" s="250"/>
    </row>
    <row r="81" spans="1:13" x14ac:dyDescent="0.25">
      <c r="A81" s="245">
        <v>58</v>
      </c>
      <c r="B81" s="246">
        <v>363001</v>
      </c>
      <c r="C81" s="75" t="s">
        <v>643</v>
      </c>
      <c r="D81" s="247">
        <v>0.83135120463289358</v>
      </c>
      <c r="E81" s="247">
        <v>1.0040624071118434</v>
      </c>
      <c r="F81" s="247">
        <v>1</v>
      </c>
      <c r="G81" s="247">
        <v>1.08145</v>
      </c>
      <c r="H81" s="248">
        <v>1.08</v>
      </c>
      <c r="I81" s="249">
        <v>154.80000000000001</v>
      </c>
      <c r="J81" s="268">
        <v>288523</v>
      </c>
      <c r="K81" s="218"/>
      <c r="L81" s="250"/>
      <c r="M81" s="250"/>
    </row>
    <row r="82" spans="1:13" x14ac:dyDescent="0.25">
      <c r="J82" s="253"/>
    </row>
    <row r="83" spans="1:13" x14ac:dyDescent="0.25">
      <c r="J83" s="253"/>
    </row>
    <row r="84" spans="1:13" x14ac:dyDescent="0.25">
      <c r="J84" s="253"/>
    </row>
    <row r="105" spans="1:1" ht="15.75" x14ac:dyDescent="0.25">
      <c r="A105" s="255"/>
    </row>
  </sheetData>
  <autoFilter ref="A23:M81" xr:uid="{0B4E5E5F-54F1-4E24-8CE9-83722DA407E0}"/>
  <mergeCells count="5">
    <mergeCell ref="F4:I4"/>
    <mergeCell ref="A9:D9"/>
    <mergeCell ref="A12:C12"/>
    <mergeCell ref="A14:D14"/>
    <mergeCell ref="A21:J21"/>
  </mergeCells>
  <conditionalFormatting sqref="C74">
    <cfRule type="cellIs" dxfId="24" priority="5" operator="lessThan">
      <formula>0</formula>
    </cfRule>
  </conditionalFormatting>
  <conditionalFormatting sqref="C72">
    <cfRule type="cellIs" dxfId="23" priority="4" operator="lessThan">
      <formula>0</formula>
    </cfRule>
  </conditionalFormatting>
  <conditionalFormatting sqref="J1">
    <cfRule type="duplicateValues" dxfId="22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B865-880B-48A8-8DFE-71B5B1FE15F0}">
  <dimension ref="A1:L97"/>
  <sheetViews>
    <sheetView topLeftCell="A49" zoomScale="70" zoomScaleNormal="70" workbookViewId="0">
      <selection activeCell="G94" sqref="G94"/>
    </sheetView>
  </sheetViews>
  <sheetFormatPr defaultRowHeight="15" x14ac:dyDescent="0.25"/>
  <cols>
    <col min="1" max="1" width="9.140625" style="216"/>
    <col min="2" max="2" width="9.5703125" style="216" customWidth="1"/>
    <col min="3" max="3" width="70.140625" style="216" customWidth="1"/>
    <col min="4" max="4" width="17.42578125" style="216" customWidth="1"/>
    <col min="5" max="5" width="33.140625" style="216" customWidth="1"/>
    <col min="6" max="6" width="24.28515625" style="216" customWidth="1"/>
    <col min="7" max="7" width="22.7109375" style="216" customWidth="1"/>
    <col min="8" max="8" width="18.28515625" style="216" customWidth="1"/>
    <col min="9" max="9" width="19.42578125" style="217" customWidth="1"/>
    <col min="10" max="10" width="16.85546875" style="216" bestFit="1" customWidth="1"/>
    <col min="11" max="11" width="13.28515625" style="216" bestFit="1" customWidth="1"/>
    <col min="12" max="12" width="12.42578125" style="216" customWidth="1"/>
    <col min="13" max="16384" width="9.140625" style="216"/>
  </cols>
  <sheetData>
    <row r="1" spans="1:10" x14ac:dyDescent="0.25">
      <c r="J1" s="211" t="s">
        <v>1659</v>
      </c>
    </row>
    <row r="2" spans="1:10" x14ac:dyDescent="0.25">
      <c r="J2" s="213" t="s">
        <v>1608</v>
      </c>
    </row>
    <row r="3" spans="1:10" s="218" customFormat="1" x14ac:dyDescent="0.25">
      <c r="A3" s="84"/>
      <c r="C3" s="219"/>
      <c r="D3" s="219"/>
      <c r="E3" s="86" t="s">
        <v>1657</v>
      </c>
      <c r="F3" s="102"/>
      <c r="G3" s="102"/>
      <c r="H3" s="102"/>
      <c r="I3" s="102"/>
      <c r="J3" s="213"/>
    </row>
    <row r="4" spans="1:10" x14ac:dyDescent="0.25">
      <c r="D4" s="7"/>
    </row>
    <row r="5" spans="1:10" ht="15.75" x14ac:dyDescent="0.25">
      <c r="D5" s="17"/>
      <c r="J5" s="4" t="s">
        <v>1611</v>
      </c>
    </row>
    <row r="6" spans="1:10" ht="17.25" customHeight="1" x14ac:dyDescent="0.25">
      <c r="J6" s="7" t="s">
        <v>11</v>
      </c>
    </row>
    <row r="7" spans="1:10" x14ac:dyDescent="0.25">
      <c r="I7" s="17"/>
      <c r="J7" s="70" t="s">
        <v>1595</v>
      </c>
    </row>
    <row r="8" spans="1:10" x14ac:dyDescent="0.25">
      <c r="I8" s="17"/>
      <c r="J8" s="70"/>
    </row>
    <row r="9" spans="1:10" s="218" customFormat="1" ht="36.75" customHeight="1" x14ac:dyDescent="0.25">
      <c r="A9" s="572" t="s">
        <v>1616</v>
      </c>
      <c r="B9" s="572"/>
      <c r="C9" s="572"/>
      <c r="D9" s="572"/>
      <c r="E9" s="216"/>
      <c r="F9" s="220"/>
      <c r="G9" s="220"/>
      <c r="H9" s="220"/>
      <c r="I9" s="216"/>
    </row>
    <row r="10" spans="1:10" s="218" customFormat="1" ht="15.75" x14ac:dyDescent="0.25">
      <c r="A10" s="220"/>
      <c r="B10" s="220"/>
      <c r="C10" s="220"/>
      <c r="D10" s="220"/>
      <c r="E10" s="216"/>
      <c r="F10" s="220"/>
      <c r="G10" s="220"/>
      <c r="H10" s="220"/>
      <c r="I10" s="216"/>
    </row>
    <row r="11" spans="1:10" s="218" customFormat="1" x14ac:dyDescent="0.25">
      <c r="A11" s="221"/>
      <c r="B11" s="222"/>
      <c r="C11" s="223"/>
      <c r="D11" s="224"/>
      <c r="E11" s="216"/>
      <c r="F11" s="224"/>
      <c r="G11" s="224"/>
      <c r="H11" s="224"/>
      <c r="I11" s="216"/>
    </row>
    <row r="12" spans="1:10" s="218" customFormat="1" ht="49.5" customHeight="1" x14ac:dyDescent="0.25">
      <c r="A12" s="573" t="s">
        <v>1617</v>
      </c>
      <c r="B12" s="573"/>
      <c r="C12" s="573"/>
      <c r="D12" s="225">
        <v>158.78</v>
      </c>
      <c r="F12" s="226"/>
      <c r="G12" s="226"/>
      <c r="H12" s="226"/>
    </row>
    <row r="13" spans="1:10" s="218" customFormat="1" ht="39" customHeight="1" x14ac:dyDescent="0.25">
      <c r="A13" s="227"/>
      <c r="B13" s="227"/>
      <c r="C13" s="227"/>
      <c r="D13" s="226"/>
      <c r="F13" s="226"/>
      <c r="G13" s="226"/>
      <c r="H13" s="226"/>
    </row>
    <row r="14" spans="1:10" s="218" customFormat="1" ht="77.25" customHeight="1" x14ac:dyDescent="0.25">
      <c r="A14" s="574" t="s">
        <v>1619</v>
      </c>
      <c r="B14" s="574"/>
      <c r="C14" s="574"/>
      <c r="D14" s="574"/>
      <c r="E14" s="216"/>
      <c r="F14" s="216"/>
      <c r="G14" s="216"/>
      <c r="H14" s="216"/>
      <c r="I14" s="216"/>
    </row>
    <row r="15" spans="1:10" s="218" customFormat="1" x14ac:dyDescent="0.25">
      <c r="A15" s="229" t="s">
        <v>20</v>
      </c>
      <c r="B15" s="230"/>
      <c r="C15" s="230" t="s">
        <v>1620</v>
      </c>
      <c r="D15" s="230" t="s">
        <v>1621</v>
      </c>
      <c r="E15" s="216"/>
      <c r="F15" s="216"/>
      <c r="G15" s="216"/>
      <c r="H15" s="216"/>
      <c r="I15" s="216"/>
    </row>
    <row r="16" spans="1:10" s="218" customFormat="1" x14ac:dyDescent="0.25">
      <c r="A16" s="231">
        <v>1</v>
      </c>
      <c r="B16" s="232" t="s">
        <v>1622</v>
      </c>
      <c r="C16" s="233">
        <v>3.5803901631884765</v>
      </c>
      <c r="D16" s="233">
        <v>3.4720228520984793</v>
      </c>
      <c r="F16" s="216"/>
      <c r="G16" s="216"/>
      <c r="H16" s="216"/>
      <c r="I16" s="216"/>
    </row>
    <row r="17" spans="1:12" s="218" customFormat="1" x14ac:dyDescent="0.25">
      <c r="A17" s="231">
        <v>2</v>
      </c>
      <c r="B17" s="232" t="s">
        <v>1623</v>
      </c>
      <c r="C17" s="233">
        <v>2.4670137770483995</v>
      </c>
      <c r="D17" s="233">
        <v>2.3672145528952004</v>
      </c>
      <c r="F17" s="216"/>
      <c r="G17" s="216"/>
      <c r="H17" s="216"/>
      <c r="I17" s="216"/>
    </row>
    <row r="18" spans="1:12" s="218" customFormat="1" x14ac:dyDescent="0.25">
      <c r="A18" s="231">
        <v>3</v>
      </c>
      <c r="B18" s="234" t="s">
        <v>1624</v>
      </c>
      <c r="C18" s="233">
        <v>1.6777597754950782</v>
      </c>
      <c r="D18" s="233">
        <v>1.5845247100705511</v>
      </c>
      <c r="E18" s="216"/>
      <c r="F18" s="216"/>
      <c r="G18" s="216"/>
      <c r="H18" s="216"/>
      <c r="I18" s="216"/>
    </row>
    <row r="19" spans="1:12" s="218" customFormat="1" x14ac:dyDescent="0.25">
      <c r="A19" s="231">
        <v>4</v>
      </c>
      <c r="B19" s="232" t="s">
        <v>1625</v>
      </c>
      <c r="C19" s="233">
        <v>0.52050840705591761</v>
      </c>
      <c r="D19" s="233">
        <v>0.7191310537142751</v>
      </c>
      <c r="E19" s="216"/>
      <c r="F19" s="235"/>
      <c r="G19" s="235"/>
      <c r="H19" s="235"/>
      <c r="I19" s="216"/>
    </row>
    <row r="20" spans="1:12" s="218" customFormat="1" ht="25.5" x14ac:dyDescent="0.25">
      <c r="A20" s="231">
        <v>5</v>
      </c>
      <c r="B20" s="232" t="s">
        <v>1626</v>
      </c>
      <c r="C20" s="233">
        <v>1.6</v>
      </c>
      <c r="D20" s="233">
        <v>1.6</v>
      </c>
      <c r="E20" s="216"/>
      <c r="F20" s="235"/>
      <c r="G20" s="235"/>
      <c r="H20" s="235"/>
      <c r="I20" s="216"/>
    </row>
    <row r="21" spans="1:12" s="218" customFormat="1" ht="34.5" customHeight="1" x14ac:dyDescent="0.25">
      <c r="A21" s="575" t="s">
        <v>1627</v>
      </c>
      <c r="B21" s="575"/>
      <c r="C21" s="575"/>
      <c r="D21" s="575"/>
      <c r="E21" s="575"/>
      <c r="F21" s="575"/>
      <c r="G21" s="575"/>
      <c r="H21" s="575"/>
      <c r="I21" s="575"/>
    </row>
    <row r="22" spans="1:12" s="218" customFormat="1" ht="145.5" customHeight="1" x14ac:dyDescent="0.25">
      <c r="A22" s="236" t="s">
        <v>20</v>
      </c>
      <c r="B22" s="237" t="s">
        <v>38</v>
      </c>
      <c r="C22" s="237" t="s">
        <v>10</v>
      </c>
      <c r="D22" s="238" t="s">
        <v>1628</v>
      </c>
      <c r="E22" s="239" t="s">
        <v>1629</v>
      </c>
      <c r="F22" s="238" t="s">
        <v>1630</v>
      </c>
      <c r="G22" s="238" t="s">
        <v>1631</v>
      </c>
      <c r="H22" s="238" t="s">
        <v>1632</v>
      </c>
      <c r="I22" s="238" t="s">
        <v>1633</v>
      </c>
      <c r="J22" s="238" t="s">
        <v>1649</v>
      </c>
    </row>
    <row r="23" spans="1:12" s="218" customFormat="1" x14ac:dyDescent="0.25">
      <c r="A23" s="240">
        <v>1</v>
      </c>
      <c r="B23" s="241">
        <v>2</v>
      </c>
      <c r="C23" s="242">
        <v>3</v>
      </c>
      <c r="D23" s="241">
        <v>4</v>
      </c>
      <c r="E23" s="241">
        <v>5</v>
      </c>
      <c r="F23" s="241">
        <v>6</v>
      </c>
      <c r="G23" s="241">
        <v>7</v>
      </c>
      <c r="H23" s="241">
        <v>8</v>
      </c>
      <c r="I23" s="241">
        <v>9</v>
      </c>
      <c r="J23" s="241">
        <v>10</v>
      </c>
      <c r="K23" s="243"/>
      <c r="L23" s="244"/>
    </row>
    <row r="24" spans="1:12" ht="25.5" x14ac:dyDescent="0.25">
      <c r="A24" s="245">
        <v>1</v>
      </c>
      <c r="B24" s="246">
        <v>262101</v>
      </c>
      <c r="C24" s="75" t="s">
        <v>41</v>
      </c>
      <c r="D24" s="247">
        <v>1.7977627070191224</v>
      </c>
      <c r="E24" s="247">
        <v>1</v>
      </c>
      <c r="F24" s="247">
        <v>1</v>
      </c>
      <c r="G24" s="247">
        <v>1</v>
      </c>
      <c r="H24" s="248">
        <v>1.08</v>
      </c>
      <c r="I24" s="249">
        <v>308.27999999999997</v>
      </c>
      <c r="J24" s="268">
        <v>21105</v>
      </c>
      <c r="K24" s="250"/>
      <c r="L24" s="250"/>
    </row>
    <row r="25" spans="1:12" x14ac:dyDescent="0.25">
      <c r="A25" s="245">
        <v>2</v>
      </c>
      <c r="B25" s="246">
        <v>360201</v>
      </c>
      <c r="C25" s="75" t="s">
        <v>642</v>
      </c>
      <c r="D25" s="247">
        <v>1.7587737251488609</v>
      </c>
      <c r="E25" s="247">
        <v>1.0058755928251597</v>
      </c>
      <c r="F25" s="247">
        <v>1</v>
      </c>
      <c r="G25" s="247">
        <v>1</v>
      </c>
      <c r="H25" s="248">
        <v>1.08</v>
      </c>
      <c r="I25" s="249">
        <v>303.37</v>
      </c>
      <c r="J25" s="268">
        <v>75623</v>
      </c>
      <c r="K25" s="250"/>
      <c r="L25" s="250"/>
    </row>
    <row r="26" spans="1:12" x14ac:dyDescent="0.25">
      <c r="A26" s="245">
        <v>3</v>
      </c>
      <c r="B26" s="246">
        <v>313301</v>
      </c>
      <c r="C26" s="75" t="s">
        <v>67</v>
      </c>
      <c r="D26" s="247">
        <v>1.0556430314693583</v>
      </c>
      <c r="E26" s="247">
        <v>1.055000166979615</v>
      </c>
      <c r="F26" s="247">
        <v>1</v>
      </c>
      <c r="G26" s="247">
        <v>1.18729</v>
      </c>
      <c r="H26" s="248">
        <v>1.08</v>
      </c>
      <c r="I26" s="249">
        <v>226.75</v>
      </c>
      <c r="J26" s="268">
        <v>372181</v>
      </c>
      <c r="K26" s="250"/>
      <c r="L26" s="250"/>
    </row>
    <row r="27" spans="1:12" x14ac:dyDescent="0.25">
      <c r="A27" s="245">
        <v>4</v>
      </c>
      <c r="B27" s="246">
        <v>263001</v>
      </c>
      <c r="C27" s="75" t="s">
        <v>1601</v>
      </c>
      <c r="D27" s="247">
        <v>0.99154778071623573</v>
      </c>
      <c r="E27" s="247">
        <v>1.0329528826273648</v>
      </c>
      <c r="F27" s="247">
        <v>1</v>
      </c>
      <c r="G27" s="247">
        <v>1.2739100000000001</v>
      </c>
      <c r="H27" s="248">
        <v>1.08</v>
      </c>
      <c r="I27" s="249">
        <v>223.74491579830018</v>
      </c>
      <c r="J27" s="268">
        <v>346192</v>
      </c>
      <c r="K27" s="250"/>
      <c r="L27" s="250"/>
    </row>
    <row r="28" spans="1:12" ht="25.5" x14ac:dyDescent="0.25">
      <c r="A28" s="245">
        <v>5</v>
      </c>
      <c r="B28" s="246">
        <v>610101</v>
      </c>
      <c r="C28" s="75" t="s">
        <v>1635</v>
      </c>
      <c r="D28" s="247">
        <v>1.065523530621282</v>
      </c>
      <c r="E28" s="247">
        <v>1.113</v>
      </c>
      <c r="F28" s="247">
        <v>1</v>
      </c>
      <c r="G28" s="247">
        <v>1.0069999999999999</v>
      </c>
      <c r="H28" s="248">
        <v>1.08</v>
      </c>
      <c r="I28" s="249">
        <v>204.79</v>
      </c>
      <c r="J28" s="268">
        <v>18382</v>
      </c>
      <c r="K28" s="250"/>
      <c r="L28" s="250"/>
    </row>
    <row r="29" spans="1:12" ht="25.5" x14ac:dyDescent="0.25">
      <c r="A29" s="245">
        <v>6</v>
      </c>
      <c r="B29" s="246">
        <v>410601</v>
      </c>
      <c r="C29" s="75" t="s">
        <v>1636</v>
      </c>
      <c r="D29" s="247">
        <v>1.05632157108254</v>
      </c>
      <c r="E29" s="247">
        <v>1.1127763912446491</v>
      </c>
      <c r="F29" s="247">
        <v>1</v>
      </c>
      <c r="G29" s="247">
        <v>1.00789</v>
      </c>
      <c r="H29" s="248">
        <v>1.08</v>
      </c>
      <c r="I29" s="249">
        <v>203.16</v>
      </c>
      <c r="J29" s="268">
        <v>24802</v>
      </c>
      <c r="K29" s="250"/>
      <c r="L29" s="250"/>
    </row>
    <row r="30" spans="1:12" x14ac:dyDescent="0.25">
      <c r="A30" s="245">
        <v>7</v>
      </c>
      <c r="B30" s="246">
        <v>521301</v>
      </c>
      <c r="C30" s="75" t="s">
        <v>1147</v>
      </c>
      <c r="D30" s="247">
        <v>1.0514227083151542</v>
      </c>
      <c r="E30" s="247">
        <v>1.113</v>
      </c>
      <c r="F30" s="247">
        <v>1</v>
      </c>
      <c r="G30" s="247">
        <v>1.00895</v>
      </c>
      <c r="H30" s="248">
        <v>1.08</v>
      </c>
      <c r="I30" s="249">
        <v>202.47</v>
      </c>
      <c r="J30" s="268">
        <v>74127</v>
      </c>
      <c r="K30" s="250"/>
      <c r="L30" s="250"/>
    </row>
    <row r="31" spans="1:12" x14ac:dyDescent="0.25">
      <c r="A31" s="245">
        <v>8</v>
      </c>
      <c r="B31" s="246">
        <v>390101</v>
      </c>
      <c r="C31" s="75" t="s">
        <v>323</v>
      </c>
      <c r="D31" s="247">
        <v>1.0277846370662742</v>
      </c>
      <c r="E31" s="247">
        <v>1</v>
      </c>
      <c r="F31" s="247">
        <v>1</v>
      </c>
      <c r="G31" s="247">
        <v>1.14663</v>
      </c>
      <c r="H31" s="248">
        <v>1.08</v>
      </c>
      <c r="I31" s="249">
        <v>202.09</v>
      </c>
      <c r="J31" s="268">
        <v>89729</v>
      </c>
      <c r="K31" s="250"/>
      <c r="L31" s="250"/>
    </row>
    <row r="32" spans="1:12" x14ac:dyDescent="0.25">
      <c r="A32" s="245">
        <v>9</v>
      </c>
      <c r="B32" s="246">
        <v>240101</v>
      </c>
      <c r="C32" s="75" t="s">
        <v>307</v>
      </c>
      <c r="D32" s="247">
        <v>1.0577865721383661</v>
      </c>
      <c r="E32" s="247">
        <v>1.0914249537484935</v>
      </c>
      <c r="F32" s="247">
        <v>1</v>
      </c>
      <c r="G32" s="247">
        <v>1.00932</v>
      </c>
      <c r="H32" s="248">
        <v>1.08</v>
      </c>
      <c r="I32" s="249">
        <v>199.82</v>
      </c>
      <c r="J32" s="268">
        <v>58301</v>
      </c>
      <c r="K32" s="250"/>
      <c r="L32" s="250"/>
    </row>
    <row r="33" spans="1:12" ht="25.5" x14ac:dyDescent="0.25">
      <c r="A33" s="245">
        <v>10</v>
      </c>
      <c r="B33" s="246">
        <v>430101</v>
      </c>
      <c r="C33" s="75" t="s">
        <v>1637</v>
      </c>
      <c r="D33" s="247">
        <v>1.0762313853845586</v>
      </c>
      <c r="E33" s="247">
        <v>1.0786105094757568</v>
      </c>
      <c r="F33" s="247">
        <v>1</v>
      </c>
      <c r="G33" s="247">
        <v>1.0031000000000001</v>
      </c>
      <c r="H33" s="248">
        <v>1.08</v>
      </c>
      <c r="I33" s="249">
        <v>199.68</v>
      </c>
      <c r="J33" s="268">
        <v>15801</v>
      </c>
      <c r="K33" s="250"/>
      <c r="L33" s="250"/>
    </row>
    <row r="34" spans="1:12" ht="25.5" x14ac:dyDescent="0.25">
      <c r="A34" s="245">
        <v>11</v>
      </c>
      <c r="B34" s="251">
        <v>160201</v>
      </c>
      <c r="C34" s="252" t="s">
        <v>1638</v>
      </c>
      <c r="D34" s="247">
        <v>1.0292119874303443</v>
      </c>
      <c r="E34" s="247">
        <v>1.113</v>
      </c>
      <c r="F34" s="247">
        <v>1</v>
      </c>
      <c r="G34" s="247">
        <v>1.0073000000000001</v>
      </c>
      <c r="H34" s="248">
        <v>1.08</v>
      </c>
      <c r="I34" s="249">
        <v>197.87</v>
      </c>
      <c r="J34" s="268">
        <v>11504</v>
      </c>
      <c r="K34" s="250"/>
      <c r="L34" s="250"/>
    </row>
    <row r="35" spans="1:12" x14ac:dyDescent="0.25">
      <c r="A35" s="245">
        <v>12</v>
      </c>
      <c r="B35" s="251">
        <v>381401</v>
      </c>
      <c r="C35" s="252" t="s">
        <v>645</v>
      </c>
      <c r="D35" s="247">
        <v>1.0626746441236292</v>
      </c>
      <c r="E35" s="247">
        <v>1.0545802767856478</v>
      </c>
      <c r="F35" s="247">
        <v>1</v>
      </c>
      <c r="G35" s="247">
        <v>1.0229200000000001</v>
      </c>
      <c r="H35" s="248">
        <v>1.08</v>
      </c>
      <c r="I35" s="249">
        <v>196.58</v>
      </c>
      <c r="J35" s="268">
        <v>308885</v>
      </c>
      <c r="K35" s="250"/>
      <c r="L35" s="250"/>
    </row>
    <row r="36" spans="1:12" x14ac:dyDescent="0.25">
      <c r="A36" s="245">
        <v>13</v>
      </c>
      <c r="B36" s="246">
        <v>141101</v>
      </c>
      <c r="C36" s="75" t="s">
        <v>641</v>
      </c>
      <c r="D36" s="247">
        <v>1.0527147547765094</v>
      </c>
      <c r="E36" s="247">
        <v>1.0647111523880248</v>
      </c>
      <c r="F36" s="247">
        <v>1</v>
      </c>
      <c r="G36" s="247">
        <v>1.01528</v>
      </c>
      <c r="H36" s="248">
        <v>1.08</v>
      </c>
      <c r="I36" s="249">
        <v>195.14</v>
      </c>
      <c r="J36" s="268">
        <v>146574</v>
      </c>
      <c r="K36" s="250"/>
      <c r="L36" s="250"/>
    </row>
    <row r="37" spans="1:12" x14ac:dyDescent="0.25">
      <c r="A37" s="245">
        <v>14</v>
      </c>
      <c r="B37" s="246">
        <v>160101</v>
      </c>
      <c r="C37" s="75" t="s">
        <v>719</v>
      </c>
      <c r="D37" s="247">
        <v>1.0304441178235992</v>
      </c>
      <c r="E37" s="247">
        <v>1.113</v>
      </c>
      <c r="F37" s="247">
        <v>1</v>
      </c>
      <c r="G37" s="247">
        <v>1</v>
      </c>
      <c r="H37" s="248">
        <v>1.08</v>
      </c>
      <c r="I37" s="249">
        <v>196.67</v>
      </c>
      <c r="J37" s="268">
        <v>50058</v>
      </c>
      <c r="K37" s="250"/>
      <c r="L37" s="250"/>
    </row>
    <row r="38" spans="1:12" x14ac:dyDescent="0.25">
      <c r="A38" s="245">
        <v>15</v>
      </c>
      <c r="B38" s="246">
        <v>210101</v>
      </c>
      <c r="C38" s="75" t="s">
        <v>290</v>
      </c>
      <c r="D38" s="247">
        <v>1.0757797413147252</v>
      </c>
      <c r="E38" s="247">
        <v>1.0490053650707449</v>
      </c>
      <c r="F38" s="247">
        <v>1</v>
      </c>
      <c r="G38" s="247">
        <v>1.00482</v>
      </c>
      <c r="H38" s="248">
        <v>1.08</v>
      </c>
      <c r="I38" s="249">
        <v>194.45</v>
      </c>
      <c r="J38" s="268">
        <v>223712</v>
      </c>
      <c r="K38" s="250"/>
      <c r="L38" s="250"/>
    </row>
    <row r="39" spans="1:12" x14ac:dyDescent="0.25">
      <c r="A39" s="245">
        <v>16</v>
      </c>
      <c r="B39" s="246">
        <v>110101</v>
      </c>
      <c r="C39" s="75" t="s">
        <v>706</v>
      </c>
      <c r="D39" s="247">
        <v>1.0569292257614478</v>
      </c>
      <c r="E39" s="247">
        <v>1.113</v>
      </c>
      <c r="F39" s="247">
        <v>1</v>
      </c>
      <c r="G39" s="247">
        <v>1</v>
      </c>
      <c r="H39" s="248">
        <v>1.08</v>
      </c>
      <c r="I39" s="249">
        <v>201.73</v>
      </c>
      <c r="J39" s="268">
        <v>32438</v>
      </c>
      <c r="K39" s="250"/>
      <c r="L39" s="250"/>
    </row>
    <row r="40" spans="1:12" x14ac:dyDescent="0.25">
      <c r="A40" s="245">
        <v>17</v>
      </c>
      <c r="B40" s="246">
        <v>41601</v>
      </c>
      <c r="C40" s="75" t="s">
        <v>286</v>
      </c>
      <c r="D40" s="247">
        <v>1.0573943262670833</v>
      </c>
      <c r="E40" s="247">
        <v>1.03208414203861</v>
      </c>
      <c r="F40" s="247">
        <v>1</v>
      </c>
      <c r="G40" s="247">
        <v>1.0359499999999999</v>
      </c>
      <c r="H40" s="248">
        <v>1.08</v>
      </c>
      <c r="I40" s="249">
        <v>193.87</v>
      </c>
      <c r="J40" s="268">
        <v>164671</v>
      </c>
      <c r="K40" s="250"/>
      <c r="L40" s="250"/>
    </row>
    <row r="41" spans="1:12" x14ac:dyDescent="0.25">
      <c r="A41" s="245">
        <v>18</v>
      </c>
      <c r="B41" s="246">
        <v>70101</v>
      </c>
      <c r="C41" s="75" t="s">
        <v>393</v>
      </c>
      <c r="D41" s="247">
        <v>1.0697331708988238</v>
      </c>
      <c r="E41" s="247">
        <v>1.0509095537891697</v>
      </c>
      <c r="F41" s="247">
        <v>1</v>
      </c>
      <c r="G41" s="247">
        <v>1.00467</v>
      </c>
      <c r="H41" s="248">
        <v>1.08</v>
      </c>
      <c r="I41" s="249">
        <v>193.68</v>
      </c>
      <c r="J41" s="268">
        <v>97077</v>
      </c>
      <c r="K41" s="250"/>
      <c r="L41" s="250"/>
    </row>
    <row r="42" spans="1:12" x14ac:dyDescent="0.25">
      <c r="A42" s="245">
        <v>19</v>
      </c>
      <c r="B42" s="246">
        <v>270101</v>
      </c>
      <c r="C42" s="75" t="s">
        <v>775</v>
      </c>
      <c r="D42" s="247">
        <v>1.0576135029348175</v>
      </c>
      <c r="E42" s="247">
        <v>1.0623903090556184</v>
      </c>
      <c r="F42" s="247">
        <v>1</v>
      </c>
      <c r="G42" s="247">
        <v>1.0041100000000001</v>
      </c>
      <c r="H42" s="248">
        <v>1.08</v>
      </c>
      <c r="I42" s="249">
        <v>193.47</v>
      </c>
      <c r="J42" s="268">
        <v>60646</v>
      </c>
      <c r="K42" s="250"/>
      <c r="L42" s="250"/>
    </row>
    <row r="43" spans="1:12" x14ac:dyDescent="0.25">
      <c r="A43" s="245">
        <v>20</v>
      </c>
      <c r="B43" s="246">
        <v>450701</v>
      </c>
      <c r="C43" s="75" t="s">
        <v>646</v>
      </c>
      <c r="D43" s="247">
        <v>1.0485843765630842</v>
      </c>
      <c r="E43" s="247">
        <v>1.0802796602705182</v>
      </c>
      <c r="F43" s="247">
        <v>1</v>
      </c>
      <c r="G43" s="247">
        <v>1</v>
      </c>
      <c r="H43" s="248">
        <v>1.08</v>
      </c>
      <c r="I43" s="249">
        <v>194.25</v>
      </c>
      <c r="J43" s="268">
        <v>138550</v>
      </c>
      <c r="K43" s="250"/>
      <c r="L43" s="250"/>
    </row>
    <row r="44" spans="1:12" x14ac:dyDescent="0.25">
      <c r="A44" s="245">
        <v>21</v>
      </c>
      <c r="B44" s="246">
        <v>291601</v>
      </c>
      <c r="C44" s="75" t="s">
        <v>313</v>
      </c>
      <c r="D44" s="247">
        <v>1.0544287460090891</v>
      </c>
      <c r="E44" s="247">
        <v>1.0586213110471066</v>
      </c>
      <c r="F44" s="247">
        <v>1</v>
      </c>
      <c r="G44" s="247">
        <v>1.00525</v>
      </c>
      <c r="H44" s="248">
        <v>1.08</v>
      </c>
      <c r="I44" s="249">
        <v>192.42</v>
      </c>
      <c r="J44" s="268">
        <v>158031</v>
      </c>
      <c r="K44" s="250"/>
      <c r="L44" s="250"/>
    </row>
    <row r="45" spans="1:12" x14ac:dyDescent="0.25">
      <c r="A45" s="245">
        <v>22</v>
      </c>
      <c r="B45" s="246">
        <v>334801</v>
      </c>
      <c r="C45" s="75" t="s">
        <v>317</v>
      </c>
      <c r="D45" s="247">
        <v>1.0549818179932715</v>
      </c>
      <c r="E45" s="247">
        <v>1.0609999999999999</v>
      </c>
      <c r="F45" s="247">
        <v>1</v>
      </c>
      <c r="G45" s="247">
        <v>1.00132</v>
      </c>
      <c r="H45" s="248">
        <v>1.08</v>
      </c>
      <c r="I45" s="249">
        <v>192.2</v>
      </c>
      <c r="J45" s="268">
        <v>195049</v>
      </c>
      <c r="K45" s="250"/>
      <c r="L45" s="250"/>
    </row>
    <row r="46" spans="1:12" x14ac:dyDescent="0.25">
      <c r="A46" s="245">
        <v>23</v>
      </c>
      <c r="B46" s="246">
        <v>510112</v>
      </c>
      <c r="C46" s="75" t="s">
        <v>333</v>
      </c>
      <c r="D46" s="247">
        <v>1.067605810041161</v>
      </c>
      <c r="E46" s="247">
        <v>1.0367177733288844</v>
      </c>
      <c r="F46" s="247">
        <v>1</v>
      </c>
      <c r="G46" s="247">
        <v>1.00586</v>
      </c>
      <c r="H46" s="248">
        <v>1.08</v>
      </c>
      <c r="I46" s="249">
        <v>190.91</v>
      </c>
      <c r="J46" s="268">
        <v>125628</v>
      </c>
      <c r="K46" s="250"/>
      <c r="L46" s="250"/>
    </row>
    <row r="47" spans="1:12" x14ac:dyDescent="0.25">
      <c r="A47" s="245">
        <v>24</v>
      </c>
      <c r="B47" s="246">
        <v>543001</v>
      </c>
      <c r="C47" s="75" t="s">
        <v>337</v>
      </c>
      <c r="D47" s="247">
        <v>1.059998705662486</v>
      </c>
      <c r="E47" s="247">
        <v>1.0356079184197318</v>
      </c>
      <c r="F47" s="247">
        <v>1</v>
      </c>
      <c r="G47" s="247">
        <v>1.0116099999999999</v>
      </c>
      <c r="H47" s="248">
        <v>1.08</v>
      </c>
      <c r="I47" s="249">
        <v>190.43</v>
      </c>
      <c r="J47" s="268">
        <v>315589</v>
      </c>
      <c r="K47" s="250"/>
      <c r="L47" s="250"/>
    </row>
    <row r="48" spans="1:12" x14ac:dyDescent="0.25">
      <c r="A48" s="245">
        <v>25</v>
      </c>
      <c r="B48" s="246">
        <v>300101</v>
      </c>
      <c r="C48" s="75" t="s">
        <v>315</v>
      </c>
      <c r="D48" s="247">
        <v>1.0517459103995028</v>
      </c>
      <c r="E48" s="247">
        <v>1.0469014701630854</v>
      </c>
      <c r="F48" s="247">
        <v>1</v>
      </c>
      <c r="G48" s="247">
        <v>1.00813</v>
      </c>
      <c r="H48" s="248">
        <v>1.08</v>
      </c>
      <c r="I48" s="249">
        <v>190.35</v>
      </c>
      <c r="J48" s="268">
        <v>213174</v>
      </c>
      <c r="K48" s="250"/>
      <c r="L48" s="250"/>
    </row>
    <row r="49" spans="1:12" x14ac:dyDescent="0.25">
      <c r="A49" s="245">
        <v>26</v>
      </c>
      <c r="B49" s="246">
        <v>150101</v>
      </c>
      <c r="C49" s="75" t="s">
        <v>340</v>
      </c>
      <c r="D49" s="247">
        <v>1.0489413303887889</v>
      </c>
      <c r="E49" s="247">
        <v>1</v>
      </c>
      <c r="F49" s="247">
        <v>1</v>
      </c>
      <c r="G49" s="247">
        <v>1.05768</v>
      </c>
      <c r="H49" s="248">
        <v>1.08</v>
      </c>
      <c r="I49" s="249">
        <v>190.25</v>
      </c>
      <c r="J49" s="268">
        <v>220614</v>
      </c>
      <c r="K49" s="250"/>
      <c r="L49" s="250"/>
    </row>
    <row r="50" spans="1:12" x14ac:dyDescent="0.25">
      <c r="A50" s="245">
        <v>27</v>
      </c>
      <c r="B50" s="246">
        <v>410101</v>
      </c>
      <c r="C50" s="75" t="s">
        <v>326</v>
      </c>
      <c r="D50" s="247">
        <v>1.0690551316614334</v>
      </c>
      <c r="E50" s="247">
        <v>1.0344242012935383</v>
      </c>
      <c r="F50" s="247">
        <v>1</v>
      </c>
      <c r="G50" s="247">
        <v>1.0005500000000001</v>
      </c>
      <c r="H50" s="248">
        <v>1.08</v>
      </c>
      <c r="I50" s="249">
        <v>189.74</v>
      </c>
      <c r="J50" s="268">
        <v>198114</v>
      </c>
      <c r="K50" s="250"/>
      <c r="L50" s="250"/>
    </row>
    <row r="51" spans="1:12" x14ac:dyDescent="0.25">
      <c r="A51" s="245">
        <v>28</v>
      </c>
      <c r="B51" s="251">
        <v>60101</v>
      </c>
      <c r="C51" s="252" t="s">
        <v>639</v>
      </c>
      <c r="D51" s="247">
        <v>1.0563342314147486</v>
      </c>
      <c r="E51" s="247">
        <v>1.0458129500889981</v>
      </c>
      <c r="F51" s="247">
        <v>1</v>
      </c>
      <c r="G51" s="247">
        <v>1.00047</v>
      </c>
      <c r="H51" s="248">
        <v>1.08</v>
      </c>
      <c r="I51" s="249">
        <v>189.53</v>
      </c>
      <c r="J51" s="268">
        <v>209569</v>
      </c>
      <c r="K51" s="250"/>
      <c r="L51" s="250"/>
    </row>
    <row r="52" spans="1:12" ht="38.25" customHeight="1" x14ac:dyDescent="0.25">
      <c r="A52" s="245">
        <v>29</v>
      </c>
      <c r="B52" s="246">
        <v>600101</v>
      </c>
      <c r="C52" s="75" t="s">
        <v>1171</v>
      </c>
      <c r="D52" s="247">
        <v>1.0504786197679137</v>
      </c>
      <c r="E52" s="247">
        <v>1.0551868757224268</v>
      </c>
      <c r="F52" s="247">
        <v>1</v>
      </c>
      <c r="G52" s="247">
        <v>1</v>
      </c>
      <c r="H52" s="248">
        <v>1.08</v>
      </c>
      <c r="I52" s="249">
        <v>190.08</v>
      </c>
      <c r="J52" s="268">
        <v>27995</v>
      </c>
      <c r="K52" s="250"/>
      <c r="L52" s="250"/>
    </row>
    <row r="53" spans="1:12" x14ac:dyDescent="0.25">
      <c r="A53" s="245">
        <v>30</v>
      </c>
      <c r="B53" s="246">
        <v>31801</v>
      </c>
      <c r="C53" s="75" t="s">
        <v>638</v>
      </c>
      <c r="D53" s="247">
        <v>1.0477854700742577</v>
      </c>
      <c r="E53" s="247">
        <v>1.0463224253029562</v>
      </c>
      <c r="F53" s="247">
        <v>1</v>
      </c>
      <c r="G53" s="247">
        <v>1.00468</v>
      </c>
      <c r="H53" s="248">
        <v>1.08</v>
      </c>
      <c r="I53" s="249">
        <v>188.88</v>
      </c>
      <c r="J53" s="268">
        <v>144488</v>
      </c>
      <c r="K53" s="250"/>
      <c r="L53" s="250"/>
    </row>
    <row r="54" spans="1:12" x14ac:dyDescent="0.25">
      <c r="A54" s="245">
        <v>31</v>
      </c>
      <c r="B54" s="251">
        <v>461501</v>
      </c>
      <c r="C54" s="252" t="s">
        <v>331</v>
      </c>
      <c r="D54" s="247">
        <v>1.0454950158608036</v>
      </c>
      <c r="E54" s="247">
        <v>1.0403983377801742</v>
      </c>
      <c r="F54" s="247">
        <v>1</v>
      </c>
      <c r="G54" s="247">
        <v>1.0081100000000001</v>
      </c>
      <c r="H54" s="248">
        <v>1.08</v>
      </c>
      <c r="I54" s="249">
        <v>188.04</v>
      </c>
      <c r="J54" s="268">
        <v>106915</v>
      </c>
      <c r="K54" s="250"/>
      <c r="L54" s="250"/>
    </row>
    <row r="55" spans="1:12" x14ac:dyDescent="0.25">
      <c r="A55" s="245">
        <v>32</v>
      </c>
      <c r="B55" s="246">
        <v>340101</v>
      </c>
      <c r="C55" s="75" t="s">
        <v>847</v>
      </c>
      <c r="D55" s="247">
        <v>1.0399052463941736</v>
      </c>
      <c r="E55" s="247">
        <v>1.0483197648255758</v>
      </c>
      <c r="F55" s="247">
        <v>1</v>
      </c>
      <c r="G55" s="247">
        <v>1.00309</v>
      </c>
      <c r="H55" s="248">
        <v>1.08</v>
      </c>
      <c r="I55" s="249">
        <v>187.52</v>
      </c>
      <c r="J55" s="268">
        <v>102526</v>
      </c>
      <c r="K55" s="250"/>
      <c r="L55" s="250"/>
    </row>
    <row r="56" spans="1:12" x14ac:dyDescent="0.25">
      <c r="A56" s="245">
        <v>33</v>
      </c>
      <c r="B56" s="246">
        <v>280101</v>
      </c>
      <c r="C56" s="75" t="s">
        <v>311</v>
      </c>
      <c r="D56" s="247">
        <v>1.0511547821975837</v>
      </c>
      <c r="E56" s="247">
        <v>1.0110747614438758</v>
      </c>
      <c r="F56" s="247">
        <v>1</v>
      </c>
      <c r="G56" s="247">
        <v>1.02847</v>
      </c>
      <c r="H56" s="248">
        <v>1.08</v>
      </c>
      <c r="I56" s="249">
        <v>187.44</v>
      </c>
      <c r="J56" s="268">
        <v>301199</v>
      </c>
      <c r="K56" s="250"/>
      <c r="L56" s="250"/>
    </row>
    <row r="57" spans="1:12" ht="33.75" customHeight="1" x14ac:dyDescent="0.25">
      <c r="A57" s="245">
        <v>34</v>
      </c>
      <c r="B57" s="246">
        <v>80101</v>
      </c>
      <c r="C57" s="75" t="s">
        <v>640</v>
      </c>
      <c r="D57" s="247">
        <v>1.0532750334501841</v>
      </c>
      <c r="E57" s="247">
        <v>1.036935338476207</v>
      </c>
      <c r="F57" s="247">
        <v>1</v>
      </c>
      <c r="G57" s="247">
        <v>1</v>
      </c>
      <c r="H57" s="248">
        <v>1.08</v>
      </c>
      <c r="I57" s="249">
        <v>187.29</v>
      </c>
      <c r="J57" s="268">
        <v>91562</v>
      </c>
      <c r="K57" s="250"/>
      <c r="L57" s="250"/>
    </row>
    <row r="58" spans="1:12" ht="25.5" x14ac:dyDescent="0.25">
      <c r="A58" s="245">
        <v>35</v>
      </c>
      <c r="B58" s="246">
        <v>560101</v>
      </c>
      <c r="C58" s="75" t="s">
        <v>1176</v>
      </c>
      <c r="D58" s="247">
        <v>1.0271355275536029</v>
      </c>
      <c r="E58" s="247">
        <v>1.04</v>
      </c>
      <c r="F58" s="247">
        <v>1</v>
      </c>
      <c r="G58" s="247">
        <v>1.01976</v>
      </c>
      <c r="H58" s="248">
        <v>1.08</v>
      </c>
      <c r="I58" s="249">
        <v>186.8</v>
      </c>
      <c r="J58" s="268">
        <v>27746</v>
      </c>
      <c r="K58" s="250"/>
      <c r="L58" s="250"/>
    </row>
    <row r="59" spans="1:12" ht="25.5" x14ac:dyDescent="0.25">
      <c r="A59" s="245">
        <v>36</v>
      </c>
      <c r="B59" s="246">
        <v>70301</v>
      </c>
      <c r="C59" s="75" t="s">
        <v>1639</v>
      </c>
      <c r="D59" s="247">
        <v>0.94625747225850476</v>
      </c>
      <c r="E59" s="247">
        <v>1</v>
      </c>
      <c r="F59" s="247">
        <v>1</v>
      </c>
      <c r="G59" s="247">
        <v>1.1507000000000001</v>
      </c>
      <c r="H59" s="248">
        <v>1.08</v>
      </c>
      <c r="I59" s="249">
        <v>186.72</v>
      </c>
      <c r="J59" s="268">
        <v>20908</v>
      </c>
      <c r="K59" s="250"/>
      <c r="L59" s="250"/>
    </row>
    <row r="60" spans="1:12" ht="25.5" x14ac:dyDescent="0.25">
      <c r="A60" s="245">
        <v>37</v>
      </c>
      <c r="B60" s="246">
        <v>100301</v>
      </c>
      <c r="C60" s="75" t="s">
        <v>1640</v>
      </c>
      <c r="D60" s="247">
        <v>1.0707400496214976</v>
      </c>
      <c r="E60" s="247">
        <v>1</v>
      </c>
      <c r="F60" s="247">
        <v>1</v>
      </c>
      <c r="G60" s="247">
        <v>1.0162100000000001</v>
      </c>
      <c r="H60" s="248">
        <v>1.08</v>
      </c>
      <c r="I60" s="249">
        <v>186.59</v>
      </c>
      <c r="J60" s="268">
        <v>6527</v>
      </c>
      <c r="K60" s="250"/>
      <c r="L60" s="250"/>
    </row>
    <row r="61" spans="1:12" x14ac:dyDescent="0.25">
      <c r="A61" s="245">
        <v>38</v>
      </c>
      <c r="B61" s="246">
        <v>440101</v>
      </c>
      <c r="C61" s="75" t="s">
        <v>925</v>
      </c>
      <c r="D61" s="247">
        <v>1.0658334887475489</v>
      </c>
      <c r="E61" s="247">
        <v>1.0242885760693015</v>
      </c>
      <c r="F61" s="247">
        <v>1</v>
      </c>
      <c r="G61" s="247">
        <v>1</v>
      </c>
      <c r="H61" s="248">
        <v>1.08</v>
      </c>
      <c r="I61" s="249">
        <v>187.21</v>
      </c>
      <c r="J61" s="268">
        <v>146022</v>
      </c>
      <c r="K61" s="250"/>
      <c r="L61" s="250"/>
    </row>
    <row r="62" spans="1:12" ht="38.25" x14ac:dyDescent="0.25">
      <c r="A62" s="245">
        <v>39</v>
      </c>
      <c r="B62" s="246">
        <v>100901</v>
      </c>
      <c r="C62" s="75" t="s">
        <v>14</v>
      </c>
      <c r="D62" s="247">
        <v>0.98804052624258065</v>
      </c>
      <c r="E62" s="247">
        <v>1</v>
      </c>
      <c r="F62" s="247">
        <v>1</v>
      </c>
      <c r="G62" s="247">
        <v>1.10056</v>
      </c>
      <c r="H62" s="248">
        <v>1.08</v>
      </c>
      <c r="I62" s="249">
        <v>186.47</v>
      </c>
      <c r="J62" s="268">
        <v>8927</v>
      </c>
      <c r="K62" s="250"/>
      <c r="L62" s="250"/>
    </row>
    <row r="63" spans="1:12" x14ac:dyDescent="0.25">
      <c r="A63" s="245">
        <v>40</v>
      </c>
      <c r="B63" s="246">
        <v>170101</v>
      </c>
      <c r="C63" s="75" t="s">
        <v>299</v>
      </c>
      <c r="D63" s="247">
        <v>1.0575417358648456</v>
      </c>
      <c r="E63" s="247">
        <v>1.0251199177433625</v>
      </c>
      <c r="F63" s="247">
        <v>1</v>
      </c>
      <c r="G63" s="247">
        <v>1.00169</v>
      </c>
      <c r="H63" s="248">
        <v>1.08</v>
      </c>
      <c r="I63" s="249">
        <v>186.22</v>
      </c>
      <c r="J63" s="268">
        <v>125470</v>
      </c>
      <c r="K63" s="250"/>
      <c r="L63" s="250"/>
    </row>
    <row r="64" spans="1:12" ht="25.5" x14ac:dyDescent="0.25">
      <c r="A64" s="245">
        <v>41</v>
      </c>
      <c r="B64" s="246">
        <v>371702</v>
      </c>
      <c r="C64" s="75" t="s">
        <v>644</v>
      </c>
      <c r="D64" s="247">
        <v>1.0527059213706205</v>
      </c>
      <c r="E64" s="247">
        <v>1.0289268964464875</v>
      </c>
      <c r="F64" s="247">
        <v>1</v>
      </c>
      <c r="G64" s="247">
        <v>1.0019800000000001</v>
      </c>
      <c r="H64" s="248">
        <v>1.08</v>
      </c>
      <c r="I64" s="249">
        <v>186.11</v>
      </c>
      <c r="J64" s="268">
        <v>261681</v>
      </c>
      <c r="K64" s="250"/>
      <c r="L64" s="250"/>
    </row>
    <row r="65" spans="1:12" x14ac:dyDescent="0.25">
      <c r="A65" s="245">
        <v>42</v>
      </c>
      <c r="B65" s="246">
        <v>510501</v>
      </c>
      <c r="C65" s="75" t="s">
        <v>24</v>
      </c>
      <c r="D65" s="247">
        <v>1.0850750168287282</v>
      </c>
      <c r="E65" s="247">
        <v>1</v>
      </c>
      <c r="F65" s="247">
        <v>1</v>
      </c>
      <c r="G65" s="247">
        <v>1</v>
      </c>
      <c r="H65" s="248">
        <v>1.08</v>
      </c>
      <c r="I65" s="249">
        <v>186.07</v>
      </c>
      <c r="J65" s="268">
        <v>5538</v>
      </c>
      <c r="K65" s="250"/>
      <c r="L65" s="250"/>
    </row>
    <row r="66" spans="1:12" ht="38.25" x14ac:dyDescent="0.25">
      <c r="A66" s="245">
        <v>43</v>
      </c>
      <c r="B66" s="246">
        <v>310401</v>
      </c>
      <c r="C66" s="75" t="s">
        <v>1641</v>
      </c>
      <c r="D66" s="247">
        <v>0.93457817722622127</v>
      </c>
      <c r="E66" s="247">
        <v>1</v>
      </c>
      <c r="F66" s="247">
        <v>1</v>
      </c>
      <c r="G66" s="247">
        <v>1.1607099999999999</v>
      </c>
      <c r="H66" s="248">
        <v>1.08</v>
      </c>
      <c r="I66" s="249">
        <v>186.02</v>
      </c>
      <c r="J66" s="268">
        <v>27677</v>
      </c>
      <c r="K66" s="250"/>
      <c r="L66" s="250"/>
    </row>
    <row r="67" spans="1:12" ht="33.75" customHeight="1" x14ac:dyDescent="0.25">
      <c r="A67" s="245">
        <v>44</v>
      </c>
      <c r="B67" s="246">
        <v>880705</v>
      </c>
      <c r="C67" s="75" t="s">
        <v>1642</v>
      </c>
      <c r="D67" s="247">
        <v>0.95038078127825265</v>
      </c>
      <c r="E67" s="247">
        <v>1.008</v>
      </c>
      <c r="F67" s="247">
        <v>1</v>
      </c>
      <c r="G67" s="247">
        <v>1.13235</v>
      </c>
      <c r="H67" s="248">
        <v>1.08</v>
      </c>
      <c r="I67" s="249">
        <v>186.02</v>
      </c>
      <c r="J67" s="268">
        <v>24219</v>
      </c>
      <c r="K67" s="250"/>
      <c r="L67" s="250"/>
    </row>
    <row r="68" spans="1:12" x14ac:dyDescent="0.25">
      <c r="A68" s="245">
        <v>45</v>
      </c>
      <c r="B68" s="246">
        <v>550501</v>
      </c>
      <c r="C68" s="75" t="s">
        <v>18</v>
      </c>
      <c r="D68" s="247">
        <v>0.9052659667680556</v>
      </c>
      <c r="E68" s="247">
        <v>1</v>
      </c>
      <c r="F68" s="247">
        <v>1</v>
      </c>
      <c r="G68" s="247">
        <v>1.19804</v>
      </c>
      <c r="H68" s="248">
        <v>1.08</v>
      </c>
      <c r="I68" s="249">
        <v>185.98</v>
      </c>
      <c r="J68" s="268">
        <v>9351</v>
      </c>
      <c r="K68" s="250"/>
      <c r="L68" s="250"/>
    </row>
    <row r="69" spans="1:12" ht="25.5" x14ac:dyDescent="0.25">
      <c r="A69" s="245">
        <v>46</v>
      </c>
      <c r="B69" s="246">
        <v>550201</v>
      </c>
      <c r="C69" s="75" t="s">
        <v>1643</v>
      </c>
      <c r="D69" s="247">
        <v>1.0446650297316473</v>
      </c>
      <c r="E69" s="247">
        <v>1</v>
      </c>
      <c r="F69" s="247">
        <v>1</v>
      </c>
      <c r="G69" s="247">
        <v>1.03817</v>
      </c>
      <c r="H69" s="248">
        <v>1.08</v>
      </c>
      <c r="I69" s="249">
        <v>185.98</v>
      </c>
      <c r="J69" s="268">
        <v>32503</v>
      </c>
      <c r="K69" s="250"/>
      <c r="L69" s="250"/>
    </row>
    <row r="70" spans="1:12" ht="25.5" x14ac:dyDescent="0.25">
      <c r="A70" s="245">
        <v>47</v>
      </c>
      <c r="B70" s="246">
        <v>332201</v>
      </c>
      <c r="C70" s="75" t="s">
        <v>64</v>
      </c>
      <c r="D70" s="247">
        <v>0.84019338649155062</v>
      </c>
      <c r="E70" s="247">
        <v>1</v>
      </c>
      <c r="F70" s="247">
        <v>1</v>
      </c>
      <c r="G70" s="247">
        <v>1.2907599999999999</v>
      </c>
      <c r="H70" s="248">
        <v>1.08</v>
      </c>
      <c r="I70" s="249">
        <v>185.97</v>
      </c>
      <c r="J70" s="268">
        <v>11988</v>
      </c>
      <c r="K70" s="250"/>
      <c r="L70" s="250"/>
    </row>
    <row r="71" spans="1:12" ht="51" x14ac:dyDescent="0.25">
      <c r="A71" s="245">
        <v>48</v>
      </c>
      <c r="B71" s="246">
        <v>910201</v>
      </c>
      <c r="C71" s="75" t="s">
        <v>1644</v>
      </c>
      <c r="D71" s="247">
        <v>0.99254474847158114</v>
      </c>
      <c r="E71" s="247">
        <v>1.0001900504558732</v>
      </c>
      <c r="F71" s="247">
        <v>1</v>
      </c>
      <c r="G71" s="247">
        <v>1.09189</v>
      </c>
      <c r="H71" s="248">
        <v>1.08</v>
      </c>
      <c r="I71" s="249">
        <v>185.88</v>
      </c>
      <c r="J71" s="268">
        <v>22831</v>
      </c>
      <c r="K71" s="250"/>
      <c r="L71" s="250"/>
    </row>
    <row r="72" spans="1:12" x14ac:dyDescent="0.25">
      <c r="A72" s="245">
        <v>49</v>
      </c>
      <c r="B72" s="246">
        <v>202401</v>
      </c>
      <c r="C72" s="252" t="s">
        <v>1605</v>
      </c>
      <c r="D72" s="247">
        <v>1.0412354205947658</v>
      </c>
      <c r="E72" s="247">
        <v>1.0106725220492248</v>
      </c>
      <c r="F72" s="247">
        <v>1</v>
      </c>
      <c r="G72" s="247">
        <v>1.0286</v>
      </c>
      <c r="H72" s="248">
        <v>1.08</v>
      </c>
      <c r="I72" s="249">
        <v>185.62</v>
      </c>
      <c r="J72" s="268">
        <v>316434</v>
      </c>
      <c r="K72" s="250"/>
      <c r="L72" s="250"/>
    </row>
    <row r="73" spans="1:12" x14ac:dyDescent="0.25">
      <c r="A73" s="245">
        <v>50</v>
      </c>
      <c r="B73" s="246">
        <v>500101</v>
      </c>
      <c r="C73" s="75" t="s">
        <v>390</v>
      </c>
      <c r="D73" s="247">
        <v>1.0198586918678814</v>
      </c>
      <c r="E73" s="247">
        <v>1</v>
      </c>
      <c r="F73" s="247">
        <v>1</v>
      </c>
      <c r="G73" s="247">
        <v>1.05925</v>
      </c>
      <c r="H73" s="248">
        <v>1.08</v>
      </c>
      <c r="I73" s="249">
        <v>185.25</v>
      </c>
      <c r="J73" s="268">
        <v>260092</v>
      </c>
      <c r="K73" s="250"/>
      <c r="L73" s="250"/>
    </row>
    <row r="74" spans="1:12" x14ac:dyDescent="0.25">
      <c r="A74" s="245">
        <v>51</v>
      </c>
      <c r="B74" s="246">
        <v>191901</v>
      </c>
      <c r="C74" s="252" t="s">
        <v>301</v>
      </c>
      <c r="D74" s="247">
        <v>1.0487233610431084</v>
      </c>
      <c r="E74" s="247">
        <v>1.0307382454953005</v>
      </c>
      <c r="F74" s="247">
        <v>1</v>
      </c>
      <c r="G74" s="247">
        <v>1</v>
      </c>
      <c r="H74" s="248">
        <v>1.08</v>
      </c>
      <c r="I74" s="249">
        <v>185.37</v>
      </c>
      <c r="J74" s="268">
        <v>208379</v>
      </c>
      <c r="K74" s="250"/>
      <c r="L74" s="250"/>
    </row>
    <row r="75" spans="1:12" x14ac:dyDescent="0.25">
      <c r="A75" s="245">
        <v>52</v>
      </c>
      <c r="B75" s="246">
        <v>230101</v>
      </c>
      <c r="C75" s="75" t="s">
        <v>1645</v>
      </c>
      <c r="D75" s="247">
        <v>1.0382299032993254</v>
      </c>
      <c r="E75" s="247">
        <v>1</v>
      </c>
      <c r="F75" s="247">
        <v>1</v>
      </c>
      <c r="G75" s="247">
        <v>1.0223100000000001</v>
      </c>
      <c r="H75" s="248">
        <v>1.08</v>
      </c>
      <c r="I75" s="249">
        <v>182.01</v>
      </c>
      <c r="J75" s="268">
        <v>108779</v>
      </c>
      <c r="K75" s="250"/>
      <c r="L75" s="250"/>
    </row>
    <row r="76" spans="1:12" x14ac:dyDescent="0.25">
      <c r="A76" s="245">
        <v>53</v>
      </c>
      <c r="B76" s="246">
        <v>100101</v>
      </c>
      <c r="C76" s="75" t="s">
        <v>283</v>
      </c>
      <c r="D76" s="247">
        <v>1.0382314115994034</v>
      </c>
      <c r="E76" s="247">
        <v>1</v>
      </c>
      <c r="F76" s="247">
        <v>1</v>
      </c>
      <c r="G76" s="247">
        <v>1.0161899999999999</v>
      </c>
      <c r="H76" s="248">
        <v>1.08</v>
      </c>
      <c r="I76" s="249">
        <v>180.92</v>
      </c>
      <c r="J76" s="268">
        <v>97563</v>
      </c>
      <c r="K76" s="250"/>
      <c r="L76" s="250"/>
    </row>
    <row r="77" spans="1:12" x14ac:dyDescent="0.25">
      <c r="A77" s="245">
        <v>54</v>
      </c>
      <c r="B77" s="246">
        <v>10101</v>
      </c>
      <c r="C77" s="75" t="s">
        <v>288</v>
      </c>
      <c r="D77" s="247">
        <v>1.043079690127604</v>
      </c>
      <c r="E77" s="247">
        <v>1.0032675319304272</v>
      </c>
      <c r="F77" s="247">
        <v>1</v>
      </c>
      <c r="G77" s="247">
        <v>1.0058800000000001</v>
      </c>
      <c r="H77" s="248">
        <v>1.08</v>
      </c>
      <c r="I77" s="249">
        <v>180.51</v>
      </c>
      <c r="J77" s="268">
        <v>471189</v>
      </c>
      <c r="K77" s="250"/>
      <c r="L77" s="250"/>
    </row>
    <row r="78" spans="1:12" x14ac:dyDescent="0.25">
      <c r="A78" s="245">
        <v>55</v>
      </c>
      <c r="B78" s="246">
        <v>50101</v>
      </c>
      <c r="C78" s="75" t="s">
        <v>1650</v>
      </c>
      <c r="D78" s="247">
        <v>1.0248998204098738</v>
      </c>
      <c r="E78" s="247">
        <v>1</v>
      </c>
      <c r="F78" s="247">
        <v>1</v>
      </c>
      <c r="G78" s="247">
        <v>1.0175099999999999</v>
      </c>
      <c r="H78" s="248">
        <v>1.08</v>
      </c>
      <c r="I78" s="249">
        <v>178.83</v>
      </c>
      <c r="J78" s="268">
        <v>102763</v>
      </c>
      <c r="K78" s="250"/>
      <c r="L78" s="250"/>
    </row>
    <row r="79" spans="1:12" x14ac:dyDescent="0.25">
      <c r="A79" s="245">
        <v>56</v>
      </c>
      <c r="B79" s="246">
        <v>261501</v>
      </c>
      <c r="C79" s="75" t="s">
        <v>1647</v>
      </c>
      <c r="D79" s="247">
        <v>0.97364861030611038</v>
      </c>
      <c r="E79" s="247">
        <v>1</v>
      </c>
      <c r="F79" s="247">
        <v>1</v>
      </c>
      <c r="G79" s="247">
        <v>1.0586100000000001</v>
      </c>
      <c r="H79" s="248">
        <v>1.08</v>
      </c>
      <c r="I79" s="249">
        <v>176.75</v>
      </c>
      <c r="J79" s="268">
        <v>54428</v>
      </c>
      <c r="K79" s="250"/>
      <c r="L79" s="250"/>
    </row>
    <row r="80" spans="1:12" ht="28.5" customHeight="1" x14ac:dyDescent="0.25">
      <c r="A80" s="245">
        <v>57</v>
      </c>
      <c r="B80" s="246">
        <v>550101</v>
      </c>
      <c r="C80" s="75" t="s">
        <v>339</v>
      </c>
      <c r="D80" s="247">
        <v>1.0241503934809719</v>
      </c>
      <c r="E80" s="247">
        <v>1</v>
      </c>
      <c r="F80" s="247">
        <v>1</v>
      </c>
      <c r="G80" s="247">
        <v>1.0022</v>
      </c>
      <c r="H80" s="248">
        <v>1.08</v>
      </c>
      <c r="I80" s="249">
        <v>176.01</v>
      </c>
      <c r="J80" s="268">
        <v>104927</v>
      </c>
      <c r="K80" s="250"/>
      <c r="L80" s="250"/>
    </row>
    <row r="81" spans="1:12" x14ac:dyDescent="0.25">
      <c r="A81" s="245">
        <v>58</v>
      </c>
      <c r="B81" s="246">
        <v>363001</v>
      </c>
      <c r="C81" s="75" t="s">
        <v>643</v>
      </c>
      <c r="D81" s="247">
        <v>0.83135120463289358</v>
      </c>
      <c r="E81" s="247">
        <v>1.0040624071118434</v>
      </c>
      <c r="F81" s="247">
        <v>1</v>
      </c>
      <c r="G81" s="247">
        <v>1.08145</v>
      </c>
      <c r="H81" s="248">
        <v>1.08</v>
      </c>
      <c r="I81" s="249">
        <v>154.80000000000001</v>
      </c>
      <c r="J81" s="268">
        <v>288523</v>
      </c>
      <c r="K81" s="250"/>
      <c r="L81" s="250"/>
    </row>
    <row r="97" spans="1:1" ht="15.75" x14ac:dyDescent="0.25">
      <c r="A97" s="255"/>
    </row>
  </sheetData>
  <autoFilter ref="A23:L81" xr:uid="{0B4E5E5F-54F1-4E24-8CE9-83722DA407E0}"/>
  <mergeCells count="4">
    <mergeCell ref="A9:D9"/>
    <mergeCell ref="A12:C12"/>
    <mergeCell ref="A14:D14"/>
    <mergeCell ref="A21:I21"/>
  </mergeCells>
  <conditionalFormatting sqref="C74">
    <cfRule type="cellIs" dxfId="21" priority="6" operator="lessThan">
      <formula>0</formula>
    </cfRule>
  </conditionalFormatting>
  <conditionalFormatting sqref="C72">
    <cfRule type="cellIs" dxfId="20" priority="5" operator="lessThan">
      <formula>0</formula>
    </cfRule>
  </conditionalFormatting>
  <conditionalFormatting sqref="J1">
    <cfRule type="duplicateValues" dxfId="19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3E57B-B798-4D8E-85E1-299925DD8424}">
  <sheetPr>
    <pageSetUpPr fitToPage="1"/>
  </sheetPr>
  <dimension ref="A1:N102"/>
  <sheetViews>
    <sheetView topLeftCell="A7" zoomScale="70" zoomScaleNormal="70" workbookViewId="0">
      <selection activeCell="J36" sqref="J36"/>
    </sheetView>
  </sheetViews>
  <sheetFormatPr defaultRowHeight="15" x14ac:dyDescent="0.25"/>
  <cols>
    <col min="1" max="1" width="9.140625" style="216"/>
    <col min="2" max="2" width="9.5703125" style="216" customWidth="1"/>
    <col min="3" max="3" width="68.85546875" style="216" customWidth="1"/>
    <col min="4" max="4" width="17.42578125" style="216" customWidth="1"/>
    <col min="5" max="5" width="22.85546875" style="216" customWidth="1"/>
    <col min="6" max="8" width="17.28515625" style="216" customWidth="1"/>
    <col min="9" max="9" width="17.85546875" style="217" customWidth="1"/>
    <col min="10" max="10" width="18.42578125" style="216" customWidth="1"/>
    <col min="11" max="11" width="18.28515625" style="216" customWidth="1"/>
    <col min="12" max="12" width="14.85546875" style="216" bestFit="1" customWidth="1"/>
    <col min="13" max="14" width="9.140625" style="216"/>
    <col min="15" max="15" width="13.85546875" style="216" customWidth="1"/>
    <col min="16" max="16384" width="9.140625" style="216"/>
  </cols>
  <sheetData>
    <row r="1" spans="1:10" x14ac:dyDescent="0.25">
      <c r="J1" s="211" t="s">
        <v>1660</v>
      </c>
    </row>
    <row r="2" spans="1:10" x14ac:dyDescent="0.25">
      <c r="J2" s="213" t="s">
        <v>1608</v>
      </c>
    </row>
    <row r="3" spans="1:10" x14ac:dyDescent="0.25">
      <c r="J3" s="213" t="s">
        <v>1609</v>
      </c>
    </row>
    <row r="4" spans="1:10" x14ac:dyDescent="0.25">
      <c r="J4" s="69"/>
    </row>
    <row r="5" spans="1:10" s="218" customFormat="1" x14ac:dyDescent="0.25">
      <c r="A5" s="84"/>
      <c r="C5" s="219"/>
      <c r="D5" s="219"/>
      <c r="E5" s="102"/>
      <c r="F5" s="102"/>
      <c r="G5" s="102"/>
      <c r="H5" s="102"/>
      <c r="I5" s="205"/>
    </row>
    <row r="6" spans="1:10" ht="15.75" x14ac:dyDescent="0.25">
      <c r="D6" s="7"/>
      <c r="J6" s="4" t="s">
        <v>1651</v>
      </c>
    </row>
    <row r="7" spans="1:10" x14ac:dyDescent="0.25">
      <c r="D7" s="17"/>
      <c r="J7" s="7" t="s">
        <v>11</v>
      </c>
    </row>
    <row r="8" spans="1:10" x14ac:dyDescent="0.25">
      <c r="J8" s="70" t="s">
        <v>1595</v>
      </c>
    </row>
    <row r="9" spans="1:10" x14ac:dyDescent="0.25">
      <c r="I9" s="17"/>
    </row>
    <row r="10" spans="1:10" s="218" customFormat="1" ht="34.15" customHeight="1" x14ac:dyDescent="0.25">
      <c r="A10" s="572" t="s">
        <v>1652</v>
      </c>
      <c r="B10" s="572"/>
      <c r="C10" s="572"/>
      <c r="D10" s="572"/>
      <c r="E10" s="216"/>
      <c r="F10" s="216"/>
      <c r="G10" s="216"/>
      <c r="H10" s="216"/>
      <c r="I10" s="216"/>
    </row>
    <row r="11" spans="1:10" s="218" customFormat="1" ht="15.75" x14ac:dyDescent="0.25">
      <c r="A11" s="220"/>
      <c r="B11" s="220"/>
      <c r="C11" s="220"/>
      <c r="D11" s="220"/>
      <c r="E11" s="216"/>
      <c r="F11" s="216"/>
      <c r="G11" s="216"/>
      <c r="H11" s="216"/>
      <c r="I11" s="216"/>
    </row>
    <row r="12" spans="1:10" s="218" customFormat="1" x14ac:dyDescent="0.25">
      <c r="A12" s="221"/>
      <c r="B12" s="222"/>
      <c r="C12" s="223"/>
      <c r="D12" s="224"/>
      <c r="E12" s="216"/>
      <c r="F12" s="216"/>
      <c r="G12" s="216"/>
      <c r="H12" s="216"/>
      <c r="I12" s="216"/>
    </row>
    <row r="13" spans="1:10" s="218" customFormat="1" ht="41.25" customHeight="1" x14ac:dyDescent="0.25">
      <c r="A13" s="578" t="s">
        <v>1653</v>
      </c>
      <c r="B13" s="579"/>
      <c r="C13" s="580"/>
      <c r="D13" s="225">
        <v>1046.2288557128597</v>
      </c>
      <c r="E13" s="216"/>
      <c r="F13" s="216"/>
      <c r="G13" s="216"/>
      <c r="H13" s="216"/>
      <c r="I13" s="216"/>
    </row>
    <row r="14" spans="1:10" s="218" customFormat="1" x14ac:dyDescent="0.25">
      <c r="A14" s="216"/>
      <c r="B14" s="216"/>
      <c r="C14" s="216"/>
      <c r="D14" s="216"/>
      <c r="E14" s="216"/>
      <c r="F14" s="216"/>
      <c r="G14" s="216"/>
      <c r="H14" s="216"/>
      <c r="J14" s="228" t="s">
        <v>1618</v>
      </c>
    </row>
    <row r="15" spans="1:10" s="218" customFormat="1" ht="81.75" customHeight="1" x14ac:dyDescent="0.25">
      <c r="A15" s="575" t="s">
        <v>1654</v>
      </c>
      <c r="B15" s="575"/>
      <c r="C15" s="575"/>
      <c r="D15" s="575"/>
      <c r="E15" s="216"/>
      <c r="F15" s="216"/>
      <c r="G15" s="216"/>
      <c r="H15" s="216"/>
      <c r="I15" s="216"/>
    </row>
    <row r="16" spans="1:10" s="218" customFormat="1" x14ac:dyDescent="0.25">
      <c r="A16" s="229" t="s">
        <v>20</v>
      </c>
      <c r="B16" s="230"/>
      <c r="C16" s="230" t="s">
        <v>1620</v>
      </c>
      <c r="D16" s="230" t="s">
        <v>1621</v>
      </c>
      <c r="E16" s="216"/>
      <c r="F16" s="216"/>
      <c r="G16" s="216"/>
      <c r="H16" s="216"/>
      <c r="I16" s="216"/>
    </row>
    <row r="17" spans="1:14" s="218" customFormat="1" x14ac:dyDescent="0.25">
      <c r="A17" s="231">
        <v>1</v>
      </c>
      <c r="B17" s="232" t="s">
        <v>1622</v>
      </c>
      <c r="C17" s="256">
        <v>2.3943513434514534</v>
      </c>
      <c r="D17" s="256">
        <v>2.3943513434514534</v>
      </c>
      <c r="E17" s="216"/>
      <c r="F17" s="216"/>
      <c r="G17" s="216"/>
      <c r="H17" s="216"/>
      <c r="I17" s="216"/>
    </row>
    <row r="18" spans="1:14" s="218" customFormat="1" x14ac:dyDescent="0.25">
      <c r="A18" s="231">
        <v>2</v>
      </c>
      <c r="B18" s="232" t="s">
        <v>1623</v>
      </c>
      <c r="C18" s="256">
        <v>1.5013659718385017</v>
      </c>
      <c r="D18" s="256">
        <v>1.4134397030347114</v>
      </c>
      <c r="E18" s="216"/>
      <c r="F18" s="216"/>
      <c r="G18" s="216"/>
      <c r="H18" s="216"/>
      <c r="I18" s="216"/>
    </row>
    <row r="19" spans="1:14" s="218" customFormat="1" x14ac:dyDescent="0.25">
      <c r="A19" s="231">
        <v>3</v>
      </c>
      <c r="B19" s="234" t="s">
        <v>1624</v>
      </c>
      <c r="C19" s="256">
        <v>0.81449837576511075</v>
      </c>
      <c r="D19" s="256">
        <v>0.8017828088965171</v>
      </c>
      <c r="E19" s="216"/>
      <c r="F19" s="216"/>
      <c r="G19" s="216"/>
      <c r="H19" s="216"/>
      <c r="I19" s="216"/>
    </row>
    <row r="20" spans="1:14" s="218" customFormat="1" x14ac:dyDescent="0.25">
      <c r="A20" s="231">
        <v>4</v>
      </c>
      <c r="B20" s="232" t="s">
        <v>1625</v>
      </c>
      <c r="C20" s="256">
        <v>0.61352322601079168</v>
      </c>
      <c r="D20" s="256">
        <v>0.97918895801965733</v>
      </c>
      <c r="E20" s="216"/>
      <c r="F20" s="216"/>
      <c r="G20" s="216"/>
      <c r="H20" s="216"/>
      <c r="I20" s="216"/>
    </row>
    <row r="21" spans="1:14" s="218" customFormat="1" ht="25.5" x14ac:dyDescent="0.25">
      <c r="A21" s="231">
        <v>5</v>
      </c>
      <c r="B21" s="232" t="s">
        <v>1626</v>
      </c>
      <c r="C21" s="256">
        <v>1.6062511006227234</v>
      </c>
      <c r="D21" s="256">
        <v>1.6159459314676741</v>
      </c>
      <c r="E21" s="216"/>
      <c r="F21" s="216"/>
      <c r="G21" s="216"/>
      <c r="H21" s="216"/>
      <c r="I21" s="216"/>
    </row>
    <row r="22" spans="1:14" s="218" customFormat="1" ht="32.450000000000003" customHeight="1" x14ac:dyDescent="0.25">
      <c r="A22" s="575" t="s">
        <v>1627</v>
      </c>
      <c r="B22" s="575"/>
      <c r="C22" s="575"/>
      <c r="D22" s="575"/>
      <c r="E22" s="575"/>
      <c r="F22" s="575"/>
      <c r="G22" s="575"/>
      <c r="H22" s="575"/>
      <c r="I22" s="575"/>
      <c r="J22" s="575"/>
    </row>
    <row r="23" spans="1:14" s="218" customFormat="1" ht="240.75" customHeight="1" x14ac:dyDescent="0.25">
      <c r="A23" s="257" t="s">
        <v>20</v>
      </c>
      <c r="B23" s="237" t="s">
        <v>38</v>
      </c>
      <c r="C23" s="237" t="s">
        <v>10</v>
      </c>
      <c r="D23" s="238" t="s">
        <v>1628</v>
      </c>
      <c r="E23" s="239" t="s">
        <v>1655</v>
      </c>
      <c r="F23" s="238" t="s">
        <v>1630</v>
      </c>
      <c r="G23" s="238" t="s">
        <v>1631</v>
      </c>
      <c r="H23" s="238" t="s">
        <v>1632</v>
      </c>
      <c r="I23" s="238" t="s">
        <v>1633</v>
      </c>
      <c r="J23" s="238" t="s">
        <v>1634</v>
      </c>
    </row>
    <row r="24" spans="1:14" s="218" customFormat="1" x14ac:dyDescent="0.25">
      <c r="A24" s="258">
        <v>1</v>
      </c>
      <c r="B24" s="258">
        <v>2</v>
      </c>
      <c r="C24" s="258">
        <v>3</v>
      </c>
      <c r="D24" s="258">
        <v>4</v>
      </c>
      <c r="E24" s="258">
        <v>5</v>
      </c>
      <c r="F24" s="258">
        <v>6</v>
      </c>
      <c r="G24" s="258">
        <v>7</v>
      </c>
      <c r="H24" s="258">
        <v>8</v>
      </c>
      <c r="I24" s="258">
        <v>9</v>
      </c>
      <c r="J24" s="258">
        <v>10</v>
      </c>
    </row>
    <row r="25" spans="1:14" x14ac:dyDescent="0.25">
      <c r="A25" s="245">
        <v>1</v>
      </c>
      <c r="B25" s="259">
        <v>311301</v>
      </c>
      <c r="C25" s="260" t="s">
        <v>1067</v>
      </c>
      <c r="D25" s="261">
        <v>0.93258621423105614</v>
      </c>
      <c r="E25" s="262">
        <v>1.113</v>
      </c>
      <c r="F25" s="245">
        <v>1</v>
      </c>
      <c r="G25" s="262">
        <v>2.0686733893743008</v>
      </c>
      <c r="H25" s="263">
        <v>1.08</v>
      </c>
      <c r="I25" s="249">
        <v>2426.1996346901315</v>
      </c>
      <c r="J25" s="269">
        <v>3881.5</v>
      </c>
      <c r="K25" s="218"/>
      <c r="L25" s="264"/>
      <c r="N25" s="265"/>
    </row>
    <row r="26" spans="1:14" x14ac:dyDescent="0.25">
      <c r="A26" s="245">
        <v>2</v>
      </c>
      <c r="B26" s="259">
        <v>580401</v>
      </c>
      <c r="C26" s="260" t="s">
        <v>1169</v>
      </c>
      <c r="D26" s="261">
        <v>0.74332974791129725</v>
      </c>
      <c r="E26" s="262">
        <v>1.0568646975060489</v>
      </c>
      <c r="F26" s="245">
        <v>1</v>
      </c>
      <c r="G26" s="266">
        <v>1</v>
      </c>
      <c r="H26" s="263">
        <v>1.08</v>
      </c>
      <c r="I26" s="249">
        <v>887.67058627988581</v>
      </c>
      <c r="J26" s="269">
        <v>38642.5</v>
      </c>
      <c r="K26" s="218"/>
      <c r="L26" s="264"/>
      <c r="N26" s="265"/>
    </row>
    <row r="27" spans="1:14" x14ac:dyDescent="0.25">
      <c r="A27" s="245">
        <v>3</v>
      </c>
      <c r="B27" s="259">
        <v>530101</v>
      </c>
      <c r="C27" s="260" t="s">
        <v>1161</v>
      </c>
      <c r="D27" s="261">
        <v>0.90201070502371816</v>
      </c>
      <c r="E27" s="262">
        <v>1.0981181900045023</v>
      </c>
      <c r="F27" s="245">
        <v>1</v>
      </c>
      <c r="G27" s="266">
        <v>1</v>
      </c>
      <c r="H27" s="263">
        <v>1.08</v>
      </c>
      <c r="I27" s="249">
        <v>1119.2103090964495</v>
      </c>
      <c r="J27" s="269">
        <v>22131</v>
      </c>
      <c r="K27" s="218"/>
      <c r="L27" s="264"/>
      <c r="N27" s="265"/>
    </row>
    <row r="28" spans="1:14" x14ac:dyDescent="0.25">
      <c r="A28" s="245">
        <v>4</v>
      </c>
      <c r="B28" s="259">
        <v>20101</v>
      </c>
      <c r="C28" s="260" t="s">
        <v>654</v>
      </c>
      <c r="D28" s="261">
        <v>0.85816085212073712</v>
      </c>
      <c r="E28" s="262">
        <v>1.113</v>
      </c>
      <c r="F28" s="245">
        <v>1</v>
      </c>
      <c r="G28" s="266">
        <v>1</v>
      </c>
      <c r="H28" s="263">
        <v>1.08</v>
      </c>
      <c r="I28" s="249">
        <v>1079.2319345788958</v>
      </c>
      <c r="J28" s="269">
        <v>41965</v>
      </c>
      <c r="K28" s="218"/>
      <c r="L28" s="264"/>
      <c r="N28" s="265"/>
    </row>
    <row r="29" spans="1:14" x14ac:dyDescent="0.25">
      <c r="A29" s="245">
        <v>5</v>
      </c>
      <c r="B29" s="259">
        <v>220101</v>
      </c>
      <c r="C29" s="260" t="s">
        <v>749</v>
      </c>
      <c r="D29" s="261">
        <v>1.0714853210450297</v>
      </c>
      <c r="E29" s="262">
        <v>1.113</v>
      </c>
      <c r="F29" s="245">
        <v>1</v>
      </c>
      <c r="G29" s="266">
        <v>1</v>
      </c>
      <c r="H29" s="263">
        <v>1.08</v>
      </c>
      <c r="I29" s="249">
        <v>1347.5109859027011</v>
      </c>
      <c r="J29" s="269">
        <v>15589</v>
      </c>
      <c r="K29" s="218"/>
      <c r="L29" s="264"/>
      <c r="N29" s="265"/>
    </row>
    <row r="30" spans="1:14" x14ac:dyDescent="0.25">
      <c r="A30" s="245">
        <v>6</v>
      </c>
      <c r="B30" s="259">
        <v>420101</v>
      </c>
      <c r="C30" s="260" t="s">
        <v>916</v>
      </c>
      <c r="D30" s="261">
        <v>0.96064204712334944</v>
      </c>
      <c r="E30" s="262">
        <v>1.0886724511977348</v>
      </c>
      <c r="F30" s="245">
        <v>1</v>
      </c>
      <c r="G30" s="266">
        <v>1</v>
      </c>
      <c r="H30" s="263">
        <v>1.08</v>
      </c>
      <c r="I30" s="249">
        <v>1181.706840310384</v>
      </c>
      <c r="J30" s="269">
        <v>20052</v>
      </c>
      <c r="K30" s="218"/>
      <c r="L30" s="264"/>
      <c r="N30" s="265"/>
    </row>
    <row r="31" spans="1:14" x14ac:dyDescent="0.25">
      <c r="A31" s="245">
        <v>7</v>
      </c>
      <c r="B31" s="259">
        <v>400601</v>
      </c>
      <c r="C31" s="260" t="s">
        <v>892</v>
      </c>
      <c r="D31" s="261">
        <v>0.93237206273131146</v>
      </c>
      <c r="E31" s="262">
        <v>1.113</v>
      </c>
      <c r="F31" s="245">
        <v>1</v>
      </c>
      <c r="G31" s="266">
        <v>1</v>
      </c>
      <c r="H31" s="263">
        <v>1.08</v>
      </c>
      <c r="I31" s="249">
        <v>1172.5607181009666</v>
      </c>
      <c r="J31" s="269">
        <v>60848</v>
      </c>
      <c r="K31" s="218"/>
      <c r="L31" s="264"/>
      <c r="N31" s="265"/>
    </row>
    <row r="32" spans="1:14" x14ac:dyDescent="0.25">
      <c r="A32" s="245">
        <v>8</v>
      </c>
      <c r="B32" s="259">
        <v>250101</v>
      </c>
      <c r="C32" s="260" t="s">
        <v>1648</v>
      </c>
      <c r="D32" s="261">
        <v>1.0061407784118912</v>
      </c>
      <c r="E32" s="262">
        <v>1</v>
      </c>
      <c r="F32" s="245">
        <v>1</v>
      </c>
      <c r="G32" s="266">
        <v>1</v>
      </c>
      <c r="H32" s="263">
        <v>1.08</v>
      </c>
      <c r="I32" s="249">
        <v>1136.867039925703</v>
      </c>
      <c r="J32" s="269">
        <v>49443.5</v>
      </c>
      <c r="K32" s="218"/>
      <c r="L32" s="264"/>
      <c r="N32" s="265"/>
    </row>
    <row r="33" spans="2:12" x14ac:dyDescent="0.25">
      <c r="J33" s="217"/>
      <c r="K33" s="218"/>
      <c r="L33" s="217"/>
    </row>
    <row r="34" spans="2:12" x14ac:dyDescent="0.25">
      <c r="J34" s="253"/>
      <c r="K34" s="218"/>
    </row>
    <row r="35" spans="2:12" x14ac:dyDescent="0.25">
      <c r="J35" s="267"/>
      <c r="K35" s="218"/>
    </row>
    <row r="36" spans="2:12" x14ac:dyDescent="0.25">
      <c r="B36" s="581"/>
      <c r="C36" s="581"/>
      <c r="D36" s="581"/>
      <c r="K36" s="218"/>
    </row>
    <row r="37" spans="2:12" x14ac:dyDescent="0.25">
      <c r="B37" s="254"/>
      <c r="K37" s="218"/>
    </row>
    <row r="38" spans="2:12" x14ac:dyDescent="0.25">
      <c r="B38" s="254"/>
      <c r="K38" s="218"/>
    </row>
    <row r="39" spans="2:12" x14ac:dyDescent="0.25">
      <c r="B39" s="254"/>
      <c r="K39" s="218"/>
    </row>
    <row r="40" spans="2:12" x14ac:dyDescent="0.25">
      <c r="B40" s="254"/>
      <c r="K40" s="218"/>
    </row>
    <row r="41" spans="2:12" x14ac:dyDescent="0.25">
      <c r="B41" s="254"/>
      <c r="K41" s="218"/>
    </row>
    <row r="42" spans="2:12" x14ac:dyDescent="0.25">
      <c r="B42" s="254"/>
      <c r="K42" s="218"/>
    </row>
    <row r="43" spans="2:12" x14ac:dyDescent="0.25">
      <c r="B43" s="254"/>
      <c r="K43" s="218"/>
    </row>
    <row r="44" spans="2:12" x14ac:dyDescent="0.25">
      <c r="B44" s="254"/>
      <c r="K44" s="218"/>
    </row>
    <row r="45" spans="2:12" x14ac:dyDescent="0.25">
      <c r="B45" s="254"/>
      <c r="K45" s="218"/>
    </row>
    <row r="46" spans="2:12" x14ac:dyDescent="0.25">
      <c r="B46" s="254"/>
      <c r="K46" s="218"/>
    </row>
    <row r="47" spans="2:12" x14ac:dyDescent="0.25">
      <c r="B47" s="254"/>
      <c r="K47" s="218"/>
    </row>
    <row r="48" spans="2:12" x14ac:dyDescent="0.25">
      <c r="B48" s="254"/>
      <c r="K48" s="218"/>
    </row>
    <row r="49" spans="2:11" x14ac:dyDescent="0.25">
      <c r="B49" s="254"/>
      <c r="K49" s="218"/>
    </row>
    <row r="50" spans="2:11" x14ac:dyDescent="0.25">
      <c r="B50" s="254"/>
      <c r="K50" s="218"/>
    </row>
    <row r="51" spans="2:11" x14ac:dyDescent="0.25">
      <c r="B51" s="254"/>
      <c r="K51" s="218"/>
    </row>
    <row r="52" spans="2:11" x14ac:dyDescent="0.25">
      <c r="B52" s="254"/>
      <c r="K52" s="218"/>
    </row>
    <row r="53" spans="2:11" x14ac:dyDescent="0.25">
      <c r="B53" s="254"/>
      <c r="K53" s="218"/>
    </row>
    <row r="54" spans="2:11" x14ac:dyDescent="0.25">
      <c r="B54" s="254"/>
      <c r="K54" s="218"/>
    </row>
    <row r="55" spans="2:11" x14ac:dyDescent="0.25">
      <c r="B55" s="254"/>
      <c r="K55" s="218"/>
    </row>
    <row r="56" spans="2:11" x14ac:dyDescent="0.25">
      <c r="B56" s="254"/>
      <c r="K56" s="218"/>
    </row>
    <row r="57" spans="2:11" x14ac:dyDescent="0.25">
      <c r="B57" s="254"/>
      <c r="K57" s="218"/>
    </row>
    <row r="58" spans="2:11" x14ac:dyDescent="0.25">
      <c r="B58" s="254"/>
      <c r="K58" s="218"/>
    </row>
    <row r="59" spans="2:11" x14ac:dyDescent="0.25">
      <c r="B59" s="254"/>
      <c r="K59" s="218"/>
    </row>
    <row r="60" spans="2:11" x14ac:dyDescent="0.25">
      <c r="B60" s="254"/>
      <c r="K60" s="218"/>
    </row>
    <row r="61" spans="2:11" x14ac:dyDescent="0.25">
      <c r="B61" s="254"/>
      <c r="K61" s="218"/>
    </row>
    <row r="62" spans="2:11" x14ac:dyDescent="0.25">
      <c r="B62" s="254"/>
      <c r="K62" s="218"/>
    </row>
    <row r="63" spans="2:11" x14ac:dyDescent="0.25">
      <c r="B63" s="254"/>
      <c r="K63" s="218"/>
    </row>
    <row r="64" spans="2:11" x14ac:dyDescent="0.25">
      <c r="B64" s="254"/>
      <c r="K64" s="218"/>
    </row>
    <row r="65" spans="2:11" x14ac:dyDescent="0.25">
      <c r="B65" s="254"/>
      <c r="K65" s="218"/>
    </row>
    <row r="66" spans="2:11" x14ac:dyDescent="0.25">
      <c r="B66" s="254"/>
      <c r="K66" s="218"/>
    </row>
    <row r="67" spans="2:11" x14ac:dyDescent="0.25">
      <c r="B67" s="254"/>
      <c r="K67" s="218"/>
    </row>
    <row r="68" spans="2:11" x14ac:dyDescent="0.25">
      <c r="B68" s="254"/>
      <c r="K68" s="218"/>
    </row>
    <row r="69" spans="2:11" x14ac:dyDescent="0.25">
      <c r="B69" s="254"/>
      <c r="K69" s="218"/>
    </row>
    <row r="70" spans="2:11" x14ac:dyDescent="0.25">
      <c r="B70" s="254"/>
      <c r="K70" s="218"/>
    </row>
    <row r="71" spans="2:11" x14ac:dyDescent="0.25">
      <c r="B71" s="254"/>
      <c r="K71" s="218"/>
    </row>
    <row r="72" spans="2:11" x14ac:dyDescent="0.25">
      <c r="B72" s="254"/>
      <c r="K72" s="218"/>
    </row>
    <row r="73" spans="2:11" x14ac:dyDescent="0.25">
      <c r="B73" s="254"/>
      <c r="K73" s="218"/>
    </row>
    <row r="74" spans="2:11" x14ac:dyDescent="0.25">
      <c r="B74" s="254"/>
      <c r="K74" s="218"/>
    </row>
    <row r="75" spans="2:11" x14ac:dyDescent="0.25">
      <c r="B75" s="254"/>
      <c r="K75" s="218"/>
    </row>
    <row r="76" spans="2:11" x14ac:dyDescent="0.25">
      <c r="B76" s="254"/>
      <c r="K76" s="218"/>
    </row>
    <row r="77" spans="2:11" x14ac:dyDescent="0.25">
      <c r="B77" s="254"/>
      <c r="K77" s="218"/>
    </row>
    <row r="78" spans="2:11" x14ac:dyDescent="0.25">
      <c r="B78" s="254"/>
      <c r="K78" s="218"/>
    </row>
    <row r="79" spans="2:11" x14ac:dyDescent="0.25">
      <c r="B79" s="254"/>
      <c r="K79" s="218"/>
    </row>
    <row r="80" spans="2:11" x14ac:dyDescent="0.25">
      <c r="B80" s="254"/>
      <c r="K80" s="218"/>
    </row>
    <row r="81" spans="2:11" x14ac:dyDescent="0.25">
      <c r="B81" s="254"/>
      <c r="K81" s="218"/>
    </row>
    <row r="82" spans="2:11" x14ac:dyDescent="0.25">
      <c r="B82" s="254"/>
      <c r="K82" s="218"/>
    </row>
    <row r="83" spans="2:11" x14ac:dyDescent="0.25">
      <c r="B83" s="254"/>
      <c r="K83" s="218"/>
    </row>
    <row r="84" spans="2:11" x14ac:dyDescent="0.25">
      <c r="B84" s="254"/>
    </row>
    <row r="85" spans="2:11" x14ac:dyDescent="0.25">
      <c r="B85" s="254"/>
    </row>
    <row r="86" spans="2:11" x14ac:dyDescent="0.25">
      <c r="B86" s="254"/>
    </row>
    <row r="87" spans="2:11" x14ac:dyDescent="0.25">
      <c r="B87" s="254"/>
    </row>
    <row r="88" spans="2:11" x14ac:dyDescent="0.25">
      <c r="B88" s="254"/>
    </row>
    <row r="89" spans="2:11" x14ac:dyDescent="0.25">
      <c r="B89" s="254"/>
    </row>
    <row r="90" spans="2:11" x14ac:dyDescent="0.25">
      <c r="B90" s="254"/>
    </row>
    <row r="91" spans="2:11" x14ac:dyDescent="0.25">
      <c r="B91" s="254"/>
    </row>
    <row r="92" spans="2:11" x14ac:dyDescent="0.25">
      <c r="B92" s="254"/>
    </row>
    <row r="93" spans="2:11" x14ac:dyDescent="0.25">
      <c r="B93" s="254"/>
    </row>
    <row r="94" spans="2:11" x14ac:dyDescent="0.25">
      <c r="B94" s="254"/>
    </row>
    <row r="95" spans="2:11" x14ac:dyDescent="0.25">
      <c r="B95" s="254"/>
    </row>
    <row r="96" spans="2:11" x14ac:dyDescent="0.25">
      <c r="B96" s="254"/>
    </row>
    <row r="97" spans="2:2" x14ac:dyDescent="0.25">
      <c r="B97" s="254"/>
    </row>
    <row r="98" spans="2:2" x14ac:dyDescent="0.25">
      <c r="B98" s="254"/>
    </row>
    <row r="99" spans="2:2" x14ac:dyDescent="0.25">
      <c r="B99" s="254"/>
    </row>
    <row r="100" spans="2:2" x14ac:dyDescent="0.25">
      <c r="B100" s="254"/>
    </row>
    <row r="101" spans="2:2" x14ac:dyDescent="0.25">
      <c r="B101" s="254"/>
    </row>
    <row r="102" spans="2:2" x14ac:dyDescent="0.25">
      <c r="B102" s="254"/>
    </row>
  </sheetData>
  <autoFilter ref="A24:O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J1">
    <cfRule type="duplicateValues" dxfId="18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93AA-DC1F-43DF-B334-5A50FB600742}">
  <sheetPr>
    <pageSetUpPr fitToPage="1"/>
  </sheetPr>
  <dimension ref="A1:N102"/>
  <sheetViews>
    <sheetView topLeftCell="A25" zoomScale="70" zoomScaleNormal="70" workbookViewId="0">
      <selection activeCell="J36" sqref="J36"/>
    </sheetView>
  </sheetViews>
  <sheetFormatPr defaultRowHeight="15" x14ac:dyDescent="0.25"/>
  <cols>
    <col min="1" max="1" width="9.140625" style="216"/>
    <col min="2" max="2" width="9.5703125" style="216" customWidth="1"/>
    <col min="3" max="3" width="68.85546875" style="216" customWidth="1"/>
    <col min="4" max="4" width="17.42578125" style="216" customWidth="1"/>
    <col min="5" max="5" width="22.85546875" style="216" customWidth="1"/>
    <col min="6" max="8" width="17.28515625" style="216" customWidth="1"/>
    <col min="9" max="9" width="17.85546875" style="217" customWidth="1"/>
    <col min="10" max="10" width="18.42578125" style="216" customWidth="1"/>
    <col min="11" max="11" width="18.28515625" style="216" customWidth="1"/>
    <col min="12" max="12" width="14.85546875" style="216" bestFit="1" customWidth="1"/>
    <col min="13" max="14" width="9.140625" style="216"/>
    <col min="15" max="15" width="13.85546875" style="216" customWidth="1"/>
    <col min="16" max="16384" width="9.140625" style="216"/>
  </cols>
  <sheetData>
    <row r="1" spans="1:10" x14ac:dyDescent="0.25">
      <c r="J1" s="211" t="s">
        <v>1661</v>
      </c>
    </row>
    <row r="2" spans="1:10" x14ac:dyDescent="0.25">
      <c r="J2" s="213" t="s">
        <v>1608</v>
      </c>
    </row>
    <row r="3" spans="1:10" x14ac:dyDescent="0.25">
      <c r="J3" s="213" t="s">
        <v>1609</v>
      </c>
    </row>
    <row r="5" spans="1:10" s="218" customFormat="1" x14ac:dyDescent="0.25">
      <c r="A5" s="84"/>
      <c r="C5" s="219"/>
      <c r="D5" s="219"/>
      <c r="E5" s="102"/>
      <c r="F5" s="102"/>
      <c r="G5" s="102"/>
      <c r="H5" s="102"/>
      <c r="I5" s="205"/>
    </row>
    <row r="6" spans="1:10" ht="15.75" x14ac:dyDescent="0.25">
      <c r="D6" s="7"/>
      <c r="J6" s="4" t="s">
        <v>1651</v>
      </c>
    </row>
    <row r="7" spans="1:10" x14ac:dyDescent="0.25">
      <c r="D7" s="17"/>
      <c r="J7" s="7" t="s">
        <v>11</v>
      </c>
    </row>
    <row r="8" spans="1:10" x14ac:dyDescent="0.25">
      <c r="J8" s="70" t="s">
        <v>1595</v>
      </c>
    </row>
    <row r="9" spans="1:10" x14ac:dyDescent="0.25">
      <c r="I9" s="17"/>
    </row>
    <row r="10" spans="1:10" s="218" customFormat="1" ht="34.15" customHeight="1" x14ac:dyDescent="0.25">
      <c r="A10" s="572" t="s">
        <v>1652</v>
      </c>
      <c r="B10" s="572"/>
      <c r="C10" s="572"/>
      <c r="D10" s="572"/>
      <c r="E10" s="216"/>
      <c r="F10" s="216"/>
      <c r="G10" s="216"/>
      <c r="H10" s="216"/>
      <c r="I10" s="216"/>
    </row>
    <row r="11" spans="1:10" s="218" customFormat="1" ht="15.75" x14ac:dyDescent="0.25">
      <c r="A11" s="220"/>
      <c r="B11" s="220"/>
      <c r="C11" s="220"/>
      <c r="D11" s="220"/>
      <c r="E11" s="216"/>
      <c r="F11" s="216"/>
      <c r="G11" s="216"/>
      <c r="H11" s="216"/>
      <c r="I11" s="216"/>
    </row>
    <row r="12" spans="1:10" s="218" customFormat="1" x14ac:dyDescent="0.25">
      <c r="A12" s="221"/>
      <c r="B12" s="222"/>
      <c r="C12" s="223"/>
      <c r="D12" s="224"/>
      <c r="E12" s="216"/>
      <c r="F12" s="216"/>
      <c r="G12" s="216"/>
      <c r="H12" s="216"/>
      <c r="I12" s="216"/>
    </row>
    <row r="13" spans="1:10" s="218" customFormat="1" ht="41.25" customHeight="1" x14ac:dyDescent="0.25">
      <c r="A13" s="578" t="s">
        <v>1653</v>
      </c>
      <c r="B13" s="579"/>
      <c r="C13" s="580"/>
      <c r="D13" s="225">
        <v>1046.2288557128597</v>
      </c>
      <c r="E13" s="216"/>
      <c r="F13" s="216"/>
      <c r="G13" s="216"/>
      <c r="H13" s="216"/>
      <c r="I13" s="216"/>
    </row>
    <row r="14" spans="1:10" s="218" customFormat="1" x14ac:dyDescent="0.25">
      <c r="A14" s="216"/>
      <c r="B14" s="216"/>
      <c r="C14" s="216"/>
      <c r="D14" s="216"/>
      <c r="E14" s="216"/>
      <c r="F14" s="216"/>
      <c r="G14" s="216"/>
      <c r="H14" s="216"/>
      <c r="J14" s="228" t="s">
        <v>1618</v>
      </c>
    </row>
    <row r="15" spans="1:10" s="218" customFormat="1" ht="81.75" customHeight="1" x14ac:dyDescent="0.25">
      <c r="A15" s="575" t="s">
        <v>1654</v>
      </c>
      <c r="B15" s="575"/>
      <c r="C15" s="575"/>
      <c r="D15" s="575"/>
      <c r="E15" s="216"/>
      <c r="F15" s="216"/>
      <c r="G15" s="216"/>
      <c r="H15" s="216"/>
      <c r="I15" s="216"/>
    </row>
    <row r="16" spans="1:10" s="218" customFormat="1" x14ac:dyDescent="0.25">
      <c r="A16" s="229" t="s">
        <v>20</v>
      </c>
      <c r="B16" s="230"/>
      <c r="C16" s="230" t="s">
        <v>1620</v>
      </c>
      <c r="D16" s="230" t="s">
        <v>1621</v>
      </c>
      <c r="E16" s="216"/>
      <c r="F16" s="216"/>
      <c r="G16" s="216"/>
      <c r="H16" s="216"/>
      <c r="I16" s="216"/>
    </row>
    <row r="17" spans="1:14" s="218" customFormat="1" x14ac:dyDescent="0.25">
      <c r="A17" s="231">
        <v>1</v>
      </c>
      <c r="B17" s="232" t="s">
        <v>1622</v>
      </c>
      <c r="C17" s="256">
        <v>2.3943513434514534</v>
      </c>
      <c r="D17" s="256">
        <v>2.3943513434514534</v>
      </c>
      <c r="E17" s="216"/>
      <c r="F17" s="216"/>
      <c r="G17" s="216"/>
      <c r="H17" s="216"/>
      <c r="I17" s="216"/>
    </row>
    <row r="18" spans="1:14" s="218" customFormat="1" x14ac:dyDescent="0.25">
      <c r="A18" s="231">
        <v>2</v>
      </c>
      <c r="B18" s="232" t="s">
        <v>1623</v>
      </c>
      <c r="C18" s="256">
        <v>1.5013659718385017</v>
      </c>
      <c r="D18" s="256">
        <v>1.4134397030347114</v>
      </c>
      <c r="E18" s="216"/>
      <c r="F18" s="216"/>
      <c r="G18" s="216"/>
      <c r="H18" s="216"/>
      <c r="I18" s="216"/>
    </row>
    <row r="19" spans="1:14" s="218" customFormat="1" x14ac:dyDescent="0.25">
      <c r="A19" s="231">
        <v>3</v>
      </c>
      <c r="B19" s="234" t="s">
        <v>1624</v>
      </c>
      <c r="C19" s="256">
        <v>0.81449837576511075</v>
      </c>
      <c r="D19" s="256">
        <v>0.8017828088965171</v>
      </c>
      <c r="E19" s="216"/>
      <c r="F19" s="216"/>
      <c r="G19" s="216"/>
      <c r="H19" s="216"/>
      <c r="I19" s="216"/>
    </row>
    <row r="20" spans="1:14" s="218" customFormat="1" x14ac:dyDescent="0.25">
      <c r="A20" s="231">
        <v>4</v>
      </c>
      <c r="B20" s="232" t="s">
        <v>1625</v>
      </c>
      <c r="C20" s="256">
        <v>0.61352322601079168</v>
      </c>
      <c r="D20" s="256">
        <v>0.97918895801965733</v>
      </c>
      <c r="E20" s="216"/>
      <c r="F20" s="216"/>
      <c r="G20" s="216"/>
      <c r="H20" s="216"/>
      <c r="I20" s="216"/>
    </row>
    <row r="21" spans="1:14" s="218" customFormat="1" ht="25.5" x14ac:dyDescent="0.25">
      <c r="A21" s="231">
        <v>5</v>
      </c>
      <c r="B21" s="232" t="s">
        <v>1626</v>
      </c>
      <c r="C21" s="256">
        <v>1.6062511006227234</v>
      </c>
      <c r="D21" s="256">
        <v>1.6159459314676741</v>
      </c>
      <c r="E21" s="216"/>
      <c r="F21" s="216"/>
      <c r="G21" s="216"/>
      <c r="H21" s="216"/>
      <c r="I21" s="216"/>
    </row>
    <row r="22" spans="1:14" s="218" customFormat="1" ht="32.450000000000003" customHeight="1" x14ac:dyDescent="0.25">
      <c r="A22" s="575" t="s">
        <v>1627</v>
      </c>
      <c r="B22" s="575"/>
      <c r="C22" s="575"/>
      <c r="D22" s="575"/>
      <c r="E22" s="575"/>
      <c r="F22" s="575"/>
      <c r="G22" s="575"/>
      <c r="H22" s="575"/>
      <c r="I22" s="575"/>
      <c r="J22" s="575"/>
    </row>
    <row r="23" spans="1:14" s="218" customFormat="1" ht="240.75" customHeight="1" x14ac:dyDescent="0.25">
      <c r="A23" s="257" t="s">
        <v>20</v>
      </c>
      <c r="B23" s="237" t="s">
        <v>38</v>
      </c>
      <c r="C23" s="237" t="s">
        <v>10</v>
      </c>
      <c r="D23" s="238" t="s">
        <v>1628</v>
      </c>
      <c r="E23" s="239" t="s">
        <v>1655</v>
      </c>
      <c r="F23" s="238" t="s">
        <v>1630</v>
      </c>
      <c r="G23" s="238" t="s">
        <v>1631</v>
      </c>
      <c r="H23" s="238" t="s">
        <v>1632</v>
      </c>
      <c r="I23" s="238" t="s">
        <v>1633</v>
      </c>
      <c r="J23" s="238" t="s">
        <v>1649</v>
      </c>
    </row>
    <row r="24" spans="1:14" s="218" customFormat="1" x14ac:dyDescent="0.25">
      <c r="A24" s="258">
        <v>1</v>
      </c>
      <c r="B24" s="258">
        <v>2</v>
      </c>
      <c r="C24" s="258">
        <v>3</v>
      </c>
      <c r="D24" s="258">
        <v>4</v>
      </c>
      <c r="E24" s="258">
        <v>5</v>
      </c>
      <c r="F24" s="258">
        <v>6</v>
      </c>
      <c r="G24" s="258">
        <v>7</v>
      </c>
      <c r="H24" s="258">
        <v>8</v>
      </c>
      <c r="I24" s="258">
        <v>9</v>
      </c>
      <c r="J24" s="258">
        <v>10</v>
      </c>
    </row>
    <row r="25" spans="1:14" x14ac:dyDescent="0.25">
      <c r="A25" s="245">
        <v>1</v>
      </c>
      <c r="B25" s="259">
        <v>311301</v>
      </c>
      <c r="C25" s="260" t="s">
        <v>1067</v>
      </c>
      <c r="D25" s="261">
        <v>0.93258621423105614</v>
      </c>
      <c r="E25" s="262">
        <v>1.113</v>
      </c>
      <c r="F25" s="245">
        <v>1</v>
      </c>
      <c r="G25" s="262">
        <v>2.0686733893743008</v>
      </c>
      <c r="H25" s="263">
        <v>1.08</v>
      </c>
      <c r="I25" s="249">
        <v>2426.1996346901315</v>
      </c>
      <c r="J25" s="269">
        <v>3880</v>
      </c>
      <c r="K25" s="218"/>
      <c r="L25" s="264"/>
      <c r="N25" s="265"/>
    </row>
    <row r="26" spans="1:14" x14ac:dyDescent="0.25">
      <c r="A26" s="245">
        <v>2</v>
      </c>
      <c r="B26" s="259">
        <v>580401</v>
      </c>
      <c r="C26" s="260" t="s">
        <v>1169</v>
      </c>
      <c r="D26" s="261">
        <v>0.74332974791129725</v>
      </c>
      <c r="E26" s="262">
        <v>1.0568646975060489</v>
      </c>
      <c r="F26" s="245">
        <v>1</v>
      </c>
      <c r="G26" s="266">
        <v>1</v>
      </c>
      <c r="H26" s="263">
        <v>1.08</v>
      </c>
      <c r="I26" s="249">
        <v>887.67058627988581</v>
      </c>
      <c r="J26" s="269">
        <v>38570</v>
      </c>
      <c r="K26" s="218"/>
      <c r="L26" s="264"/>
      <c r="N26" s="265"/>
    </row>
    <row r="27" spans="1:14" x14ac:dyDescent="0.25">
      <c r="A27" s="245">
        <v>3</v>
      </c>
      <c r="B27" s="259">
        <v>530101</v>
      </c>
      <c r="C27" s="260" t="s">
        <v>1161</v>
      </c>
      <c r="D27" s="261">
        <v>0.90201070502371816</v>
      </c>
      <c r="E27" s="262">
        <v>1.0981181900045023</v>
      </c>
      <c r="F27" s="245">
        <v>1</v>
      </c>
      <c r="G27" s="266">
        <v>1</v>
      </c>
      <c r="H27" s="263">
        <v>1.08</v>
      </c>
      <c r="I27" s="249">
        <v>1119.2103090964495</v>
      </c>
      <c r="J27" s="269">
        <v>22074</v>
      </c>
      <c r="K27" s="218"/>
      <c r="L27" s="264"/>
      <c r="N27" s="265"/>
    </row>
    <row r="28" spans="1:14" x14ac:dyDescent="0.25">
      <c r="A28" s="245">
        <v>4</v>
      </c>
      <c r="B28" s="259">
        <v>20101</v>
      </c>
      <c r="C28" s="260" t="s">
        <v>654</v>
      </c>
      <c r="D28" s="261">
        <v>0.85816085212073712</v>
      </c>
      <c r="E28" s="262">
        <v>1.113</v>
      </c>
      <c r="F28" s="245">
        <v>1</v>
      </c>
      <c r="G28" s="266">
        <v>1</v>
      </c>
      <c r="H28" s="263">
        <v>1.08</v>
      </c>
      <c r="I28" s="249">
        <v>1079.2319345788958</v>
      </c>
      <c r="J28" s="269">
        <v>41930</v>
      </c>
      <c r="K28" s="218"/>
      <c r="L28" s="264"/>
      <c r="N28" s="265"/>
    </row>
    <row r="29" spans="1:14" x14ac:dyDescent="0.25">
      <c r="A29" s="245">
        <v>5</v>
      </c>
      <c r="B29" s="259">
        <v>220101</v>
      </c>
      <c r="C29" s="260" t="s">
        <v>749</v>
      </c>
      <c r="D29" s="261">
        <v>1.0714853210450297</v>
      </c>
      <c r="E29" s="262">
        <v>1.113</v>
      </c>
      <c r="F29" s="245">
        <v>1</v>
      </c>
      <c r="G29" s="266">
        <v>1</v>
      </c>
      <c r="H29" s="263">
        <v>1.08</v>
      </c>
      <c r="I29" s="249">
        <v>1347.5109859027011</v>
      </c>
      <c r="J29" s="269">
        <v>15545</v>
      </c>
      <c r="K29" s="218"/>
      <c r="L29" s="264"/>
      <c r="N29" s="265"/>
    </row>
    <row r="30" spans="1:14" x14ac:dyDescent="0.25">
      <c r="A30" s="245">
        <v>6</v>
      </c>
      <c r="B30" s="259">
        <v>420101</v>
      </c>
      <c r="C30" s="260" t="s">
        <v>916</v>
      </c>
      <c r="D30" s="261">
        <v>0.96064204712334944</v>
      </c>
      <c r="E30" s="262">
        <v>1.0886724511977348</v>
      </c>
      <c r="F30" s="245">
        <v>1</v>
      </c>
      <c r="G30" s="266">
        <v>1</v>
      </c>
      <c r="H30" s="263">
        <v>1.08</v>
      </c>
      <c r="I30" s="249">
        <v>1181.706840310384</v>
      </c>
      <c r="J30" s="269">
        <v>19943</v>
      </c>
      <c r="K30" s="218"/>
      <c r="L30" s="264"/>
      <c r="N30" s="265"/>
    </row>
    <row r="31" spans="1:14" x14ac:dyDescent="0.25">
      <c r="A31" s="245">
        <v>7</v>
      </c>
      <c r="B31" s="259">
        <v>400601</v>
      </c>
      <c r="C31" s="260" t="s">
        <v>892</v>
      </c>
      <c r="D31" s="261">
        <v>0.93237206273131146</v>
      </c>
      <c r="E31" s="262">
        <v>1.113</v>
      </c>
      <c r="F31" s="245">
        <v>1</v>
      </c>
      <c r="G31" s="266">
        <v>1</v>
      </c>
      <c r="H31" s="263">
        <v>1.08</v>
      </c>
      <c r="I31" s="249">
        <v>1172.5607181009666</v>
      </c>
      <c r="J31" s="269">
        <v>60683</v>
      </c>
      <c r="K31" s="218"/>
      <c r="L31" s="264"/>
      <c r="N31" s="265"/>
    </row>
    <row r="32" spans="1:14" x14ac:dyDescent="0.25">
      <c r="A32" s="245">
        <v>8</v>
      </c>
      <c r="B32" s="259">
        <v>250101</v>
      </c>
      <c r="C32" s="260" t="s">
        <v>1648</v>
      </c>
      <c r="D32" s="261">
        <v>1.0061407784118912</v>
      </c>
      <c r="E32" s="262">
        <v>1</v>
      </c>
      <c r="F32" s="245">
        <v>1</v>
      </c>
      <c r="G32" s="266">
        <v>1</v>
      </c>
      <c r="H32" s="263">
        <v>1.08</v>
      </c>
      <c r="I32" s="249">
        <v>1136.867039925703</v>
      </c>
      <c r="J32" s="269">
        <v>49967</v>
      </c>
      <c r="K32" s="218"/>
      <c r="L32" s="264"/>
      <c r="N32" s="265"/>
    </row>
    <row r="33" spans="2:11" x14ac:dyDescent="0.25">
      <c r="K33" s="218"/>
    </row>
    <row r="34" spans="2:11" x14ac:dyDescent="0.25">
      <c r="J34" s="253"/>
      <c r="K34" s="218"/>
    </row>
    <row r="35" spans="2:11" x14ac:dyDescent="0.25">
      <c r="J35" s="267"/>
      <c r="K35" s="218"/>
    </row>
    <row r="36" spans="2:11" x14ac:dyDescent="0.25">
      <c r="B36" s="581"/>
      <c r="C36" s="581"/>
      <c r="D36" s="581"/>
      <c r="K36" s="218"/>
    </row>
    <row r="37" spans="2:11" x14ac:dyDescent="0.25">
      <c r="B37" s="254"/>
      <c r="K37" s="218"/>
    </row>
    <row r="38" spans="2:11" x14ac:dyDescent="0.25">
      <c r="B38" s="254"/>
      <c r="K38" s="218"/>
    </row>
    <row r="39" spans="2:11" x14ac:dyDescent="0.25">
      <c r="B39" s="254"/>
      <c r="K39" s="218"/>
    </row>
    <row r="40" spans="2:11" x14ac:dyDescent="0.25">
      <c r="B40" s="254"/>
      <c r="K40" s="218"/>
    </row>
    <row r="41" spans="2:11" x14ac:dyDescent="0.25">
      <c r="B41" s="254"/>
      <c r="K41" s="218"/>
    </row>
    <row r="42" spans="2:11" x14ac:dyDescent="0.25">
      <c r="B42" s="254"/>
      <c r="K42" s="218"/>
    </row>
    <row r="43" spans="2:11" x14ac:dyDescent="0.25">
      <c r="B43" s="254"/>
    </row>
    <row r="44" spans="2:11" x14ac:dyDescent="0.25">
      <c r="B44" s="254"/>
    </row>
    <row r="45" spans="2:11" x14ac:dyDescent="0.25">
      <c r="B45" s="254"/>
    </row>
    <row r="46" spans="2:11" x14ac:dyDescent="0.25">
      <c r="B46" s="254"/>
    </row>
    <row r="47" spans="2:11" x14ac:dyDescent="0.25">
      <c r="B47" s="254"/>
    </row>
    <row r="48" spans="2:11" x14ac:dyDescent="0.25">
      <c r="B48" s="254"/>
    </row>
    <row r="49" spans="2:2" x14ac:dyDescent="0.25">
      <c r="B49" s="254"/>
    </row>
    <row r="50" spans="2:2" x14ac:dyDescent="0.25">
      <c r="B50" s="254"/>
    </row>
    <row r="51" spans="2:2" x14ac:dyDescent="0.25">
      <c r="B51" s="254"/>
    </row>
    <row r="52" spans="2:2" x14ac:dyDescent="0.25">
      <c r="B52" s="254"/>
    </row>
    <row r="53" spans="2:2" x14ac:dyDescent="0.25">
      <c r="B53" s="254"/>
    </row>
    <row r="54" spans="2:2" x14ac:dyDescent="0.25">
      <c r="B54" s="254"/>
    </row>
    <row r="55" spans="2:2" x14ac:dyDescent="0.25">
      <c r="B55" s="254"/>
    </row>
    <row r="56" spans="2:2" x14ac:dyDescent="0.25">
      <c r="B56" s="254"/>
    </row>
    <row r="57" spans="2:2" x14ac:dyDescent="0.25">
      <c r="B57" s="254"/>
    </row>
    <row r="58" spans="2:2" x14ac:dyDescent="0.25">
      <c r="B58" s="254"/>
    </row>
    <row r="59" spans="2:2" x14ac:dyDescent="0.25">
      <c r="B59" s="254"/>
    </row>
    <row r="60" spans="2:2" x14ac:dyDescent="0.25">
      <c r="B60" s="254"/>
    </row>
    <row r="61" spans="2:2" x14ac:dyDescent="0.25">
      <c r="B61" s="254"/>
    </row>
    <row r="62" spans="2:2" x14ac:dyDescent="0.25">
      <c r="B62" s="254"/>
    </row>
    <row r="63" spans="2:2" x14ac:dyDescent="0.25">
      <c r="B63" s="254"/>
    </row>
    <row r="64" spans="2:2" x14ac:dyDescent="0.25">
      <c r="B64" s="254"/>
    </row>
    <row r="65" spans="2:2" x14ac:dyDescent="0.25">
      <c r="B65" s="254"/>
    </row>
    <row r="66" spans="2:2" x14ac:dyDescent="0.25">
      <c r="B66" s="254"/>
    </row>
    <row r="67" spans="2:2" x14ac:dyDescent="0.25">
      <c r="B67" s="254"/>
    </row>
    <row r="68" spans="2:2" x14ac:dyDescent="0.25">
      <c r="B68" s="254"/>
    </row>
    <row r="69" spans="2:2" x14ac:dyDescent="0.25">
      <c r="B69" s="254"/>
    </row>
    <row r="70" spans="2:2" x14ac:dyDescent="0.25">
      <c r="B70" s="254"/>
    </row>
    <row r="71" spans="2:2" x14ac:dyDescent="0.25">
      <c r="B71" s="254"/>
    </row>
    <row r="72" spans="2:2" x14ac:dyDescent="0.25">
      <c r="B72" s="254"/>
    </row>
    <row r="73" spans="2:2" x14ac:dyDescent="0.25">
      <c r="B73" s="254"/>
    </row>
    <row r="74" spans="2:2" x14ac:dyDescent="0.25">
      <c r="B74" s="254"/>
    </row>
    <row r="75" spans="2:2" x14ac:dyDescent="0.25">
      <c r="B75" s="254"/>
    </row>
    <row r="76" spans="2:2" x14ac:dyDescent="0.25">
      <c r="B76" s="254"/>
    </row>
    <row r="77" spans="2:2" x14ac:dyDescent="0.25">
      <c r="B77" s="254"/>
    </row>
    <row r="78" spans="2:2" x14ac:dyDescent="0.25">
      <c r="B78" s="254"/>
    </row>
    <row r="79" spans="2:2" x14ac:dyDescent="0.25">
      <c r="B79" s="254"/>
    </row>
    <row r="80" spans="2:2" x14ac:dyDescent="0.25">
      <c r="B80" s="254"/>
    </row>
    <row r="81" spans="2:2" x14ac:dyDescent="0.25">
      <c r="B81" s="254"/>
    </row>
    <row r="82" spans="2:2" x14ac:dyDescent="0.25">
      <c r="B82" s="254"/>
    </row>
    <row r="83" spans="2:2" x14ac:dyDescent="0.25">
      <c r="B83" s="254"/>
    </row>
    <row r="84" spans="2:2" x14ac:dyDescent="0.25">
      <c r="B84" s="254"/>
    </row>
    <row r="85" spans="2:2" x14ac:dyDescent="0.25">
      <c r="B85" s="254"/>
    </row>
    <row r="86" spans="2:2" x14ac:dyDescent="0.25">
      <c r="B86" s="254"/>
    </row>
    <row r="87" spans="2:2" x14ac:dyDescent="0.25">
      <c r="B87" s="254"/>
    </row>
    <row r="88" spans="2:2" x14ac:dyDescent="0.25">
      <c r="B88" s="254"/>
    </row>
    <row r="89" spans="2:2" x14ac:dyDescent="0.25">
      <c r="B89" s="254"/>
    </row>
    <row r="90" spans="2:2" x14ac:dyDescent="0.25">
      <c r="B90" s="254"/>
    </row>
    <row r="91" spans="2:2" x14ac:dyDescent="0.25">
      <c r="B91" s="254"/>
    </row>
    <row r="92" spans="2:2" x14ac:dyDescent="0.25">
      <c r="B92" s="254"/>
    </row>
    <row r="93" spans="2:2" x14ac:dyDescent="0.25">
      <c r="B93" s="254"/>
    </row>
    <row r="94" spans="2:2" x14ac:dyDescent="0.25">
      <c r="B94" s="254"/>
    </row>
    <row r="95" spans="2:2" x14ac:dyDescent="0.25">
      <c r="B95" s="254"/>
    </row>
    <row r="96" spans="2:2" x14ac:dyDescent="0.25">
      <c r="B96" s="254"/>
    </row>
    <row r="97" spans="2:2" x14ac:dyDescent="0.25">
      <c r="B97" s="254"/>
    </row>
    <row r="98" spans="2:2" x14ac:dyDescent="0.25">
      <c r="B98" s="254"/>
    </row>
    <row r="99" spans="2:2" x14ac:dyDescent="0.25">
      <c r="B99" s="254"/>
    </row>
    <row r="100" spans="2:2" x14ac:dyDescent="0.25">
      <c r="B100" s="254"/>
    </row>
    <row r="101" spans="2:2" x14ac:dyDescent="0.25">
      <c r="B101" s="254"/>
    </row>
    <row r="102" spans="2:2" x14ac:dyDescent="0.25">
      <c r="B102" s="254"/>
    </row>
  </sheetData>
  <autoFilter ref="A24:O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J1">
    <cfRule type="duplicateValues" dxfId="17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0276-3393-41DC-A3EF-E46538361241}">
  <sheetPr>
    <pageSetUpPr fitToPage="1"/>
  </sheetPr>
  <dimension ref="A1:H693"/>
  <sheetViews>
    <sheetView zoomScale="85" zoomScaleNormal="85" workbookViewId="0">
      <selection activeCell="J36" sqref="J36"/>
    </sheetView>
  </sheetViews>
  <sheetFormatPr defaultColWidth="9.140625" defaultRowHeight="15" x14ac:dyDescent="0.25"/>
  <cols>
    <col min="1" max="1" width="17.28515625" style="271" customWidth="1"/>
    <col min="2" max="2" width="70.7109375" style="313" customWidth="1"/>
    <col min="3" max="3" width="27.28515625" style="271" customWidth="1"/>
    <col min="4" max="4" width="28.28515625" style="271" customWidth="1"/>
    <col min="5" max="16384" width="9.140625" style="271"/>
  </cols>
  <sheetData>
    <row r="1" spans="1:4" s="216" customFormat="1" x14ac:dyDescent="0.25">
      <c r="D1" s="211" t="s">
        <v>3912</v>
      </c>
    </row>
    <row r="2" spans="1:4" s="216" customFormat="1" x14ac:dyDescent="0.25">
      <c r="D2" s="213" t="s">
        <v>1608</v>
      </c>
    </row>
    <row r="3" spans="1:4" s="216" customFormat="1" x14ac:dyDescent="0.25">
      <c r="D3" s="213" t="s">
        <v>1609</v>
      </c>
    </row>
    <row r="4" spans="1:4" s="216" customFormat="1" x14ac:dyDescent="0.25"/>
    <row r="5" spans="1:4" x14ac:dyDescent="0.25">
      <c r="A5" s="270"/>
      <c r="B5" s="271"/>
    </row>
    <row r="6" spans="1:4" s="272" customFormat="1" ht="12.75" customHeight="1" x14ac:dyDescent="0.25">
      <c r="A6" s="270"/>
      <c r="B6" s="271"/>
      <c r="D6" s="273" t="s">
        <v>1662</v>
      </c>
    </row>
    <row r="7" spans="1:4" s="272" customFormat="1" ht="12.75" customHeight="1" x14ac:dyDescent="0.25">
      <c r="A7" s="271"/>
      <c r="D7" s="273" t="s">
        <v>11</v>
      </c>
    </row>
    <row r="8" spans="1:4" s="272" customFormat="1" ht="12.75" customHeight="1" x14ac:dyDescent="0.25">
      <c r="A8" s="271"/>
      <c r="D8" s="70" t="s">
        <v>1595</v>
      </c>
    </row>
    <row r="9" spans="1:4" s="272" customFormat="1" ht="15" customHeight="1" x14ac:dyDescent="0.25">
      <c r="A9" s="271"/>
    </row>
    <row r="11" spans="1:4" s="272" customFormat="1" ht="48.75" customHeight="1" x14ac:dyDescent="0.2">
      <c r="A11" s="585" t="s">
        <v>1663</v>
      </c>
      <c r="B11" s="585"/>
      <c r="C11" s="585"/>
      <c r="D11" s="585"/>
    </row>
    <row r="12" spans="1:4" s="272" customFormat="1" ht="14.25" customHeight="1" x14ac:dyDescent="0.2">
      <c r="A12" s="274"/>
      <c r="B12" s="274"/>
    </row>
    <row r="13" spans="1:4" s="272" customFormat="1" ht="19.5" customHeight="1" x14ac:dyDescent="0.2">
      <c r="A13" s="274"/>
      <c r="B13" s="274"/>
      <c r="D13" s="275" t="s">
        <v>1618</v>
      </c>
    </row>
    <row r="14" spans="1:4" s="272" customFormat="1" ht="19.5" customHeight="1" x14ac:dyDescent="0.2">
      <c r="A14" s="274"/>
      <c r="B14" s="274"/>
    </row>
    <row r="15" spans="1:4" s="272" customFormat="1" ht="19.5" customHeight="1" x14ac:dyDescent="0.2">
      <c r="A15" s="586" t="s">
        <v>1664</v>
      </c>
      <c r="B15" s="588" t="s">
        <v>1665</v>
      </c>
      <c r="C15" s="590" t="s">
        <v>1666</v>
      </c>
      <c r="D15" s="591"/>
    </row>
    <row r="16" spans="1:4" s="272" customFormat="1" ht="36" customHeight="1" x14ac:dyDescent="0.2">
      <c r="A16" s="587"/>
      <c r="B16" s="589"/>
      <c r="C16" s="276" t="s">
        <v>1667</v>
      </c>
      <c r="D16" s="276" t="s">
        <v>1668</v>
      </c>
    </row>
    <row r="17" spans="1:4" s="272" customFormat="1" ht="13.5" customHeight="1" x14ac:dyDescent="0.2">
      <c r="A17" s="277"/>
      <c r="B17" s="278" t="s">
        <v>1669</v>
      </c>
      <c r="C17" s="279"/>
      <c r="D17" s="279"/>
    </row>
    <row r="18" spans="1:4" ht="36.75" customHeight="1" x14ac:dyDescent="0.25">
      <c r="A18" s="280" t="s">
        <v>1670</v>
      </c>
      <c r="B18" s="281" t="s">
        <v>1671</v>
      </c>
      <c r="C18" s="282">
        <v>6178</v>
      </c>
      <c r="D18" s="282">
        <v>6178</v>
      </c>
    </row>
    <row r="19" spans="1:4" ht="32.25" customHeight="1" x14ac:dyDescent="0.25">
      <c r="A19" s="280" t="s">
        <v>1672</v>
      </c>
      <c r="B19" s="281" t="s">
        <v>1673</v>
      </c>
      <c r="C19" s="282">
        <v>1041</v>
      </c>
      <c r="D19" s="282">
        <v>1041</v>
      </c>
    </row>
    <row r="20" spans="1:4" ht="32.25" customHeight="1" x14ac:dyDescent="0.25">
      <c r="A20" s="280" t="s">
        <v>1674</v>
      </c>
      <c r="B20" s="281" t="s">
        <v>1675</v>
      </c>
      <c r="C20" s="282">
        <v>1041</v>
      </c>
      <c r="D20" s="282">
        <v>1041</v>
      </c>
    </row>
    <row r="21" spans="1:4" ht="32.25" customHeight="1" x14ac:dyDescent="0.25">
      <c r="A21" s="280" t="s">
        <v>1676</v>
      </c>
      <c r="B21" s="281" t="s">
        <v>1677</v>
      </c>
      <c r="C21" s="282">
        <v>1041</v>
      </c>
      <c r="D21" s="282">
        <v>1041</v>
      </c>
    </row>
    <row r="22" spans="1:4" ht="43.5" customHeight="1" x14ac:dyDescent="0.25">
      <c r="A22" s="280" t="s">
        <v>1678</v>
      </c>
      <c r="B22" s="281" t="s">
        <v>1679</v>
      </c>
      <c r="C22" s="282">
        <v>750</v>
      </c>
      <c r="D22" s="282">
        <v>750</v>
      </c>
    </row>
    <row r="23" spans="1:4" ht="16.5" customHeight="1" x14ac:dyDescent="0.25">
      <c r="A23" s="280"/>
      <c r="B23" s="277" t="s">
        <v>1680</v>
      </c>
      <c r="C23" s="283"/>
      <c r="D23" s="282"/>
    </row>
    <row r="24" spans="1:4" ht="30" customHeight="1" x14ac:dyDescent="0.25">
      <c r="A24" s="280" t="s">
        <v>1681</v>
      </c>
      <c r="B24" s="281" t="s">
        <v>1682</v>
      </c>
      <c r="C24" s="282">
        <v>36022</v>
      </c>
      <c r="D24" s="282">
        <v>36022</v>
      </c>
    </row>
    <row r="25" spans="1:4" ht="33.75" customHeight="1" x14ac:dyDescent="0.25">
      <c r="A25" s="280" t="s">
        <v>1683</v>
      </c>
      <c r="B25" s="281" t="s">
        <v>1684</v>
      </c>
      <c r="C25" s="282">
        <v>36022</v>
      </c>
      <c r="D25" s="282">
        <v>36022</v>
      </c>
    </row>
    <row r="26" spans="1:4" ht="30.75" customHeight="1" x14ac:dyDescent="0.25">
      <c r="A26" s="280" t="s">
        <v>1685</v>
      </c>
      <c r="B26" s="281" t="s">
        <v>1686</v>
      </c>
      <c r="C26" s="282">
        <v>36022</v>
      </c>
      <c r="D26" s="282">
        <v>36022</v>
      </c>
    </row>
    <row r="27" spans="1:4" ht="16.5" customHeight="1" x14ac:dyDescent="0.25">
      <c r="A27" s="280" t="s">
        <v>1687</v>
      </c>
      <c r="B27" s="281" t="s">
        <v>1688</v>
      </c>
      <c r="C27" s="282">
        <v>36022</v>
      </c>
      <c r="D27" s="282">
        <v>36022</v>
      </c>
    </row>
    <row r="28" spans="1:4" ht="16.5" customHeight="1" x14ac:dyDescent="0.25">
      <c r="A28" s="280" t="s">
        <v>1689</v>
      </c>
      <c r="B28" s="281" t="s">
        <v>1690</v>
      </c>
      <c r="C28" s="282">
        <v>36022</v>
      </c>
      <c r="D28" s="282">
        <v>36022</v>
      </c>
    </row>
    <row r="29" spans="1:4" ht="16.5" customHeight="1" x14ac:dyDescent="0.25">
      <c r="A29" s="280" t="s">
        <v>1691</v>
      </c>
      <c r="B29" s="281" t="s">
        <v>1692</v>
      </c>
      <c r="C29" s="282">
        <v>36022</v>
      </c>
      <c r="D29" s="282">
        <v>36022</v>
      </c>
    </row>
    <row r="30" spans="1:4" ht="16.5" customHeight="1" x14ac:dyDescent="0.25">
      <c r="A30" s="280" t="s">
        <v>1693</v>
      </c>
      <c r="B30" s="281" t="s">
        <v>1694</v>
      </c>
      <c r="C30" s="282">
        <v>36022</v>
      </c>
      <c r="D30" s="282">
        <v>36022</v>
      </c>
    </row>
    <row r="31" spans="1:4" ht="16.5" customHeight="1" x14ac:dyDescent="0.25">
      <c r="A31" s="280" t="s">
        <v>1695</v>
      </c>
      <c r="B31" s="281" t="s">
        <v>1696</v>
      </c>
      <c r="C31" s="282">
        <v>36022</v>
      </c>
      <c r="D31" s="282">
        <v>36022</v>
      </c>
    </row>
    <row r="32" spans="1:4" ht="18" customHeight="1" x14ac:dyDescent="0.25">
      <c r="A32" s="280"/>
      <c r="B32" s="277" t="s">
        <v>1697</v>
      </c>
      <c r="C32" s="283"/>
      <c r="D32" s="282"/>
    </row>
    <row r="33" spans="1:4" ht="27" customHeight="1" x14ac:dyDescent="0.25">
      <c r="A33" s="280" t="s">
        <v>1698</v>
      </c>
      <c r="B33" s="281" t="s">
        <v>1699</v>
      </c>
      <c r="C33" s="282">
        <v>7653</v>
      </c>
      <c r="D33" s="282">
        <v>7653</v>
      </c>
    </row>
    <row r="34" spans="1:4" ht="25.5" customHeight="1" x14ac:dyDescent="0.25">
      <c r="A34" s="280" t="s">
        <v>1700</v>
      </c>
      <c r="B34" s="281" t="s">
        <v>1701</v>
      </c>
      <c r="C34" s="282">
        <v>2010</v>
      </c>
      <c r="D34" s="282">
        <v>2010</v>
      </c>
    </row>
    <row r="35" spans="1:4" ht="38.25" customHeight="1" x14ac:dyDescent="0.25">
      <c r="A35" s="280" t="s">
        <v>1702</v>
      </c>
      <c r="B35" s="281" t="s">
        <v>1703</v>
      </c>
      <c r="C35" s="282">
        <v>15044</v>
      </c>
      <c r="D35" s="282">
        <v>15044</v>
      </c>
    </row>
    <row r="36" spans="1:4" ht="25.5" customHeight="1" x14ac:dyDescent="0.25">
      <c r="A36" s="280"/>
      <c r="B36" s="277" t="s">
        <v>1704</v>
      </c>
      <c r="C36" s="283"/>
      <c r="D36" s="282"/>
    </row>
    <row r="37" spans="1:4" ht="25.5" customHeight="1" x14ac:dyDescent="0.25">
      <c r="A37" s="284" t="s">
        <v>1705</v>
      </c>
      <c r="B37" s="284" t="s">
        <v>1706</v>
      </c>
      <c r="C37" s="282">
        <v>1216</v>
      </c>
      <c r="D37" s="282">
        <v>1216</v>
      </c>
    </row>
    <row r="38" spans="1:4" ht="25.5" customHeight="1" x14ac:dyDescent="0.25">
      <c r="A38" s="284" t="s">
        <v>1707</v>
      </c>
      <c r="B38" s="284" t="s">
        <v>1708</v>
      </c>
      <c r="C38" s="282">
        <v>587</v>
      </c>
      <c r="D38" s="282">
        <v>587</v>
      </c>
    </row>
    <row r="39" spans="1:4" ht="29.25" customHeight="1" x14ac:dyDescent="0.25">
      <c r="A39" s="284" t="s">
        <v>1709</v>
      </c>
      <c r="B39" s="284" t="s">
        <v>1710</v>
      </c>
      <c r="C39" s="282">
        <v>662</v>
      </c>
      <c r="D39" s="282">
        <v>662</v>
      </c>
    </row>
    <row r="40" spans="1:4" ht="27" customHeight="1" x14ac:dyDescent="0.25">
      <c r="A40" s="284" t="s">
        <v>1711</v>
      </c>
      <c r="B40" s="284" t="s">
        <v>1712</v>
      </c>
      <c r="C40" s="282">
        <v>662</v>
      </c>
      <c r="D40" s="282">
        <v>662</v>
      </c>
    </row>
    <row r="41" spans="1:4" ht="25.5" customHeight="1" x14ac:dyDescent="0.25">
      <c r="A41" s="284" t="s">
        <v>1713</v>
      </c>
      <c r="B41" s="284" t="s">
        <v>1714</v>
      </c>
      <c r="C41" s="282">
        <v>662</v>
      </c>
      <c r="D41" s="282">
        <v>662</v>
      </c>
    </row>
    <row r="42" spans="1:4" ht="25.5" customHeight="1" x14ac:dyDescent="0.25">
      <c r="A42" s="284" t="s">
        <v>1715</v>
      </c>
      <c r="B42" s="284" t="s">
        <v>1716</v>
      </c>
      <c r="C42" s="282">
        <v>662</v>
      </c>
      <c r="D42" s="282">
        <v>662</v>
      </c>
    </row>
    <row r="43" spans="1:4" ht="25.5" customHeight="1" x14ac:dyDescent="0.25">
      <c r="A43" s="284" t="s">
        <v>1717</v>
      </c>
      <c r="B43" s="284" t="s">
        <v>1718</v>
      </c>
      <c r="C43" s="282">
        <v>1103</v>
      </c>
      <c r="D43" s="282">
        <v>1103</v>
      </c>
    </row>
    <row r="44" spans="1:4" ht="32.25" customHeight="1" x14ac:dyDescent="0.25">
      <c r="A44" s="284" t="s">
        <v>1719</v>
      </c>
      <c r="B44" s="284" t="s">
        <v>1720</v>
      </c>
      <c r="C44" s="282">
        <v>1103</v>
      </c>
      <c r="D44" s="282">
        <v>1103</v>
      </c>
    </row>
    <row r="45" spans="1:4" ht="25.5" customHeight="1" x14ac:dyDescent="0.25">
      <c r="A45" s="284" t="s">
        <v>1721</v>
      </c>
      <c r="B45" s="284" t="s">
        <v>1722</v>
      </c>
      <c r="C45" s="282">
        <v>1103</v>
      </c>
      <c r="D45" s="282">
        <v>1103</v>
      </c>
    </row>
    <row r="46" spans="1:4" ht="25.5" customHeight="1" x14ac:dyDescent="0.25">
      <c r="A46" s="284" t="s">
        <v>1723</v>
      </c>
      <c r="B46" s="284" t="s">
        <v>1724</v>
      </c>
      <c r="C46" s="282">
        <v>1103</v>
      </c>
      <c r="D46" s="282">
        <v>1103</v>
      </c>
    </row>
    <row r="47" spans="1:4" ht="33.75" customHeight="1" x14ac:dyDescent="0.25">
      <c r="A47" s="284" t="s">
        <v>1725</v>
      </c>
      <c r="B47" s="284" t="s">
        <v>1726</v>
      </c>
      <c r="C47" s="282">
        <v>1212</v>
      </c>
      <c r="D47" s="282">
        <v>1212</v>
      </c>
    </row>
    <row r="48" spans="1:4" ht="37.5" customHeight="1" x14ac:dyDescent="0.25">
      <c r="A48" s="284" t="s">
        <v>1727</v>
      </c>
      <c r="B48" s="284" t="s">
        <v>1728</v>
      </c>
      <c r="C48" s="282">
        <v>1765</v>
      </c>
      <c r="D48" s="282">
        <v>1765</v>
      </c>
    </row>
    <row r="49" spans="1:4" ht="25.5" customHeight="1" x14ac:dyDescent="0.25">
      <c r="A49" s="284" t="s">
        <v>1729</v>
      </c>
      <c r="B49" s="284" t="s">
        <v>1730</v>
      </c>
      <c r="C49" s="282">
        <v>1278</v>
      </c>
      <c r="D49" s="282">
        <v>1278</v>
      </c>
    </row>
    <row r="50" spans="1:4" ht="25.5" customHeight="1" x14ac:dyDescent="0.25">
      <c r="A50" s="284" t="s">
        <v>1731</v>
      </c>
      <c r="B50" s="284" t="s">
        <v>1732</v>
      </c>
      <c r="C50" s="282">
        <v>1278</v>
      </c>
      <c r="D50" s="282">
        <v>1278</v>
      </c>
    </row>
    <row r="51" spans="1:4" ht="35.25" customHeight="1" x14ac:dyDescent="0.25">
      <c r="A51" s="284" t="s">
        <v>1733</v>
      </c>
      <c r="B51" s="284" t="s">
        <v>1734</v>
      </c>
      <c r="C51" s="282">
        <v>855</v>
      </c>
      <c r="D51" s="282">
        <v>855</v>
      </c>
    </row>
    <row r="52" spans="1:4" ht="33" customHeight="1" x14ac:dyDescent="0.25">
      <c r="A52" s="284" t="s">
        <v>1735</v>
      </c>
      <c r="B52" s="284" t="s">
        <v>1736</v>
      </c>
      <c r="C52" s="282">
        <v>1053</v>
      </c>
      <c r="D52" s="282">
        <v>1053</v>
      </c>
    </row>
    <row r="53" spans="1:4" ht="42.75" customHeight="1" x14ac:dyDescent="0.25">
      <c r="A53" s="284" t="s">
        <v>1737</v>
      </c>
      <c r="B53" s="284" t="s">
        <v>1738</v>
      </c>
      <c r="C53" s="282">
        <v>1252</v>
      </c>
      <c r="D53" s="282">
        <v>1252</v>
      </c>
    </row>
    <row r="54" spans="1:4" ht="45" customHeight="1" x14ac:dyDescent="0.25">
      <c r="A54" s="284" t="s">
        <v>1739</v>
      </c>
      <c r="B54" s="284" t="s">
        <v>1740</v>
      </c>
      <c r="C54" s="282">
        <v>1460</v>
      </c>
      <c r="D54" s="282">
        <v>1460</v>
      </c>
    </row>
    <row r="55" spans="1:4" ht="17.25" customHeight="1" x14ac:dyDescent="0.25">
      <c r="A55" s="284"/>
      <c r="B55" s="285" t="s">
        <v>1741</v>
      </c>
      <c r="C55" s="283"/>
      <c r="D55" s="282"/>
    </row>
    <row r="56" spans="1:4" ht="15.75" x14ac:dyDescent="0.25">
      <c r="A56" s="284" t="s">
        <v>1742</v>
      </c>
      <c r="B56" s="284" t="s">
        <v>1743</v>
      </c>
      <c r="C56" s="282">
        <v>1374</v>
      </c>
      <c r="D56" s="282">
        <v>1374</v>
      </c>
    </row>
    <row r="57" spans="1:4" ht="15.75" x14ac:dyDescent="0.25">
      <c r="A57" s="284" t="s">
        <v>1744</v>
      </c>
      <c r="B57" s="284" t="s">
        <v>1745</v>
      </c>
      <c r="C57" s="282">
        <v>1353</v>
      </c>
      <c r="D57" s="282">
        <v>1353</v>
      </c>
    </row>
    <row r="58" spans="1:4" ht="15.75" x14ac:dyDescent="0.25">
      <c r="A58" s="284" t="s">
        <v>1746</v>
      </c>
      <c r="B58" s="284" t="s">
        <v>1747</v>
      </c>
      <c r="C58" s="282">
        <v>1626</v>
      </c>
      <c r="D58" s="282">
        <v>1626</v>
      </c>
    </row>
    <row r="59" spans="1:4" ht="15.75" x14ac:dyDescent="0.25">
      <c r="A59" s="284" t="s">
        <v>1748</v>
      </c>
      <c r="B59" s="284" t="s">
        <v>1749</v>
      </c>
      <c r="C59" s="282">
        <v>7096</v>
      </c>
      <c r="D59" s="282">
        <v>7096</v>
      </c>
    </row>
    <row r="60" spans="1:4" ht="15.75" x14ac:dyDescent="0.25">
      <c r="A60" s="284" t="s">
        <v>1750</v>
      </c>
      <c r="B60" s="284" t="s">
        <v>1751</v>
      </c>
      <c r="C60" s="282">
        <v>940</v>
      </c>
      <c r="D60" s="282">
        <v>940</v>
      </c>
    </row>
    <row r="61" spans="1:4" ht="15.75" x14ac:dyDescent="0.25">
      <c r="A61" s="284" t="s">
        <v>1752</v>
      </c>
      <c r="B61" s="284" t="s">
        <v>1753</v>
      </c>
      <c r="C61" s="282">
        <v>940</v>
      </c>
      <c r="D61" s="282">
        <v>940</v>
      </c>
    </row>
    <row r="62" spans="1:4" ht="15.75" x14ac:dyDescent="0.25">
      <c r="A62" s="284" t="s">
        <v>1754</v>
      </c>
      <c r="B62" s="284" t="s">
        <v>1755</v>
      </c>
      <c r="C62" s="282">
        <v>2524</v>
      </c>
      <c r="D62" s="282">
        <v>2524</v>
      </c>
    </row>
    <row r="63" spans="1:4" ht="15.75" x14ac:dyDescent="0.25">
      <c r="A63" s="284" t="s">
        <v>1756</v>
      </c>
      <c r="B63" s="284" t="s">
        <v>1757</v>
      </c>
      <c r="C63" s="282">
        <v>912</v>
      </c>
      <c r="D63" s="282">
        <v>912</v>
      </c>
    </row>
    <row r="64" spans="1:4" ht="41.25" x14ac:dyDescent="0.25">
      <c r="A64" s="286" t="s">
        <v>1758</v>
      </c>
      <c r="B64" s="286" t="s">
        <v>1759</v>
      </c>
      <c r="C64" s="282">
        <v>4364</v>
      </c>
      <c r="D64" s="282">
        <v>4364</v>
      </c>
    </row>
    <row r="65" spans="1:4" ht="41.25" x14ac:dyDescent="0.25">
      <c r="A65" s="286" t="s">
        <v>1760</v>
      </c>
      <c r="B65" s="286" t="s">
        <v>1761</v>
      </c>
      <c r="C65" s="282">
        <v>4364</v>
      </c>
      <c r="D65" s="282">
        <v>4364</v>
      </c>
    </row>
    <row r="66" spans="1:4" ht="41.25" x14ac:dyDescent="0.25">
      <c r="A66" s="286" t="s">
        <v>1762</v>
      </c>
      <c r="B66" s="286" t="s">
        <v>1763</v>
      </c>
      <c r="C66" s="282">
        <v>4094</v>
      </c>
      <c r="D66" s="282">
        <v>4094</v>
      </c>
    </row>
    <row r="67" spans="1:4" ht="25.5" x14ac:dyDescent="0.25">
      <c r="A67" s="284"/>
      <c r="B67" s="285" t="s">
        <v>1764</v>
      </c>
      <c r="C67" s="283"/>
      <c r="D67" s="282"/>
    </row>
    <row r="68" spans="1:4" s="287" customFormat="1" ht="35.25" customHeight="1" x14ac:dyDescent="0.25">
      <c r="A68" s="284" t="s">
        <v>1765</v>
      </c>
      <c r="B68" s="284" t="s">
        <v>1766</v>
      </c>
      <c r="C68" s="282">
        <v>8854</v>
      </c>
      <c r="D68" s="282">
        <v>8854</v>
      </c>
    </row>
    <row r="69" spans="1:4" s="287" customFormat="1" ht="35.25" customHeight="1" x14ac:dyDescent="0.25">
      <c r="A69" s="284" t="s">
        <v>1767</v>
      </c>
      <c r="B69" s="284" t="s">
        <v>1768</v>
      </c>
      <c r="C69" s="282">
        <v>6061</v>
      </c>
      <c r="D69" s="282">
        <v>6061</v>
      </c>
    </row>
    <row r="70" spans="1:4" s="287" customFormat="1" ht="35.25" customHeight="1" x14ac:dyDescent="0.25">
      <c r="A70" s="284" t="s">
        <v>1769</v>
      </c>
      <c r="B70" s="284" t="s">
        <v>1770</v>
      </c>
      <c r="C70" s="282">
        <v>8738</v>
      </c>
      <c r="D70" s="282">
        <v>8738</v>
      </c>
    </row>
    <row r="71" spans="1:4" s="287" customFormat="1" ht="35.25" customHeight="1" x14ac:dyDescent="0.25">
      <c r="A71" s="284" t="s">
        <v>1771</v>
      </c>
      <c r="B71" s="284" t="s">
        <v>1772</v>
      </c>
      <c r="C71" s="282">
        <v>8738</v>
      </c>
      <c r="D71" s="282">
        <v>8738</v>
      </c>
    </row>
    <row r="72" spans="1:4" s="287" customFormat="1" ht="35.25" customHeight="1" x14ac:dyDescent="0.25">
      <c r="A72" s="284" t="s">
        <v>1773</v>
      </c>
      <c r="B72" s="284" t="s">
        <v>1774</v>
      </c>
      <c r="C72" s="282">
        <v>10562</v>
      </c>
      <c r="D72" s="282">
        <v>10562</v>
      </c>
    </row>
    <row r="73" spans="1:4" s="287" customFormat="1" ht="35.25" customHeight="1" x14ac:dyDescent="0.25">
      <c r="A73" s="284" t="s">
        <v>1775</v>
      </c>
      <c r="B73" s="284" t="s">
        <v>1776</v>
      </c>
      <c r="C73" s="282">
        <v>8738</v>
      </c>
      <c r="D73" s="282">
        <v>8738</v>
      </c>
    </row>
    <row r="74" spans="1:4" s="287" customFormat="1" ht="35.25" customHeight="1" x14ac:dyDescent="0.25">
      <c r="A74" s="284" t="s">
        <v>1777</v>
      </c>
      <c r="B74" s="284" t="s">
        <v>1778</v>
      </c>
      <c r="C74" s="282">
        <v>4843</v>
      </c>
      <c r="D74" s="282">
        <v>4843</v>
      </c>
    </row>
    <row r="75" spans="1:4" s="287" customFormat="1" ht="35.25" customHeight="1" x14ac:dyDescent="0.25">
      <c r="A75" s="284" t="s">
        <v>1779</v>
      </c>
      <c r="B75" s="284" t="s">
        <v>1780</v>
      </c>
      <c r="C75" s="282">
        <v>4843</v>
      </c>
      <c r="D75" s="282">
        <v>4843</v>
      </c>
    </row>
    <row r="76" spans="1:4" s="287" customFormat="1" ht="35.25" customHeight="1" x14ac:dyDescent="0.25">
      <c r="A76" s="284" t="s">
        <v>1781</v>
      </c>
      <c r="B76" s="284" t="s">
        <v>1782</v>
      </c>
      <c r="C76" s="282">
        <v>8736</v>
      </c>
      <c r="D76" s="282">
        <v>8736</v>
      </c>
    </row>
    <row r="77" spans="1:4" s="287" customFormat="1" ht="35.25" customHeight="1" x14ac:dyDescent="0.25">
      <c r="A77" s="284" t="s">
        <v>1783</v>
      </c>
      <c r="B77" s="284" t="s">
        <v>1784</v>
      </c>
      <c r="C77" s="282">
        <v>4852</v>
      </c>
      <c r="D77" s="282">
        <v>4852</v>
      </c>
    </row>
    <row r="78" spans="1:4" s="287" customFormat="1" ht="35.25" customHeight="1" x14ac:dyDescent="0.25">
      <c r="A78" s="284" t="s">
        <v>1785</v>
      </c>
      <c r="B78" s="284" t="s">
        <v>1786</v>
      </c>
      <c r="C78" s="282">
        <v>14298</v>
      </c>
      <c r="D78" s="282">
        <v>14298</v>
      </c>
    </row>
    <row r="79" spans="1:4" s="287" customFormat="1" ht="35.25" customHeight="1" x14ac:dyDescent="0.25">
      <c r="A79" s="284" t="s">
        <v>1787</v>
      </c>
      <c r="B79" s="284" t="s">
        <v>1788</v>
      </c>
      <c r="C79" s="282">
        <v>13049</v>
      </c>
      <c r="D79" s="282">
        <v>13049</v>
      </c>
    </row>
    <row r="80" spans="1:4" s="287" customFormat="1" ht="35.25" customHeight="1" x14ac:dyDescent="0.25">
      <c r="A80" s="284" t="s">
        <v>1789</v>
      </c>
      <c r="B80" s="284" t="s">
        <v>1790</v>
      </c>
      <c r="C80" s="282">
        <v>16659</v>
      </c>
      <c r="D80" s="282">
        <v>16659</v>
      </c>
    </row>
    <row r="81" spans="1:5" s="287" customFormat="1" ht="35.25" customHeight="1" x14ac:dyDescent="0.25">
      <c r="A81" s="284" t="s">
        <v>1791</v>
      </c>
      <c r="B81" s="284" t="s">
        <v>1792</v>
      </c>
      <c r="C81" s="282">
        <v>16659</v>
      </c>
      <c r="D81" s="282">
        <v>16659</v>
      </c>
    </row>
    <row r="82" spans="1:5" s="287" customFormat="1" ht="35.25" customHeight="1" x14ac:dyDescent="0.25">
      <c r="A82" s="284" t="s">
        <v>1793</v>
      </c>
      <c r="B82" s="284" t="s">
        <v>1794</v>
      </c>
      <c r="C82" s="282">
        <v>13860</v>
      </c>
      <c r="D82" s="282">
        <v>13860</v>
      </c>
    </row>
    <row r="83" spans="1:5" s="287" customFormat="1" ht="45" customHeight="1" x14ac:dyDescent="0.25">
      <c r="A83" s="284" t="s">
        <v>1795</v>
      </c>
      <c r="B83" s="284" t="s">
        <v>1796</v>
      </c>
      <c r="C83" s="282">
        <v>18399</v>
      </c>
      <c r="D83" s="282">
        <v>18399</v>
      </c>
    </row>
    <row r="84" spans="1:5" s="287" customFormat="1" ht="50.25" customHeight="1" x14ac:dyDescent="0.25">
      <c r="A84" s="284" t="s">
        <v>1797</v>
      </c>
      <c r="B84" s="284" t="s">
        <v>1798</v>
      </c>
      <c r="C84" s="282">
        <v>13965</v>
      </c>
      <c r="D84" s="282">
        <v>13965</v>
      </c>
    </row>
    <row r="85" spans="1:5" s="287" customFormat="1" ht="42" customHeight="1" x14ac:dyDescent="0.25">
      <c r="A85" s="284" t="s">
        <v>1799</v>
      </c>
      <c r="B85" s="284" t="s">
        <v>1800</v>
      </c>
      <c r="C85" s="282">
        <v>13655</v>
      </c>
      <c r="D85" s="282">
        <v>13655</v>
      </c>
    </row>
    <row r="86" spans="1:5" s="287" customFormat="1" ht="35.25" customHeight="1" x14ac:dyDescent="0.25">
      <c r="A86" s="284" t="s">
        <v>1801</v>
      </c>
      <c r="B86" s="284" t="s">
        <v>1802</v>
      </c>
      <c r="C86" s="282">
        <v>3823</v>
      </c>
      <c r="D86" s="282">
        <v>3823</v>
      </c>
    </row>
    <row r="87" spans="1:5" s="287" customFormat="1" ht="35.25" customHeight="1" x14ac:dyDescent="0.25">
      <c r="A87" s="284" t="s">
        <v>1803</v>
      </c>
      <c r="B87" s="284" t="s">
        <v>1804</v>
      </c>
      <c r="C87" s="282">
        <v>24082</v>
      </c>
      <c r="D87" s="282">
        <v>24082</v>
      </c>
    </row>
    <row r="88" spans="1:5" s="287" customFormat="1" ht="35.25" customHeight="1" x14ac:dyDescent="0.25">
      <c r="A88" s="286" t="s">
        <v>1805</v>
      </c>
      <c r="B88" s="286" t="s">
        <v>1806</v>
      </c>
      <c r="C88" s="282">
        <v>21728</v>
      </c>
      <c r="D88" s="282">
        <v>21728</v>
      </c>
    </row>
    <row r="89" spans="1:5" s="287" customFormat="1" ht="30" customHeight="1" x14ac:dyDescent="0.25">
      <c r="A89" s="286" t="s">
        <v>1807</v>
      </c>
      <c r="B89" s="286" t="s">
        <v>1808</v>
      </c>
      <c r="C89" s="282">
        <v>26824</v>
      </c>
      <c r="D89" s="282">
        <v>26824</v>
      </c>
    </row>
    <row r="90" spans="1:5" s="287" customFormat="1" ht="35.25" customHeight="1" x14ac:dyDescent="0.25">
      <c r="A90" s="286" t="s">
        <v>1809</v>
      </c>
      <c r="B90" s="286" t="s">
        <v>1810</v>
      </c>
      <c r="C90" s="282">
        <v>24339</v>
      </c>
      <c r="D90" s="282">
        <v>24339</v>
      </c>
    </row>
    <row r="91" spans="1:5" s="287" customFormat="1" ht="45" customHeight="1" x14ac:dyDescent="0.25">
      <c r="A91" s="286" t="s">
        <v>1811</v>
      </c>
      <c r="B91" s="286" t="s">
        <v>1812</v>
      </c>
      <c r="C91" s="282">
        <v>28162</v>
      </c>
      <c r="D91" s="282">
        <v>28162</v>
      </c>
    </row>
    <row r="92" spans="1:5" s="287" customFormat="1" ht="66.75" customHeight="1" x14ac:dyDescent="0.25">
      <c r="A92" s="286" t="s">
        <v>1813</v>
      </c>
      <c r="B92" s="286" t="s">
        <v>1814</v>
      </c>
      <c r="C92" s="282">
        <v>26824</v>
      </c>
      <c r="D92" s="282">
        <v>26824</v>
      </c>
    </row>
    <row r="93" spans="1:5" ht="39" customHeight="1" x14ac:dyDescent="0.25">
      <c r="A93" s="284"/>
      <c r="B93" s="285" t="s">
        <v>1815</v>
      </c>
      <c r="C93" s="283"/>
      <c r="D93" s="282"/>
    </row>
    <row r="94" spans="1:5" ht="25.5" customHeight="1" x14ac:dyDescent="0.25">
      <c r="A94" s="288" t="s">
        <v>1816</v>
      </c>
      <c r="B94" s="289" t="s">
        <v>1817</v>
      </c>
      <c r="C94" s="282">
        <v>2887</v>
      </c>
      <c r="D94" s="282">
        <v>2887</v>
      </c>
    </row>
    <row r="95" spans="1:5" ht="25.5" customHeight="1" x14ac:dyDescent="0.25">
      <c r="A95" s="288" t="s">
        <v>1818</v>
      </c>
      <c r="B95" s="284" t="s">
        <v>1766</v>
      </c>
      <c r="C95" s="282">
        <v>8854</v>
      </c>
      <c r="D95" s="282">
        <v>8854</v>
      </c>
    </row>
    <row r="96" spans="1:5" ht="25.5" customHeight="1" x14ac:dyDescent="0.25">
      <c r="A96" s="397" t="s">
        <v>1819</v>
      </c>
      <c r="B96" s="284" t="s">
        <v>1776</v>
      </c>
      <c r="C96" s="282">
        <v>8738</v>
      </c>
      <c r="D96" s="282">
        <v>8738</v>
      </c>
      <c r="E96" s="287"/>
    </row>
    <row r="97" spans="1:4" ht="25.5" customHeight="1" x14ac:dyDescent="0.25">
      <c r="A97" s="288" t="s">
        <v>1820</v>
      </c>
      <c r="B97" s="284" t="s">
        <v>1782</v>
      </c>
      <c r="C97" s="282">
        <v>8736</v>
      </c>
      <c r="D97" s="282">
        <v>8736</v>
      </c>
    </row>
    <row r="98" spans="1:4" s="287" customFormat="1" ht="38.25" customHeight="1" x14ac:dyDescent="0.25">
      <c r="A98" s="288" t="s">
        <v>1821</v>
      </c>
      <c r="B98" s="284" t="s">
        <v>1822</v>
      </c>
      <c r="C98" s="282">
        <v>841</v>
      </c>
      <c r="D98" s="282">
        <v>841</v>
      </c>
    </row>
    <row r="99" spans="1:4" s="287" customFormat="1" ht="32.25" customHeight="1" x14ac:dyDescent="0.25">
      <c r="A99" s="288" t="s">
        <v>1823</v>
      </c>
      <c r="B99" s="284" t="s">
        <v>1824</v>
      </c>
      <c r="C99" s="282">
        <v>1059</v>
      </c>
      <c r="D99" s="282">
        <v>1059</v>
      </c>
    </row>
    <row r="100" spans="1:4" s="287" customFormat="1" ht="34.5" customHeight="1" x14ac:dyDescent="0.25">
      <c r="A100" s="288" t="s">
        <v>1825</v>
      </c>
      <c r="B100" s="284" t="s">
        <v>1826</v>
      </c>
      <c r="C100" s="282">
        <v>1266</v>
      </c>
      <c r="D100" s="282">
        <v>1266</v>
      </c>
    </row>
    <row r="101" spans="1:4" s="287" customFormat="1" ht="28.5" customHeight="1" x14ac:dyDescent="0.25">
      <c r="A101" s="288" t="s">
        <v>1827</v>
      </c>
      <c r="B101" s="284" t="s">
        <v>1828</v>
      </c>
      <c r="C101" s="282">
        <v>1581</v>
      </c>
      <c r="D101" s="282">
        <v>1581</v>
      </c>
    </row>
    <row r="102" spans="1:4" s="287" customFormat="1" ht="37.5" customHeight="1" x14ac:dyDescent="0.25">
      <c r="A102" s="288" t="s">
        <v>1829</v>
      </c>
      <c r="B102" s="284" t="s">
        <v>1830</v>
      </c>
      <c r="C102" s="282">
        <v>1865</v>
      </c>
      <c r="D102" s="282">
        <v>1865</v>
      </c>
    </row>
    <row r="103" spans="1:4" s="287" customFormat="1" ht="37.5" customHeight="1" x14ac:dyDescent="0.25">
      <c r="A103" s="288" t="s">
        <v>1831</v>
      </c>
      <c r="B103" s="284" t="s">
        <v>1832</v>
      </c>
      <c r="C103" s="282">
        <v>3098</v>
      </c>
      <c r="D103" s="282">
        <v>3098</v>
      </c>
    </row>
    <row r="104" spans="1:4" s="287" customFormat="1" ht="30" customHeight="1" x14ac:dyDescent="0.25">
      <c r="A104" s="290" t="s">
        <v>1833</v>
      </c>
      <c r="B104" s="281" t="s">
        <v>1834</v>
      </c>
      <c r="C104" s="282">
        <v>1618</v>
      </c>
      <c r="D104" s="282">
        <v>1618</v>
      </c>
    </row>
    <row r="105" spans="1:4" s="287" customFormat="1" ht="30" customHeight="1" x14ac:dyDescent="0.25">
      <c r="A105" s="290" t="s">
        <v>1835</v>
      </c>
      <c r="B105" s="281" t="s">
        <v>1836</v>
      </c>
      <c r="C105" s="282">
        <v>948</v>
      </c>
      <c r="D105" s="282">
        <v>948</v>
      </c>
    </row>
    <row r="106" spans="1:4" s="287" customFormat="1" ht="51" customHeight="1" x14ac:dyDescent="0.25">
      <c r="A106" s="290" t="s">
        <v>1837</v>
      </c>
      <c r="B106" s="281" t="s">
        <v>1838</v>
      </c>
      <c r="C106" s="282">
        <v>1104</v>
      </c>
      <c r="D106" s="282">
        <v>1104</v>
      </c>
    </row>
    <row r="107" spans="1:4" ht="19.5" customHeight="1" x14ac:dyDescent="0.25">
      <c r="A107" s="280"/>
      <c r="B107" s="277" t="s">
        <v>1839</v>
      </c>
      <c r="C107" s="283"/>
      <c r="D107" s="282"/>
    </row>
    <row r="108" spans="1:4" ht="31.5" customHeight="1" x14ac:dyDescent="0.25">
      <c r="A108" s="280" t="s">
        <v>1840</v>
      </c>
      <c r="B108" s="281" t="s">
        <v>1841</v>
      </c>
      <c r="C108" s="282">
        <v>2635</v>
      </c>
      <c r="D108" s="282">
        <v>2635</v>
      </c>
    </row>
    <row r="109" spans="1:4" ht="37.5" customHeight="1" x14ac:dyDescent="0.25">
      <c r="A109" s="280" t="s">
        <v>1842</v>
      </c>
      <c r="B109" s="281" t="s">
        <v>1843</v>
      </c>
      <c r="C109" s="282">
        <v>1580</v>
      </c>
      <c r="D109" s="282">
        <v>1580</v>
      </c>
    </row>
    <row r="110" spans="1:4" ht="39" customHeight="1" x14ac:dyDescent="0.25">
      <c r="A110" s="280" t="s">
        <v>1844</v>
      </c>
      <c r="B110" s="281" t="s">
        <v>1845</v>
      </c>
      <c r="C110" s="282">
        <v>3424</v>
      </c>
      <c r="D110" s="282">
        <v>3424</v>
      </c>
    </row>
    <row r="111" spans="1:4" ht="39" customHeight="1" x14ac:dyDescent="0.25">
      <c r="A111" s="280" t="s">
        <v>1846</v>
      </c>
      <c r="B111" s="281" t="s">
        <v>1847</v>
      </c>
      <c r="C111" s="282">
        <v>15671.34</v>
      </c>
      <c r="D111" s="282">
        <v>15671.34</v>
      </c>
    </row>
    <row r="112" spans="1:4" ht="21" customHeight="1" x14ac:dyDescent="0.25">
      <c r="A112" s="280"/>
      <c r="B112" s="277" t="s">
        <v>1848</v>
      </c>
      <c r="C112" s="283"/>
      <c r="D112" s="282"/>
    </row>
    <row r="113" spans="1:4" ht="21" customHeight="1" x14ac:dyDescent="0.25">
      <c r="A113" s="280" t="s">
        <v>1849</v>
      </c>
      <c r="B113" s="281" t="s">
        <v>1850</v>
      </c>
      <c r="C113" s="282">
        <v>5636</v>
      </c>
      <c r="D113" s="282">
        <v>5636</v>
      </c>
    </row>
    <row r="114" spans="1:4" ht="21" customHeight="1" x14ac:dyDescent="0.25">
      <c r="A114" s="280"/>
      <c r="B114" s="277" t="s">
        <v>1851</v>
      </c>
      <c r="C114" s="283"/>
      <c r="D114" s="282"/>
    </row>
    <row r="115" spans="1:4" ht="30.75" customHeight="1" x14ac:dyDescent="0.25">
      <c r="A115" s="280" t="s">
        <v>1852</v>
      </c>
      <c r="B115" s="281" t="s">
        <v>1853</v>
      </c>
      <c r="C115" s="282">
        <v>625</v>
      </c>
      <c r="D115" s="282">
        <v>625</v>
      </c>
    </row>
    <row r="116" spans="1:4" ht="24.75" customHeight="1" x14ac:dyDescent="0.25">
      <c r="A116" s="280" t="s">
        <v>1854</v>
      </c>
      <c r="B116" s="281" t="s">
        <v>1855</v>
      </c>
      <c r="C116" s="282">
        <v>625</v>
      </c>
      <c r="D116" s="282">
        <v>625</v>
      </c>
    </row>
    <row r="117" spans="1:4" ht="24.75" customHeight="1" x14ac:dyDescent="0.25">
      <c r="A117" s="280"/>
      <c r="B117" s="277" t="s">
        <v>1856</v>
      </c>
      <c r="C117" s="282"/>
      <c r="D117" s="282"/>
    </row>
    <row r="118" spans="1:4" s="287" customFormat="1" ht="41.25" customHeight="1" x14ac:dyDescent="0.25">
      <c r="A118" s="280" t="s">
        <v>1857</v>
      </c>
      <c r="B118" s="281" t="s">
        <v>1858</v>
      </c>
      <c r="C118" s="282">
        <v>593</v>
      </c>
      <c r="D118" s="282">
        <v>593</v>
      </c>
    </row>
    <row r="119" spans="1:4" s="287" customFormat="1" ht="41.25" customHeight="1" x14ac:dyDescent="0.25">
      <c r="A119" s="280" t="s">
        <v>1859</v>
      </c>
      <c r="B119" s="281" t="s">
        <v>1860</v>
      </c>
      <c r="C119" s="282">
        <v>949</v>
      </c>
      <c r="D119" s="282">
        <v>949</v>
      </c>
    </row>
    <row r="120" spans="1:4" s="287" customFormat="1" ht="41.25" customHeight="1" x14ac:dyDescent="0.25">
      <c r="A120" s="280" t="s">
        <v>1861</v>
      </c>
      <c r="B120" s="281" t="s">
        <v>1862</v>
      </c>
      <c r="C120" s="282">
        <v>1374</v>
      </c>
      <c r="D120" s="282">
        <v>1374</v>
      </c>
    </row>
    <row r="121" spans="1:4" ht="18" customHeight="1" x14ac:dyDescent="0.25">
      <c r="A121" s="284"/>
      <c r="B121" s="285" t="s">
        <v>1863</v>
      </c>
      <c r="C121" s="283"/>
      <c r="D121" s="282"/>
    </row>
    <row r="122" spans="1:4" ht="18" customHeight="1" x14ac:dyDescent="0.25">
      <c r="A122" s="280" t="s">
        <v>1864</v>
      </c>
      <c r="B122" s="281" t="s">
        <v>1865</v>
      </c>
      <c r="C122" s="282">
        <v>1820</v>
      </c>
      <c r="D122" s="282">
        <v>1820</v>
      </c>
    </row>
    <row r="123" spans="1:4" s="287" customFormat="1" ht="38.25" customHeight="1" x14ac:dyDescent="0.25">
      <c r="A123" s="284" t="s">
        <v>1866</v>
      </c>
      <c r="B123" s="284" t="s">
        <v>1867</v>
      </c>
      <c r="C123" s="282">
        <v>246</v>
      </c>
      <c r="D123" s="282">
        <v>246</v>
      </c>
    </row>
    <row r="124" spans="1:4" s="287" customFormat="1" ht="28.5" customHeight="1" x14ac:dyDescent="0.25">
      <c r="A124" s="284" t="s">
        <v>1868</v>
      </c>
      <c r="B124" s="284" t="s">
        <v>1869</v>
      </c>
      <c r="C124" s="282">
        <v>1077</v>
      </c>
      <c r="D124" s="282">
        <v>1077</v>
      </c>
    </row>
    <row r="125" spans="1:4" s="287" customFormat="1" ht="28.5" x14ac:dyDescent="0.25">
      <c r="A125" s="284" t="s">
        <v>1870</v>
      </c>
      <c r="B125" s="284" t="s">
        <v>1871</v>
      </c>
      <c r="C125" s="282">
        <v>3079</v>
      </c>
      <c r="D125" s="282">
        <v>3079</v>
      </c>
    </row>
    <row r="126" spans="1:4" s="287" customFormat="1" ht="39.75" customHeight="1" x14ac:dyDescent="0.25">
      <c r="A126" s="284" t="s">
        <v>1872</v>
      </c>
      <c r="B126" s="284" t="s">
        <v>1873</v>
      </c>
      <c r="C126" s="282">
        <v>2724</v>
      </c>
      <c r="D126" s="282">
        <v>2724</v>
      </c>
    </row>
    <row r="127" spans="1:4" s="287" customFormat="1" ht="36.75" customHeight="1" x14ac:dyDescent="0.25">
      <c r="A127" s="284" t="s">
        <v>1874</v>
      </c>
      <c r="B127" s="284" t="s">
        <v>1875</v>
      </c>
      <c r="C127" s="282">
        <v>2724</v>
      </c>
      <c r="D127" s="282">
        <v>2724</v>
      </c>
    </row>
    <row r="128" spans="1:4" s="287" customFormat="1" ht="27" customHeight="1" x14ac:dyDescent="0.25">
      <c r="A128" s="284" t="s">
        <v>1876</v>
      </c>
      <c r="B128" s="284" t="s">
        <v>1877</v>
      </c>
      <c r="C128" s="282">
        <v>2724</v>
      </c>
      <c r="D128" s="282">
        <v>2724</v>
      </c>
    </row>
    <row r="129" spans="1:4" s="287" customFormat="1" ht="41.25" customHeight="1" x14ac:dyDescent="0.25">
      <c r="A129" s="284" t="s">
        <v>1878</v>
      </c>
      <c r="B129" s="284" t="s">
        <v>1879</v>
      </c>
      <c r="C129" s="282">
        <v>2724</v>
      </c>
      <c r="D129" s="282">
        <v>2724</v>
      </c>
    </row>
    <row r="130" spans="1:4" s="287" customFormat="1" ht="18" customHeight="1" x14ac:dyDescent="0.25">
      <c r="A130" s="284" t="s">
        <v>1880</v>
      </c>
      <c r="B130" s="284" t="s">
        <v>1881</v>
      </c>
      <c r="C130" s="282">
        <v>554</v>
      </c>
      <c r="D130" s="282">
        <v>554</v>
      </c>
    </row>
    <row r="131" spans="1:4" s="287" customFormat="1" ht="15.75" x14ac:dyDescent="0.25">
      <c r="A131" s="284" t="s">
        <v>1882</v>
      </c>
      <c r="B131" s="284" t="s">
        <v>1883</v>
      </c>
      <c r="C131" s="282">
        <v>801</v>
      </c>
      <c r="D131" s="282">
        <v>801</v>
      </c>
    </row>
    <row r="132" spans="1:4" s="287" customFormat="1" ht="15.75" x14ac:dyDescent="0.25">
      <c r="A132" s="284" t="s">
        <v>1884</v>
      </c>
      <c r="B132" s="284" t="s">
        <v>1885</v>
      </c>
      <c r="C132" s="282">
        <v>801</v>
      </c>
      <c r="D132" s="282">
        <v>801</v>
      </c>
    </row>
    <row r="133" spans="1:4" ht="46.5" customHeight="1" x14ac:dyDescent="0.25">
      <c r="A133" s="280" t="s">
        <v>1886</v>
      </c>
      <c r="B133" s="281" t="s">
        <v>1887</v>
      </c>
      <c r="C133" s="282">
        <v>559</v>
      </c>
      <c r="D133" s="282">
        <v>559</v>
      </c>
    </row>
    <row r="134" spans="1:4" ht="46.5" customHeight="1" x14ac:dyDescent="0.25">
      <c r="A134" s="280" t="s">
        <v>1888</v>
      </c>
      <c r="B134" s="281" t="s">
        <v>1889</v>
      </c>
      <c r="C134" s="282">
        <v>98</v>
      </c>
      <c r="D134" s="282">
        <v>98</v>
      </c>
    </row>
    <row r="135" spans="1:4" ht="47.25" customHeight="1" x14ac:dyDescent="0.25">
      <c r="A135" s="280" t="s">
        <v>1890</v>
      </c>
      <c r="B135" s="281" t="s">
        <v>1891</v>
      </c>
      <c r="C135" s="282">
        <v>927</v>
      </c>
      <c r="D135" s="282">
        <v>927</v>
      </c>
    </row>
    <row r="136" spans="1:4" ht="47.25" customHeight="1" x14ac:dyDescent="0.25">
      <c r="A136" s="280" t="s">
        <v>1892</v>
      </c>
      <c r="B136" s="281" t="s">
        <v>1893</v>
      </c>
      <c r="C136" s="282">
        <v>98</v>
      </c>
      <c r="D136" s="282">
        <v>98</v>
      </c>
    </row>
    <row r="137" spans="1:4" ht="47.25" customHeight="1" x14ac:dyDescent="0.25">
      <c r="A137" s="280" t="s">
        <v>1894</v>
      </c>
      <c r="B137" s="281" t="s">
        <v>1895</v>
      </c>
      <c r="C137" s="282">
        <v>559</v>
      </c>
      <c r="D137" s="282">
        <v>559</v>
      </c>
    </row>
    <row r="138" spans="1:4" ht="61.5" customHeight="1" x14ac:dyDescent="0.25">
      <c r="A138" s="280" t="s">
        <v>1896</v>
      </c>
      <c r="B138" s="281" t="s">
        <v>1897</v>
      </c>
      <c r="C138" s="282">
        <v>98</v>
      </c>
      <c r="D138" s="282">
        <v>98</v>
      </c>
    </row>
    <row r="139" spans="1:4" ht="40.5" customHeight="1" x14ac:dyDescent="0.25">
      <c r="A139" s="280" t="s">
        <v>1898</v>
      </c>
      <c r="B139" s="281" t="s">
        <v>1899</v>
      </c>
      <c r="C139" s="282">
        <v>927</v>
      </c>
      <c r="D139" s="282">
        <v>927</v>
      </c>
    </row>
    <row r="140" spans="1:4" ht="52.5" customHeight="1" x14ac:dyDescent="0.25">
      <c r="A140" s="280" t="s">
        <v>1900</v>
      </c>
      <c r="B140" s="281" t="s">
        <v>1901</v>
      </c>
      <c r="C140" s="282">
        <v>98</v>
      </c>
      <c r="D140" s="282">
        <v>98</v>
      </c>
    </row>
    <row r="141" spans="1:4" ht="61.5" customHeight="1" x14ac:dyDescent="0.25">
      <c r="A141" s="280" t="s">
        <v>1902</v>
      </c>
      <c r="B141" s="281" t="s">
        <v>1903</v>
      </c>
      <c r="C141" s="282">
        <v>98</v>
      </c>
      <c r="D141" s="282">
        <v>98</v>
      </c>
    </row>
    <row r="142" spans="1:4" ht="52.5" customHeight="1" x14ac:dyDescent="0.25">
      <c r="A142" s="280" t="s">
        <v>1904</v>
      </c>
      <c r="B142" s="281" t="s">
        <v>1905</v>
      </c>
      <c r="C142" s="282">
        <v>98</v>
      </c>
      <c r="D142" s="282">
        <v>98</v>
      </c>
    </row>
    <row r="143" spans="1:4" ht="40.5" customHeight="1" x14ac:dyDescent="0.25">
      <c r="A143" s="280" t="s">
        <v>1906</v>
      </c>
      <c r="B143" s="281" t="s">
        <v>1907</v>
      </c>
      <c r="C143" s="282">
        <v>797</v>
      </c>
      <c r="D143" s="282">
        <v>797</v>
      </c>
    </row>
    <row r="144" spans="1:4" ht="40.5" customHeight="1" x14ac:dyDescent="0.25">
      <c r="A144" s="280" t="s">
        <v>1908</v>
      </c>
      <c r="B144" s="281" t="s">
        <v>1909</v>
      </c>
      <c r="C144" s="282">
        <v>1473</v>
      </c>
      <c r="D144" s="282">
        <v>1473</v>
      </c>
    </row>
    <row r="145" spans="1:4" ht="40.5" customHeight="1" x14ac:dyDescent="0.25">
      <c r="A145" s="280" t="s">
        <v>1910</v>
      </c>
      <c r="B145" s="281" t="s">
        <v>1911</v>
      </c>
      <c r="C145" s="282">
        <v>797</v>
      </c>
      <c r="D145" s="282">
        <v>797</v>
      </c>
    </row>
    <row r="146" spans="1:4" ht="40.5" customHeight="1" x14ac:dyDescent="0.25">
      <c r="A146" s="280" t="s">
        <v>1912</v>
      </c>
      <c r="B146" s="281" t="s">
        <v>1913</v>
      </c>
      <c r="C146" s="282">
        <v>1473</v>
      </c>
      <c r="D146" s="282">
        <v>1473</v>
      </c>
    </row>
    <row r="147" spans="1:4" ht="40.5" customHeight="1" x14ac:dyDescent="0.25">
      <c r="A147" s="280" t="s">
        <v>1914</v>
      </c>
      <c r="B147" s="281" t="s">
        <v>1915</v>
      </c>
      <c r="C147" s="282">
        <v>1485</v>
      </c>
      <c r="D147" s="282">
        <v>1485</v>
      </c>
    </row>
    <row r="148" spans="1:4" ht="40.5" customHeight="1" x14ac:dyDescent="0.25">
      <c r="A148" s="280" t="s">
        <v>1916</v>
      </c>
      <c r="B148" s="281" t="s">
        <v>1917</v>
      </c>
      <c r="C148" s="282">
        <v>1013</v>
      </c>
      <c r="D148" s="282">
        <v>1013</v>
      </c>
    </row>
    <row r="149" spans="1:4" ht="40.5" customHeight="1" x14ac:dyDescent="0.25">
      <c r="A149" s="280" t="s">
        <v>1918</v>
      </c>
      <c r="B149" s="281" t="s">
        <v>1919</v>
      </c>
      <c r="C149" s="282">
        <v>16892</v>
      </c>
      <c r="D149" s="282">
        <v>16892</v>
      </c>
    </row>
    <row r="150" spans="1:4" ht="40.5" customHeight="1" x14ac:dyDescent="0.25">
      <c r="A150" s="280" t="s">
        <v>1920</v>
      </c>
      <c r="B150" s="281" t="s">
        <v>1921</v>
      </c>
      <c r="C150" s="282">
        <v>3238</v>
      </c>
      <c r="D150" s="282">
        <v>3238</v>
      </c>
    </row>
    <row r="151" spans="1:4" ht="40.5" customHeight="1" x14ac:dyDescent="0.25">
      <c r="A151" s="280" t="s">
        <v>1922</v>
      </c>
      <c r="B151" s="281" t="s">
        <v>1923</v>
      </c>
      <c r="C151" s="282">
        <v>1062</v>
      </c>
      <c r="D151" s="282">
        <v>1062</v>
      </c>
    </row>
    <row r="152" spans="1:4" ht="25.5" customHeight="1" x14ac:dyDescent="0.25">
      <c r="A152" s="280"/>
      <c r="B152" s="277" t="s">
        <v>1924</v>
      </c>
      <c r="C152" s="283"/>
      <c r="D152" s="282"/>
    </row>
    <row r="153" spans="1:4" ht="27" customHeight="1" x14ac:dyDescent="0.25">
      <c r="A153" s="280" t="s">
        <v>1925</v>
      </c>
      <c r="B153" s="281" t="s">
        <v>1926</v>
      </c>
      <c r="C153" s="282">
        <v>448</v>
      </c>
      <c r="D153" s="282">
        <v>448</v>
      </c>
    </row>
    <row r="154" spans="1:4" ht="22.5" customHeight="1" x14ac:dyDescent="0.25">
      <c r="A154" s="280" t="s">
        <v>1927</v>
      </c>
      <c r="B154" s="281" t="s">
        <v>1928</v>
      </c>
      <c r="C154" s="282">
        <v>478</v>
      </c>
      <c r="D154" s="282">
        <v>478</v>
      </c>
    </row>
    <row r="155" spans="1:4" ht="40.5" customHeight="1" x14ac:dyDescent="0.25">
      <c r="A155" s="280" t="s">
        <v>1929</v>
      </c>
      <c r="B155" s="291" t="s">
        <v>1930</v>
      </c>
      <c r="C155" s="282">
        <v>468</v>
      </c>
      <c r="D155" s="282">
        <v>468</v>
      </c>
    </row>
    <row r="156" spans="1:4" ht="25.5" customHeight="1" x14ac:dyDescent="0.25">
      <c r="A156" s="280" t="s">
        <v>1931</v>
      </c>
      <c r="B156" s="281" t="s">
        <v>1932</v>
      </c>
      <c r="C156" s="282">
        <v>860</v>
      </c>
      <c r="D156" s="282">
        <v>860</v>
      </c>
    </row>
    <row r="157" spans="1:4" ht="26.25" customHeight="1" x14ac:dyDescent="0.25">
      <c r="A157" s="280" t="s">
        <v>1933</v>
      </c>
      <c r="B157" s="281" t="s">
        <v>1934</v>
      </c>
      <c r="C157" s="282">
        <v>552</v>
      </c>
      <c r="D157" s="282">
        <v>552</v>
      </c>
    </row>
    <row r="158" spans="1:4" ht="25.5" customHeight="1" x14ac:dyDescent="0.25">
      <c r="A158" s="280" t="s">
        <v>1935</v>
      </c>
      <c r="B158" s="281" t="s">
        <v>1936</v>
      </c>
      <c r="C158" s="282">
        <v>389</v>
      </c>
      <c r="D158" s="282">
        <v>389</v>
      </c>
    </row>
    <row r="159" spans="1:4" ht="41.25" customHeight="1" x14ac:dyDescent="0.25">
      <c r="A159" s="280"/>
      <c r="B159" s="277" t="s">
        <v>1937</v>
      </c>
      <c r="C159" s="282"/>
      <c r="D159" s="282"/>
    </row>
    <row r="160" spans="1:4" ht="44.25" customHeight="1" x14ac:dyDescent="0.25">
      <c r="A160" s="292" t="s">
        <v>1938</v>
      </c>
      <c r="B160" s="281" t="s">
        <v>1939</v>
      </c>
      <c r="C160" s="282">
        <v>337</v>
      </c>
      <c r="D160" s="282">
        <v>337</v>
      </c>
    </row>
    <row r="161" spans="1:4" ht="57" customHeight="1" x14ac:dyDescent="0.25">
      <c r="A161" s="280" t="s">
        <v>1940</v>
      </c>
      <c r="B161" s="281" t="s">
        <v>1941</v>
      </c>
      <c r="C161" s="282">
        <v>410</v>
      </c>
      <c r="D161" s="282">
        <v>410</v>
      </c>
    </row>
    <row r="162" spans="1:4" ht="48.75" customHeight="1" x14ac:dyDescent="0.25">
      <c r="A162" s="280" t="s">
        <v>1942</v>
      </c>
      <c r="B162" s="281" t="s">
        <v>1943</v>
      </c>
      <c r="C162" s="282">
        <v>410</v>
      </c>
      <c r="D162" s="282">
        <v>410</v>
      </c>
    </row>
    <row r="163" spans="1:4" ht="55.5" customHeight="1" x14ac:dyDescent="0.25">
      <c r="A163" s="280" t="s">
        <v>1944</v>
      </c>
      <c r="B163" s="281" t="s">
        <v>1945</v>
      </c>
      <c r="C163" s="282">
        <v>410</v>
      </c>
      <c r="D163" s="282">
        <v>410</v>
      </c>
    </row>
    <row r="164" spans="1:4" ht="54" customHeight="1" x14ac:dyDescent="0.25">
      <c r="A164" s="280" t="s">
        <v>1946</v>
      </c>
      <c r="B164" s="281" t="s">
        <v>1947</v>
      </c>
      <c r="C164" s="282">
        <v>410</v>
      </c>
      <c r="D164" s="282">
        <v>410</v>
      </c>
    </row>
    <row r="165" spans="1:4" ht="66.75" customHeight="1" x14ac:dyDescent="0.25">
      <c r="A165" s="280" t="s">
        <v>1948</v>
      </c>
      <c r="B165" s="281" t="s">
        <v>1949</v>
      </c>
      <c r="C165" s="282">
        <v>207</v>
      </c>
      <c r="D165" s="282">
        <v>207</v>
      </c>
    </row>
    <row r="166" spans="1:4" ht="68.25" customHeight="1" x14ac:dyDescent="0.25">
      <c r="A166" s="280" t="s">
        <v>2951</v>
      </c>
      <c r="B166" s="281" t="s">
        <v>1950</v>
      </c>
      <c r="C166" s="282">
        <v>207</v>
      </c>
      <c r="D166" s="282">
        <v>207</v>
      </c>
    </row>
    <row r="167" spans="1:4" ht="72" customHeight="1" x14ac:dyDescent="0.25">
      <c r="A167" s="280" t="s">
        <v>1951</v>
      </c>
      <c r="B167" s="281" t="s">
        <v>1952</v>
      </c>
      <c r="C167" s="282">
        <v>207</v>
      </c>
      <c r="D167" s="282">
        <v>207</v>
      </c>
    </row>
    <row r="168" spans="1:4" ht="66" customHeight="1" x14ac:dyDescent="0.25">
      <c r="A168" s="280" t="s">
        <v>1953</v>
      </c>
      <c r="B168" s="281" t="s">
        <v>1954</v>
      </c>
      <c r="C168" s="282">
        <v>207</v>
      </c>
      <c r="D168" s="282">
        <v>207</v>
      </c>
    </row>
    <row r="169" spans="1:4" ht="38.25" customHeight="1" x14ac:dyDescent="0.25">
      <c r="A169" s="280" t="s">
        <v>1955</v>
      </c>
      <c r="B169" s="281" t="s">
        <v>1956</v>
      </c>
      <c r="C169" s="282">
        <v>329</v>
      </c>
      <c r="D169" s="282">
        <v>329</v>
      </c>
    </row>
    <row r="170" spans="1:4" ht="38.25" customHeight="1" x14ac:dyDescent="0.25">
      <c r="A170" s="280" t="s">
        <v>1957</v>
      </c>
      <c r="B170" s="281" t="s">
        <v>1958</v>
      </c>
      <c r="C170" s="282">
        <v>287</v>
      </c>
      <c r="D170" s="282">
        <v>287</v>
      </c>
    </row>
    <row r="171" spans="1:4" ht="24.75" customHeight="1" x14ac:dyDescent="0.25">
      <c r="A171" s="293"/>
      <c r="B171" s="294"/>
    </row>
    <row r="172" spans="1:4" ht="22.5" customHeight="1" x14ac:dyDescent="0.25">
      <c r="A172" s="295"/>
      <c r="B172" s="294"/>
      <c r="D172" s="296" t="s">
        <v>1959</v>
      </c>
    </row>
    <row r="173" spans="1:4" ht="22.5" customHeight="1" x14ac:dyDescent="0.25">
      <c r="A173" s="295"/>
      <c r="B173" s="294"/>
      <c r="D173" s="296" t="s">
        <v>1960</v>
      </c>
    </row>
    <row r="174" spans="1:4" ht="43.5" customHeight="1" x14ac:dyDescent="0.25">
      <c r="A174" s="592" t="s">
        <v>1961</v>
      </c>
      <c r="B174" s="593"/>
      <c r="C174" s="593"/>
      <c r="D174" s="593"/>
    </row>
    <row r="175" spans="1:4" s="272" customFormat="1" ht="12.75" x14ac:dyDescent="0.2">
      <c r="A175" s="582" t="s">
        <v>1664</v>
      </c>
      <c r="B175" s="583" t="s">
        <v>1665</v>
      </c>
      <c r="C175" s="584" t="s">
        <v>1666</v>
      </c>
      <c r="D175" s="584"/>
    </row>
    <row r="176" spans="1:4" s="272" customFormat="1" ht="39" customHeight="1" x14ac:dyDescent="0.2">
      <c r="A176" s="582"/>
      <c r="B176" s="583"/>
      <c r="C176" s="276" t="s">
        <v>1667</v>
      </c>
      <c r="D176" s="276" t="s">
        <v>1668</v>
      </c>
    </row>
    <row r="177" spans="1:4" s="287" customFormat="1" ht="50.25" customHeight="1" x14ac:dyDescent="0.25">
      <c r="A177" s="290" t="s">
        <v>1962</v>
      </c>
      <c r="B177" s="281" t="s">
        <v>1963</v>
      </c>
      <c r="C177" s="297">
        <v>534</v>
      </c>
      <c r="D177" s="297">
        <v>534</v>
      </c>
    </row>
    <row r="178" spans="1:4" s="287" customFormat="1" ht="39" customHeight="1" x14ac:dyDescent="0.25">
      <c r="A178" s="290" t="s">
        <v>1964</v>
      </c>
      <c r="B178" s="281" t="s">
        <v>1965</v>
      </c>
      <c r="C178" s="297">
        <v>534</v>
      </c>
      <c r="D178" s="297">
        <v>534</v>
      </c>
    </row>
    <row r="179" spans="1:4" s="287" customFormat="1" ht="39" customHeight="1" x14ac:dyDescent="0.25">
      <c r="A179" s="290" t="s">
        <v>1966</v>
      </c>
      <c r="B179" s="281" t="s">
        <v>1967</v>
      </c>
      <c r="C179" s="297">
        <v>534</v>
      </c>
      <c r="D179" s="297">
        <v>534</v>
      </c>
    </row>
    <row r="180" spans="1:4" ht="28.5" customHeight="1" x14ac:dyDescent="0.25">
      <c r="A180" s="281" t="s">
        <v>1968</v>
      </c>
      <c r="B180" s="281" t="s">
        <v>1969</v>
      </c>
      <c r="C180" s="298">
        <v>380</v>
      </c>
      <c r="D180" s="298">
        <v>380</v>
      </c>
    </row>
    <row r="181" spans="1:4" ht="28.5" x14ac:dyDescent="0.25">
      <c r="A181" s="281" t="s">
        <v>1970</v>
      </c>
      <c r="B181" s="281" t="s">
        <v>1971</v>
      </c>
      <c r="C181" s="298">
        <v>246</v>
      </c>
      <c r="D181" s="298">
        <v>246</v>
      </c>
    </row>
    <row r="182" spans="1:4" ht="31.5" customHeight="1" x14ac:dyDescent="0.25">
      <c r="A182" s="284" t="s">
        <v>1972</v>
      </c>
      <c r="B182" s="284" t="s">
        <v>1973</v>
      </c>
      <c r="C182" s="298">
        <v>208</v>
      </c>
      <c r="D182" s="298">
        <v>208</v>
      </c>
    </row>
    <row r="183" spans="1:4" ht="39" customHeight="1" x14ac:dyDescent="0.25">
      <c r="A183" s="284" t="s">
        <v>1974</v>
      </c>
      <c r="B183" s="284" t="s">
        <v>1975</v>
      </c>
      <c r="C183" s="298">
        <v>98</v>
      </c>
      <c r="D183" s="298">
        <v>98</v>
      </c>
    </row>
    <row r="184" spans="1:4" ht="28.5" x14ac:dyDescent="0.25">
      <c r="A184" s="284" t="s">
        <v>1976</v>
      </c>
      <c r="B184" s="284" t="s">
        <v>1977</v>
      </c>
      <c r="C184" s="298">
        <v>208</v>
      </c>
      <c r="D184" s="298">
        <v>208</v>
      </c>
    </row>
    <row r="185" spans="1:4" ht="38.25" customHeight="1" x14ac:dyDescent="0.25">
      <c r="A185" s="284" t="s">
        <v>1978</v>
      </c>
      <c r="B185" s="284" t="s">
        <v>1979</v>
      </c>
      <c r="C185" s="298">
        <v>98</v>
      </c>
      <c r="D185" s="298">
        <v>98</v>
      </c>
    </row>
    <row r="186" spans="1:4" x14ac:dyDescent="0.25">
      <c r="A186" s="284" t="s">
        <v>1980</v>
      </c>
      <c r="B186" s="284" t="s">
        <v>1981</v>
      </c>
      <c r="C186" s="298">
        <v>208</v>
      </c>
      <c r="D186" s="298">
        <v>208</v>
      </c>
    </row>
    <row r="187" spans="1:4" ht="30.75" customHeight="1" x14ac:dyDescent="0.25">
      <c r="A187" s="284" t="s">
        <v>1982</v>
      </c>
      <c r="B187" s="284" t="s">
        <v>1983</v>
      </c>
      <c r="C187" s="298">
        <v>98</v>
      </c>
      <c r="D187" s="298">
        <v>98</v>
      </c>
    </row>
    <row r="188" spans="1:4" ht="30.75" customHeight="1" x14ac:dyDescent="0.25">
      <c r="A188" s="284" t="s">
        <v>1984</v>
      </c>
      <c r="B188" s="284" t="s">
        <v>1985</v>
      </c>
      <c r="C188" s="298">
        <v>98</v>
      </c>
      <c r="D188" s="298">
        <v>98</v>
      </c>
    </row>
    <row r="189" spans="1:4" ht="30.75" customHeight="1" x14ac:dyDescent="0.25">
      <c r="A189" s="284" t="s">
        <v>1986</v>
      </c>
      <c r="B189" s="284" t="s">
        <v>1987</v>
      </c>
      <c r="C189" s="298">
        <v>98</v>
      </c>
      <c r="D189" s="298">
        <v>98</v>
      </c>
    </row>
    <row r="190" spans="1:4" ht="27.75" customHeight="1" x14ac:dyDescent="0.25">
      <c r="A190" s="284" t="s">
        <v>1988</v>
      </c>
      <c r="B190" s="284" t="s">
        <v>1989</v>
      </c>
      <c r="C190" s="298">
        <v>1356</v>
      </c>
      <c r="D190" s="298">
        <v>1356</v>
      </c>
    </row>
    <row r="191" spans="1:4" ht="44.25" customHeight="1" x14ac:dyDescent="0.25">
      <c r="A191" s="292" t="s">
        <v>1990</v>
      </c>
      <c r="B191" s="281" t="s">
        <v>1991</v>
      </c>
      <c r="C191" s="298">
        <v>1601</v>
      </c>
      <c r="D191" s="298">
        <v>1601</v>
      </c>
    </row>
    <row r="192" spans="1:4" ht="15" customHeight="1" x14ac:dyDescent="0.25">
      <c r="A192" s="280" t="s">
        <v>1992</v>
      </c>
      <c r="B192" s="281" t="s">
        <v>1993</v>
      </c>
      <c r="C192" s="299">
        <v>533</v>
      </c>
      <c r="D192" s="299">
        <v>533</v>
      </c>
    </row>
    <row r="193" spans="1:8" ht="16.5" customHeight="1" x14ac:dyDescent="0.25">
      <c r="A193" s="280" t="s">
        <v>1994</v>
      </c>
      <c r="B193" s="281" t="s">
        <v>1995</v>
      </c>
      <c r="C193" s="299">
        <v>13190</v>
      </c>
      <c r="D193" s="299">
        <v>13190</v>
      </c>
    </row>
    <row r="194" spans="1:8" ht="16.5" customHeight="1" x14ac:dyDescent="0.25">
      <c r="A194" s="280" t="s">
        <v>1996</v>
      </c>
      <c r="B194" s="281" t="s">
        <v>1997</v>
      </c>
      <c r="C194" s="299">
        <v>420</v>
      </c>
      <c r="D194" s="299">
        <v>420</v>
      </c>
    </row>
    <row r="195" spans="1:8" ht="50.25" customHeight="1" x14ac:dyDescent="0.25">
      <c r="A195" s="280"/>
      <c r="B195" s="300" t="s">
        <v>1998</v>
      </c>
      <c r="C195" s="299"/>
      <c r="D195" s="299"/>
    </row>
    <row r="196" spans="1:8" ht="33" customHeight="1" x14ac:dyDescent="0.25">
      <c r="A196" s="283" t="s">
        <v>1999</v>
      </c>
      <c r="B196" s="301" t="s">
        <v>2000</v>
      </c>
      <c r="C196" s="299">
        <v>195</v>
      </c>
      <c r="D196" s="299">
        <v>195</v>
      </c>
    </row>
    <row r="197" spans="1:8" ht="33" x14ac:dyDescent="0.25">
      <c r="A197" s="283" t="s">
        <v>2001</v>
      </c>
      <c r="B197" s="301" t="s">
        <v>2002</v>
      </c>
      <c r="C197" s="299">
        <v>359</v>
      </c>
      <c r="D197" s="299">
        <v>359</v>
      </c>
    </row>
    <row r="198" spans="1:8" ht="33" x14ac:dyDescent="0.25">
      <c r="A198" s="283" t="s">
        <v>2003</v>
      </c>
      <c r="B198" s="301" t="s">
        <v>2004</v>
      </c>
      <c r="C198" s="299">
        <v>501</v>
      </c>
      <c r="D198" s="299">
        <v>501</v>
      </c>
    </row>
    <row r="199" spans="1:8" ht="18" x14ac:dyDescent="0.25">
      <c r="A199" s="283" t="s">
        <v>2005</v>
      </c>
      <c r="B199" s="301" t="s">
        <v>2006</v>
      </c>
      <c r="C199" s="299">
        <v>338</v>
      </c>
      <c r="D199" s="299">
        <v>338</v>
      </c>
    </row>
    <row r="200" spans="1:8" ht="33" x14ac:dyDescent="0.25">
      <c r="A200" s="283" t="s">
        <v>2007</v>
      </c>
      <c r="B200" s="301" t="s">
        <v>2008</v>
      </c>
      <c r="C200" s="299">
        <v>359</v>
      </c>
      <c r="D200" s="299">
        <v>359</v>
      </c>
    </row>
    <row r="201" spans="1:8" ht="33" x14ac:dyDescent="0.25">
      <c r="A201" s="283" t="s">
        <v>2009</v>
      </c>
      <c r="B201" s="301" t="s">
        <v>2010</v>
      </c>
      <c r="C201" s="299">
        <v>368</v>
      </c>
      <c r="D201" s="299">
        <v>368</v>
      </c>
    </row>
    <row r="202" spans="1:8" ht="33" x14ac:dyDescent="0.25">
      <c r="A202" s="283" t="s">
        <v>2011</v>
      </c>
      <c r="B202" s="301" t="s">
        <v>2012</v>
      </c>
      <c r="C202" s="299">
        <v>805</v>
      </c>
      <c r="D202" s="299">
        <v>805</v>
      </c>
    </row>
    <row r="203" spans="1:8" ht="33" x14ac:dyDescent="0.25">
      <c r="A203" s="283" t="s">
        <v>2013</v>
      </c>
      <c r="B203" s="301" t="s">
        <v>2014</v>
      </c>
      <c r="C203" s="299">
        <v>246</v>
      </c>
      <c r="D203" s="299">
        <v>246</v>
      </c>
    </row>
    <row r="204" spans="1:8" ht="37.5" customHeight="1" x14ac:dyDescent="0.25">
      <c r="A204" s="302" t="s">
        <v>2015</v>
      </c>
      <c r="B204" s="302" t="s">
        <v>2016</v>
      </c>
      <c r="C204" s="299">
        <v>140</v>
      </c>
      <c r="D204" s="299">
        <v>140</v>
      </c>
    </row>
    <row r="205" spans="1:8" ht="37.5" customHeight="1" x14ac:dyDescent="0.25">
      <c r="A205" s="280"/>
      <c r="B205" s="300" t="s">
        <v>2017</v>
      </c>
      <c r="C205" s="299"/>
      <c r="D205" s="299"/>
      <c r="H205" s="303"/>
    </row>
    <row r="206" spans="1:8" ht="37.5" customHeight="1" x14ac:dyDescent="0.25">
      <c r="A206" s="302" t="s">
        <v>2018</v>
      </c>
      <c r="B206" s="302" t="s">
        <v>2019</v>
      </c>
      <c r="C206" s="299">
        <v>1378</v>
      </c>
      <c r="D206" s="299">
        <v>1378</v>
      </c>
    </row>
    <row r="207" spans="1:8" ht="37.5" customHeight="1" x14ac:dyDescent="0.25">
      <c r="A207" s="302" t="s">
        <v>2020</v>
      </c>
      <c r="B207" s="302" t="s">
        <v>2021</v>
      </c>
      <c r="C207" s="299">
        <v>1378</v>
      </c>
      <c r="D207" s="299">
        <v>1378</v>
      </c>
    </row>
    <row r="208" spans="1:8" ht="37.5" customHeight="1" x14ac:dyDescent="0.25">
      <c r="A208" s="302" t="s">
        <v>2022</v>
      </c>
      <c r="B208" s="302" t="s">
        <v>2023</v>
      </c>
      <c r="C208" s="299">
        <v>1378</v>
      </c>
      <c r="D208" s="299">
        <v>1378</v>
      </c>
    </row>
    <row r="209" spans="1:4" ht="37.5" customHeight="1" x14ac:dyDescent="0.25">
      <c r="A209" s="302" t="s">
        <v>2024</v>
      </c>
      <c r="B209" s="302" t="s">
        <v>2025</v>
      </c>
      <c r="C209" s="299">
        <v>1378</v>
      </c>
      <c r="D209" s="299">
        <v>1378</v>
      </c>
    </row>
    <row r="210" spans="1:4" ht="37.5" customHeight="1" x14ac:dyDescent="0.25">
      <c r="A210" s="302" t="s">
        <v>2026</v>
      </c>
      <c r="B210" s="302" t="s">
        <v>2027</v>
      </c>
      <c r="C210" s="299">
        <v>1378</v>
      </c>
      <c r="D210" s="299">
        <v>1378</v>
      </c>
    </row>
    <row r="211" spans="1:4" ht="37.5" customHeight="1" x14ac:dyDescent="0.25">
      <c r="A211" s="302" t="s">
        <v>2028</v>
      </c>
      <c r="B211" s="302" t="s">
        <v>2029</v>
      </c>
      <c r="C211" s="299">
        <v>1378</v>
      </c>
      <c r="D211" s="299">
        <v>1378</v>
      </c>
    </row>
    <row r="212" spans="1:4" ht="37.5" customHeight="1" x14ac:dyDescent="0.25">
      <c r="A212" s="302" t="s">
        <v>2030</v>
      </c>
      <c r="B212" s="302" t="s">
        <v>2031</v>
      </c>
      <c r="C212" s="299">
        <v>1378</v>
      </c>
      <c r="D212" s="299">
        <v>1378</v>
      </c>
    </row>
    <row r="213" spans="1:4" ht="37.5" customHeight="1" x14ac:dyDescent="0.25">
      <c r="A213" s="302" t="s">
        <v>2032</v>
      </c>
      <c r="B213" s="302" t="s">
        <v>2033</v>
      </c>
      <c r="C213" s="299">
        <v>1378</v>
      </c>
      <c r="D213" s="299">
        <v>1378</v>
      </c>
    </row>
    <row r="214" spans="1:4" ht="37.5" customHeight="1" x14ac:dyDescent="0.25">
      <c r="A214" s="398" t="s">
        <v>2034</v>
      </c>
      <c r="B214" s="398" t="s">
        <v>2035</v>
      </c>
      <c r="C214" s="399">
        <v>1378</v>
      </c>
      <c r="D214" s="399">
        <v>1378</v>
      </c>
    </row>
    <row r="215" spans="1:4" ht="37.5" customHeight="1" x14ac:dyDescent="0.25">
      <c r="A215" s="398" t="s">
        <v>2036</v>
      </c>
      <c r="B215" s="398" t="s">
        <v>2037</v>
      </c>
      <c r="C215" s="399">
        <v>1378</v>
      </c>
      <c r="D215" s="399">
        <v>1378</v>
      </c>
    </row>
    <row r="216" spans="1:4" ht="37.5" customHeight="1" x14ac:dyDescent="0.25">
      <c r="A216" s="398" t="s">
        <v>2038</v>
      </c>
      <c r="B216" s="398" t="s">
        <v>2039</v>
      </c>
      <c r="C216" s="399">
        <v>1378</v>
      </c>
      <c r="D216" s="399">
        <v>1378</v>
      </c>
    </row>
    <row r="217" spans="1:4" ht="37.5" customHeight="1" x14ac:dyDescent="0.25">
      <c r="A217" s="398" t="s">
        <v>2040</v>
      </c>
      <c r="B217" s="398" t="s">
        <v>2041</v>
      </c>
      <c r="C217" s="399">
        <v>1378</v>
      </c>
      <c r="D217" s="399">
        <v>1378</v>
      </c>
    </row>
    <row r="218" spans="1:4" ht="37.5" customHeight="1" x14ac:dyDescent="0.25">
      <c r="A218" s="398" t="s">
        <v>2042</v>
      </c>
      <c r="B218" s="398" t="s">
        <v>2043</v>
      </c>
      <c r="C218" s="399">
        <v>1378</v>
      </c>
      <c r="D218" s="399">
        <v>1378</v>
      </c>
    </row>
    <row r="219" spans="1:4" ht="37.5" customHeight="1" x14ac:dyDescent="0.25">
      <c r="A219" s="398" t="s">
        <v>2044</v>
      </c>
      <c r="B219" s="398" t="s">
        <v>2045</v>
      </c>
      <c r="C219" s="399">
        <v>1378</v>
      </c>
      <c r="D219" s="399">
        <v>1378</v>
      </c>
    </row>
    <row r="220" spans="1:4" ht="37.5" customHeight="1" x14ac:dyDescent="0.25">
      <c r="A220" s="398" t="s">
        <v>2046</v>
      </c>
      <c r="B220" s="398" t="s">
        <v>2047</v>
      </c>
      <c r="C220" s="399">
        <v>1378</v>
      </c>
      <c r="D220" s="399">
        <v>1378</v>
      </c>
    </row>
    <row r="221" spans="1:4" ht="37.5" customHeight="1" x14ac:dyDescent="0.25">
      <c r="A221" s="398" t="s">
        <v>2048</v>
      </c>
      <c r="B221" s="398" t="s">
        <v>2049</v>
      </c>
      <c r="C221" s="399">
        <v>1378</v>
      </c>
      <c r="D221" s="399">
        <v>1378</v>
      </c>
    </row>
    <row r="222" spans="1:4" ht="37.5" customHeight="1" x14ac:dyDescent="0.25">
      <c r="A222" s="398" t="s">
        <v>2050</v>
      </c>
      <c r="B222" s="398" t="s">
        <v>2051</v>
      </c>
      <c r="C222" s="399">
        <v>1378</v>
      </c>
      <c r="D222" s="399">
        <v>1378</v>
      </c>
    </row>
    <row r="223" spans="1:4" ht="37.5" customHeight="1" x14ac:dyDescent="0.25">
      <c r="A223" s="398" t="s">
        <v>2052</v>
      </c>
      <c r="B223" s="398" t="s">
        <v>2053</v>
      </c>
      <c r="C223" s="399">
        <v>1378</v>
      </c>
      <c r="D223" s="399">
        <v>1378</v>
      </c>
    </row>
    <row r="224" spans="1:4" ht="37.5" customHeight="1" x14ac:dyDescent="0.25">
      <c r="A224" s="398" t="s">
        <v>2054</v>
      </c>
      <c r="B224" s="398" t="s">
        <v>2055</v>
      </c>
      <c r="C224" s="399">
        <v>1378</v>
      </c>
      <c r="D224" s="399">
        <v>1378</v>
      </c>
    </row>
    <row r="225" spans="1:4" ht="37.5" customHeight="1" x14ac:dyDescent="0.25">
      <c r="A225" s="398" t="s">
        <v>2056</v>
      </c>
      <c r="B225" s="398" t="s">
        <v>2057</v>
      </c>
      <c r="C225" s="399">
        <v>1378</v>
      </c>
      <c r="D225" s="399">
        <v>1378</v>
      </c>
    </row>
    <row r="226" spans="1:4" ht="37.5" customHeight="1" x14ac:dyDescent="0.25">
      <c r="A226" s="398" t="s">
        <v>2058</v>
      </c>
      <c r="B226" s="398" t="s">
        <v>2059</v>
      </c>
      <c r="C226" s="399">
        <v>1378</v>
      </c>
      <c r="D226" s="399">
        <v>1378</v>
      </c>
    </row>
    <row r="227" spans="1:4" ht="37.5" customHeight="1" x14ac:dyDescent="0.25">
      <c r="A227" s="398" t="s">
        <v>2060</v>
      </c>
      <c r="B227" s="398" t="s">
        <v>2061</v>
      </c>
      <c r="C227" s="399">
        <v>1378</v>
      </c>
      <c r="D227" s="399">
        <v>1378</v>
      </c>
    </row>
    <row r="228" spans="1:4" ht="39" customHeight="1" x14ac:dyDescent="0.25">
      <c r="A228" s="597" t="s">
        <v>2062</v>
      </c>
      <c r="B228" s="598"/>
      <c r="C228" s="598"/>
      <c r="D228" s="304"/>
    </row>
    <row r="229" spans="1:4" ht="30" customHeight="1" x14ac:dyDescent="0.25">
      <c r="A229" s="305" t="s">
        <v>2063</v>
      </c>
      <c r="B229" s="288" t="s">
        <v>2064</v>
      </c>
      <c r="C229" s="299">
        <v>193</v>
      </c>
    </row>
    <row r="230" spans="1:4" s="306" customFormat="1" x14ac:dyDescent="0.25">
      <c r="A230" s="305" t="s">
        <v>2065</v>
      </c>
      <c r="B230" s="288" t="s">
        <v>2066</v>
      </c>
      <c r="C230" s="299">
        <v>89</v>
      </c>
      <c r="D230" s="271"/>
    </row>
    <row r="231" spans="1:4" x14ac:dyDescent="0.25">
      <c r="A231" s="305" t="s">
        <v>2067</v>
      </c>
      <c r="B231" s="288" t="s">
        <v>2068</v>
      </c>
      <c r="C231" s="299">
        <v>26</v>
      </c>
    </row>
    <row r="232" spans="1:4" s="306" customFormat="1" x14ac:dyDescent="0.25">
      <c r="A232" s="305" t="s">
        <v>2069</v>
      </c>
      <c r="B232" s="288" t="s">
        <v>2070</v>
      </c>
      <c r="C232" s="299">
        <v>22</v>
      </c>
      <c r="D232" s="271"/>
    </row>
    <row r="233" spans="1:4" x14ac:dyDescent="0.25">
      <c r="A233" s="305" t="s">
        <v>2071</v>
      </c>
      <c r="B233" s="288" t="s">
        <v>2072</v>
      </c>
      <c r="C233" s="299">
        <v>24</v>
      </c>
    </row>
    <row r="234" spans="1:4" x14ac:dyDescent="0.25">
      <c r="A234" s="305" t="s">
        <v>2073</v>
      </c>
      <c r="B234" s="288" t="s">
        <v>2074</v>
      </c>
      <c r="C234" s="299">
        <v>24</v>
      </c>
    </row>
    <row r="235" spans="1:4" x14ac:dyDescent="0.25">
      <c r="A235" s="305" t="s">
        <v>2075</v>
      </c>
      <c r="B235" s="288" t="s">
        <v>2076</v>
      </c>
      <c r="C235" s="299">
        <v>81</v>
      </c>
    </row>
    <row r="236" spans="1:4" x14ac:dyDescent="0.25">
      <c r="A236" s="305" t="s">
        <v>2077</v>
      </c>
      <c r="B236" s="288" t="s">
        <v>2078</v>
      </c>
      <c r="C236" s="299">
        <v>24</v>
      </c>
    </row>
    <row r="237" spans="1:4" x14ac:dyDescent="0.25">
      <c r="A237" s="305" t="s">
        <v>2079</v>
      </c>
      <c r="B237" s="288" t="s">
        <v>2080</v>
      </c>
      <c r="C237" s="299">
        <v>24</v>
      </c>
    </row>
    <row r="238" spans="1:4" x14ac:dyDescent="0.25">
      <c r="A238" s="305" t="s">
        <v>2081</v>
      </c>
      <c r="B238" s="288" t="s">
        <v>2082</v>
      </c>
      <c r="C238" s="299">
        <v>26</v>
      </c>
    </row>
    <row r="239" spans="1:4" x14ac:dyDescent="0.25">
      <c r="A239" s="305" t="s">
        <v>2083</v>
      </c>
      <c r="B239" s="288" t="s">
        <v>2084</v>
      </c>
      <c r="C239" s="299">
        <v>21</v>
      </c>
    </row>
    <row r="240" spans="1:4" x14ac:dyDescent="0.25">
      <c r="A240" s="305" t="s">
        <v>2085</v>
      </c>
      <c r="B240" s="288" t="s">
        <v>2086</v>
      </c>
      <c r="C240" s="299">
        <v>62</v>
      </c>
    </row>
    <row r="241" spans="1:3" x14ac:dyDescent="0.25">
      <c r="A241" s="305" t="s">
        <v>2087</v>
      </c>
      <c r="B241" s="288" t="s">
        <v>2088</v>
      </c>
      <c r="C241" s="299">
        <v>57</v>
      </c>
    </row>
    <row r="242" spans="1:3" x14ac:dyDescent="0.25">
      <c r="A242" s="305" t="s">
        <v>2089</v>
      </c>
      <c r="B242" s="288" t="s">
        <v>2090</v>
      </c>
      <c r="C242" s="299">
        <v>90</v>
      </c>
    </row>
    <row r="243" spans="1:3" ht="25.5" x14ac:dyDescent="0.25">
      <c r="A243" s="305" t="s">
        <v>2091</v>
      </c>
      <c r="B243" s="288" t="s">
        <v>2092</v>
      </c>
      <c r="C243" s="299">
        <v>170</v>
      </c>
    </row>
    <row r="244" spans="1:3" x14ac:dyDescent="0.25">
      <c r="A244" s="305" t="s">
        <v>2093</v>
      </c>
      <c r="B244" s="288" t="s">
        <v>2094</v>
      </c>
      <c r="C244" s="299">
        <v>147</v>
      </c>
    </row>
    <row r="245" spans="1:3" x14ac:dyDescent="0.25">
      <c r="A245" s="305" t="s">
        <v>2095</v>
      </c>
      <c r="B245" s="288" t="s">
        <v>2096</v>
      </c>
      <c r="C245" s="299">
        <v>52</v>
      </c>
    </row>
    <row r="246" spans="1:3" ht="38.25" x14ac:dyDescent="0.25">
      <c r="A246" s="305" t="s">
        <v>2097</v>
      </c>
      <c r="B246" s="288" t="s">
        <v>2098</v>
      </c>
      <c r="C246" s="299">
        <v>144</v>
      </c>
    </row>
    <row r="247" spans="1:3" x14ac:dyDescent="0.25">
      <c r="A247" s="305" t="s">
        <v>2099</v>
      </c>
      <c r="B247" s="288" t="s">
        <v>2100</v>
      </c>
      <c r="C247" s="299">
        <v>25</v>
      </c>
    </row>
    <row r="248" spans="1:3" x14ac:dyDescent="0.25">
      <c r="A248" s="305" t="s">
        <v>2101</v>
      </c>
      <c r="B248" s="288" t="s">
        <v>2102</v>
      </c>
      <c r="C248" s="299">
        <v>43</v>
      </c>
    </row>
    <row r="249" spans="1:3" x14ac:dyDescent="0.25">
      <c r="A249" s="305" t="s">
        <v>2103</v>
      </c>
      <c r="B249" s="288" t="s">
        <v>2104</v>
      </c>
      <c r="C249" s="299">
        <v>29</v>
      </c>
    </row>
    <row r="250" spans="1:3" x14ac:dyDescent="0.25">
      <c r="A250" s="305" t="s">
        <v>2105</v>
      </c>
      <c r="B250" s="288" t="s">
        <v>2106</v>
      </c>
      <c r="C250" s="299">
        <v>59</v>
      </c>
    </row>
    <row r="251" spans="1:3" x14ac:dyDescent="0.25">
      <c r="A251" s="305" t="s">
        <v>2107</v>
      </c>
      <c r="B251" s="288" t="s">
        <v>2108</v>
      </c>
      <c r="C251" s="299">
        <v>49</v>
      </c>
    </row>
    <row r="252" spans="1:3" ht="25.5" x14ac:dyDescent="0.25">
      <c r="A252" s="305" t="s">
        <v>2109</v>
      </c>
      <c r="B252" s="288" t="s">
        <v>2110</v>
      </c>
      <c r="C252" s="299">
        <v>50</v>
      </c>
    </row>
    <row r="253" spans="1:3" ht="25.5" x14ac:dyDescent="0.25">
      <c r="A253" s="305" t="s">
        <v>2111</v>
      </c>
      <c r="B253" s="288" t="s">
        <v>2112</v>
      </c>
      <c r="C253" s="299">
        <v>449</v>
      </c>
    </row>
    <row r="254" spans="1:3" x14ac:dyDescent="0.25">
      <c r="A254" s="305" t="s">
        <v>2113</v>
      </c>
      <c r="B254" s="288" t="s">
        <v>2114</v>
      </c>
      <c r="C254" s="299">
        <v>80</v>
      </c>
    </row>
    <row r="255" spans="1:3" x14ac:dyDescent="0.25">
      <c r="A255" s="305" t="s">
        <v>2115</v>
      </c>
      <c r="B255" s="288" t="s">
        <v>2116</v>
      </c>
      <c r="C255" s="299">
        <v>38</v>
      </c>
    </row>
    <row r="256" spans="1:3" x14ac:dyDescent="0.25">
      <c r="A256" s="305" t="s">
        <v>2117</v>
      </c>
      <c r="B256" s="288" t="s">
        <v>2118</v>
      </c>
      <c r="C256" s="299">
        <v>43</v>
      </c>
    </row>
    <row r="257" spans="1:3" x14ac:dyDescent="0.25">
      <c r="A257" s="305" t="s">
        <v>2119</v>
      </c>
      <c r="B257" s="288" t="s">
        <v>2120</v>
      </c>
      <c r="C257" s="299">
        <v>70</v>
      </c>
    </row>
    <row r="258" spans="1:3" x14ac:dyDescent="0.25">
      <c r="A258" s="305" t="s">
        <v>2121</v>
      </c>
      <c r="B258" s="288" t="s">
        <v>2122</v>
      </c>
      <c r="C258" s="299">
        <v>23</v>
      </c>
    </row>
    <row r="259" spans="1:3" x14ac:dyDescent="0.25">
      <c r="A259" s="305" t="s">
        <v>2123</v>
      </c>
      <c r="B259" s="288" t="s">
        <v>2124</v>
      </c>
      <c r="C259" s="299">
        <v>193</v>
      </c>
    </row>
    <row r="260" spans="1:3" x14ac:dyDescent="0.25">
      <c r="A260" s="305" t="s">
        <v>2125</v>
      </c>
      <c r="B260" s="288" t="s">
        <v>2126</v>
      </c>
      <c r="C260" s="299">
        <v>149</v>
      </c>
    </row>
    <row r="261" spans="1:3" x14ac:dyDescent="0.25">
      <c r="A261" s="305" t="s">
        <v>2127</v>
      </c>
      <c r="B261" s="288" t="s">
        <v>2128</v>
      </c>
      <c r="C261" s="299">
        <v>38</v>
      </c>
    </row>
    <row r="262" spans="1:3" x14ac:dyDescent="0.25">
      <c r="A262" s="305" t="s">
        <v>2129</v>
      </c>
      <c r="B262" s="288" t="s">
        <v>2130</v>
      </c>
      <c r="C262" s="299">
        <v>341</v>
      </c>
    </row>
    <row r="263" spans="1:3" x14ac:dyDescent="0.25">
      <c r="A263" s="305" t="s">
        <v>2131</v>
      </c>
      <c r="B263" s="288" t="s">
        <v>2132</v>
      </c>
      <c r="C263" s="299">
        <v>21</v>
      </c>
    </row>
    <row r="264" spans="1:3" x14ac:dyDescent="0.25">
      <c r="A264" s="305" t="s">
        <v>2133</v>
      </c>
      <c r="B264" s="288" t="s">
        <v>2134</v>
      </c>
      <c r="C264" s="299">
        <v>308</v>
      </c>
    </row>
    <row r="265" spans="1:3" x14ac:dyDescent="0.25">
      <c r="A265" s="305" t="s">
        <v>2135</v>
      </c>
      <c r="B265" s="288" t="s">
        <v>2136</v>
      </c>
      <c r="C265" s="299">
        <v>64</v>
      </c>
    </row>
    <row r="266" spans="1:3" x14ac:dyDescent="0.25">
      <c r="A266" s="305" t="s">
        <v>2137</v>
      </c>
      <c r="B266" s="288" t="s">
        <v>2138</v>
      </c>
      <c r="C266" s="299">
        <v>124</v>
      </c>
    </row>
    <row r="267" spans="1:3" ht="25.5" x14ac:dyDescent="0.25">
      <c r="A267" s="305" t="s">
        <v>2139</v>
      </c>
      <c r="B267" s="288" t="s">
        <v>2140</v>
      </c>
      <c r="C267" s="299">
        <v>151</v>
      </c>
    </row>
    <row r="268" spans="1:3" x14ac:dyDescent="0.25">
      <c r="A268" s="305" t="s">
        <v>2141</v>
      </c>
      <c r="B268" s="288" t="s">
        <v>2142</v>
      </c>
      <c r="C268" s="299">
        <v>31</v>
      </c>
    </row>
    <row r="269" spans="1:3" x14ac:dyDescent="0.25">
      <c r="A269" s="305" t="s">
        <v>2143</v>
      </c>
      <c r="B269" s="288" t="s">
        <v>2144</v>
      </c>
      <c r="C269" s="299">
        <v>64</v>
      </c>
    </row>
    <row r="270" spans="1:3" x14ac:dyDescent="0.25">
      <c r="A270" s="305" t="s">
        <v>2145</v>
      </c>
      <c r="B270" s="288" t="s">
        <v>2146</v>
      </c>
      <c r="C270" s="299">
        <v>23</v>
      </c>
    </row>
    <row r="271" spans="1:3" ht="25.5" x14ac:dyDescent="0.25">
      <c r="A271" s="305" t="s">
        <v>2147</v>
      </c>
      <c r="B271" s="288" t="s">
        <v>2148</v>
      </c>
      <c r="C271" s="299">
        <v>19</v>
      </c>
    </row>
    <row r="272" spans="1:3" x14ac:dyDescent="0.25">
      <c r="A272" s="305" t="s">
        <v>2149</v>
      </c>
      <c r="B272" s="288" t="s">
        <v>2150</v>
      </c>
      <c r="C272" s="299">
        <v>256</v>
      </c>
    </row>
    <row r="273" spans="1:3" ht="25.5" x14ac:dyDescent="0.25">
      <c r="A273" s="305" t="s">
        <v>2151</v>
      </c>
      <c r="B273" s="288" t="s">
        <v>2152</v>
      </c>
      <c r="C273" s="299">
        <v>215</v>
      </c>
    </row>
    <row r="274" spans="1:3" x14ac:dyDescent="0.25">
      <c r="A274" s="305" t="s">
        <v>2153</v>
      </c>
      <c r="B274" s="288" t="s">
        <v>2154</v>
      </c>
      <c r="C274" s="299">
        <v>126</v>
      </c>
    </row>
    <row r="275" spans="1:3" x14ac:dyDescent="0.25">
      <c r="A275" s="305" t="s">
        <v>2155</v>
      </c>
      <c r="B275" s="288" t="s">
        <v>2156</v>
      </c>
      <c r="C275" s="299">
        <v>36</v>
      </c>
    </row>
    <row r="276" spans="1:3" x14ac:dyDescent="0.25">
      <c r="A276" s="305" t="s">
        <v>2157</v>
      </c>
      <c r="B276" s="288" t="s">
        <v>2158</v>
      </c>
      <c r="C276" s="299">
        <v>39</v>
      </c>
    </row>
    <row r="277" spans="1:3" ht="25.5" x14ac:dyDescent="0.25">
      <c r="A277" s="305" t="s">
        <v>2159</v>
      </c>
      <c r="B277" s="288" t="s">
        <v>2160</v>
      </c>
      <c r="C277" s="299">
        <v>107</v>
      </c>
    </row>
    <row r="278" spans="1:3" x14ac:dyDescent="0.25">
      <c r="A278" s="305" t="s">
        <v>2161</v>
      </c>
      <c r="B278" s="288" t="s">
        <v>2162</v>
      </c>
      <c r="C278" s="299">
        <v>24</v>
      </c>
    </row>
    <row r="279" spans="1:3" x14ac:dyDescent="0.25">
      <c r="A279" s="305" t="s">
        <v>2163</v>
      </c>
      <c r="B279" s="288" t="s">
        <v>2164</v>
      </c>
      <c r="C279" s="299">
        <v>27</v>
      </c>
    </row>
    <row r="280" spans="1:3" x14ac:dyDescent="0.25">
      <c r="A280" s="305" t="s">
        <v>2165</v>
      </c>
      <c r="B280" s="288" t="s">
        <v>2166</v>
      </c>
      <c r="C280" s="299">
        <v>36</v>
      </c>
    </row>
    <row r="281" spans="1:3" x14ac:dyDescent="0.25">
      <c r="A281" s="305" t="s">
        <v>2167</v>
      </c>
      <c r="B281" s="288" t="s">
        <v>2168</v>
      </c>
      <c r="C281" s="299">
        <v>64</v>
      </c>
    </row>
    <row r="282" spans="1:3" x14ac:dyDescent="0.25">
      <c r="A282" s="305" t="s">
        <v>2169</v>
      </c>
      <c r="B282" s="288" t="s">
        <v>2170</v>
      </c>
      <c r="C282" s="299">
        <v>200</v>
      </c>
    </row>
    <row r="283" spans="1:3" ht="25.5" x14ac:dyDescent="0.25">
      <c r="A283" s="305" t="s">
        <v>2171</v>
      </c>
      <c r="B283" s="288" t="s">
        <v>2172</v>
      </c>
      <c r="C283" s="299">
        <v>490</v>
      </c>
    </row>
    <row r="284" spans="1:3" x14ac:dyDescent="0.25">
      <c r="A284" s="305" t="s">
        <v>2173</v>
      </c>
      <c r="B284" s="288" t="s">
        <v>2174</v>
      </c>
      <c r="C284" s="299">
        <v>482</v>
      </c>
    </row>
    <row r="285" spans="1:3" x14ac:dyDescent="0.25">
      <c r="A285" s="305" t="s">
        <v>2175</v>
      </c>
      <c r="B285" s="288" t="s">
        <v>2176</v>
      </c>
      <c r="C285" s="299">
        <v>209</v>
      </c>
    </row>
    <row r="286" spans="1:3" x14ac:dyDescent="0.25">
      <c r="A286" s="305" t="s">
        <v>2177</v>
      </c>
      <c r="B286" s="288" t="s">
        <v>2178</v>
      </c>
      <c r="C286" s="299">
        <v>38</v>
      </c>
    </row>
    <row r="287" spans="1:3" x14ac:dyDescent="0.25">
      <c r="A287" s="305" t="s">
        <v>2179</v>
      </c>
      <c r="B287" s="288" t="s">
        <v>2180</v>
      </c>
      <c r="C287" s="299">
        <v>94</v>
      </c>
    </row>
    <row r="288" spans="1:3" x14ac:dyDescent="0.25">
      <c r="A288" s="305" t="s">
        <v>2181</v>
      </c>
      <c r="B288" s="288" t="s">
        <v>2182</v>
      </c>
      <c r="C288" s="299">
        <v>46</v>
      </c>
    </row>
    <row r="289" spans="1:3" ht="25.5" x14ac:dyDescent="0.25">
      <c r="A289" s="305" t="s">
        <v>2183</v>
      </c>
      <c r="B289" s="288" t="s">
        <v>2184</v>
      </c>
      <c r="C289" s="299">
        <v>1738</v>
      </c>
    </row>
    <row r="290" spans="1:3" x14ac:dyDescent="0.25">
      <c r="A290" s="305" t="s">
        <v>2185</v>
      </c>
      <c r="B290" s="288" t="s">
        <v>2186</v>
      </c>
      <c r="C290" s="299">
        <v>98</v>
      </c>
    </row>
    <row r="291" spans="1:3" ht="25.5" x14ac:dyDescent="0.25">
      <c r="A291" s="305" t="s">
        <v>2187</v>
      </c>
      <c r="B291" s="288" t="s">
        <v>2188</v>
      </c>
      <c r="C291" s="299">
        <v>135</v>
      </c>
    </row>
    <row r="292" spans="1:3" ht="38.25" x14ac:dyDescent="0.25">
      <c r="A292" s="305" t="s">
        <v>2189</v>
      </c>
      <c r="B292" s="288" t="s">
        <v>2190</v>
      </c>
      <c r="C292" s="299">
        <v>262</v>
      </c>
    </row>
    <row r="293" spans="1:3" ht="25.5" x14ac:dyDescent="0.25">
      <c r="A293" s="305" t="s">
        <v>2191</v>
      </c>
      <c r="B293" s="288" t="s">
        <v>2192</v>
      </c>
      <c r="C293" s="299">
        <v>129</v>
      </c>
    </row>
    <row r="294" spans="1:3" x14ac:dyDescent="0.25">
      <c r="A294" s="305" t="s">
        <v>2193</v>
      </c>
      <c r="B294" s="288" t="s">
        <v>2194</v>
      </c>
      <c r="C294" s="299">
        <v>27</v>
      </c>
    </row>
    <row r="295" spans="1:3" x14ac:dyDescent="0.25">
      <c r="A295" s="305" t="s">
        <v>2195</v>
      </c>
      <c r="B295" s="288" t="s">
        <v>2196</v>
      </c>
      <c r="C295" s="299">
        <v>43</v>
      </c>
    </row>
    <row r="296" spans="1:3" ht="38.25" x14ac:dyDescent="0.25">
      <c r="A296" s="305" t="s">
        <v>2197</v>
      </c>
      <c r="B296" s="288" t="s">
        <v>2198</v>
      </c>
      <c r="C296" s="299">
        <v>121</v>
      </c>
    </row>
    <row r="297" spans="1:3" x14ac:dyDescent="0.25">
      <c r="A297" s="305" t="s">
        <v>2199</v>
      </c>
      <c r="B297" s="288" t="s">
        <v>2200</v>
      </c>
      <c r="C297" s="299">
        <v>26</v>
      </c>
    </row>
    <row r="298" spans="1:3" ht="25.5" x14ac:dyDescent="0.25">
      <c r="A298" s="305" t="s">
        <v>2201</v>
      </c>
      <c r="B298" s="288" t="s">
        <v>2202</v>
      </c>
      <c r="C298" s="299">
        <v>184</v>
      </c>
    </row>
    <row r="299" spans="1:3" x14ac:dyDescent="0.25">
      <c r="A299" s="305" t="s">
        <v>2203</v>
      </c>
      <c r="B299" s="288" t="s">
        <v>2204</v>
      </c>
      <c r="C299" s="299">
        <v>119</v>
      </c>
    </row>
    <row r="300" spans="1:3" ht="25.5" x14ac:dyDescent="0.25">
      <c r="A300" s="305" t="s">
        <v>2205</v>
      </c>
      <c r="B300" s="288" t="s">
        <v>2206</v>
      </c>
      <c r="C300" s="299">
        <v>127</v>
      </c>
    </row>
    <row r="301" spans="1:3" x14ac:dyDescent="0.25">
      <c r="A301" s="305" t="s">
        <v>2207</v>
      </c>
      <c r="B301" s="288" t="s">
        <v>2208</v>
      </c>
      <c r="C301" s="299">
        <v>233</v>
      </c>
    </row>
    <row r="302" spans="1:3" x14ac:dyDescent="0.25">
      <c r="A302" s="305" t="s">
        <v>2209</v>
      </c>
      <c r="B302" s="288" t="s">
        <v>2210</v>
      </c>
      <c r="C302" s="299">
        <v>1181</v>
      </c>
    </row>
    <row r="303" spans="1:3" x14ac:dyDescent="0.25">
      <c r="A303" s="305" t="s">
        <v>2211</v>
      </c>
      <c r="B303" s="288" t="s">
        <v>2212</v>
      </c>
      <c r="C303" s="299">
        <v>22</v>
      </c>
    </row>
    <row r="304" spans="1:3" x14ac:dyDescent="0.25">
      <c r="A304" s="305" t="s">
        <v>2213</v>
      </c>
      <c r="B304" s="288" t="s">
        <v>2214</v>
      </c>
      <c r="C304" s="299">
        <v>52</v>
      </c>
    </row>
    <row r="305" spans="1:3" ht="25.5" x14ac:dyDescent="0.25">
      <c r="A305" s="305" t="s">
        <v>2215</v>
      </c>
      <c r="B305" s="288" t="s">
        <v>2216</v>
      </c>
      <c r="C305" s="299">
        <v>569</v>
      </c>
    </row>
    <row r="306" spans="1:3" x14ac:dyDescent="0.25">
      <c r="A306" s="305" t="s">
        <v>2217</v>
      </c>
      <c r="B306" s="288" t="s">
        <v>2218</v>
      </c>
      <c r="C306" s="299">
        <v>26</v>
      </c>
    </row>
    <row r="307" spans="1:3" x14ac:dyDescent="0.25">
      <c r="A307" s="305" t="s">
        <v>2219</v>
      </c>
      <c r="B307" s="288" t="s">
        <v>2220</v>
      </c>
      <c r="C307" s="299">
        <v>37</v>
      </c>
    </row>
    <row r="308" spans="1:3" ht="25.5" x14ac:dyDescent="0.25">
      <c r="A308" s="305" t="s">
        <v>2221</v>
      </c>
      <c r="B308" s="288" t="s">
        <v>2222</v>
      </c>
      <c r="C308" s="299">
        <v>388</v>
      </c>
    </row>
    <row r="309" spans="1:3" x14ac:dyDescent="0.25">
      <c r="A309" s="305" t="s">
        <v>2223</v>
      </c>
      <c r="B309" s="288" t="s">
        <v>2224</v>
      </c>
      <c r="C309" s="299">
        <v>21</v>
      </c>
    </row>
    <row r="310" spans="1:3" ht="25.5" x14ac:dyDescent="0.25">
      <c r="A310" s="305" t="s">
        <v>2225</v>
      </c>
      <c r="B310" s="288" t="s">
        <v>2226</v>
      </c>
      <c r="C310" s="299">
        <v>2006</v>
      </c>
    </row>
    <row r="311" spans="1:3" x14ac:dyDescent="0.25">
      <c r="A311" s="305" t="s">
        <v>2227</v>
      </c>
      <c r="B311" s="288" t="s">
        <v>2228</v>
      </c>
      <c r="C311" s="299">
        <v>24</v>
      </c>
    </row>
    <row r="312" spans="1:3" x14ac:dyDescent="0.25">
      <c r="A312" s="305" t="s">
        <v>2229</v>
      </c>
      <c r="B312" s="288" t="s">
        <v>2230</v>
      </c>
      <c r="C312" s="299">
        <v>1834</v>
      </c>
    </row>
    <row r="313" spans="1:3" x14ac:dyDescent="0.25">
      <c r="A313" s="305" t="s">
        <v>2231</v>
      </c>
      <c r="B313" s="288" t="s">
        <v>2232</v>
      </c>
      <c r="C313" s="299">
        <v>181</v>
      </c>
    </row>
    <row r="314" spans="1:3" x14ac:dyDescent="0.25">
      <c r="A314" s="305" t="s">
        <v>2233</v>
      </c>
      <c r="B314" s="288" t="s">
        <v>2234</v>
      </c>
      <c r="C314" s="299">
        <v>220</v>
      </c>
    </row>
    <row r="315" spans="1:3" x14ac:dyDescent="0.25">
      <c r="A315" s="305" t="s">
        <v>2235</v>
      </c>
      <c r="B315" s="288" t="s">
        <v>2236</v>
      </c>
      <c r="C315" s="299">
        <v>340</v>
      </c>
    </row>
    <row r="316" spans="1:3" ht="25.5" x14ac:dyDescent="0.25">
      <c r="A316" s="305" t="s">
        <v>2237</v>
      </c>
      <c r="B316" s="288" t="s">
        <v>2238</v>
      </c>
      <c r="C316" s="299">
        <v>2013</v>
      </c>
    </row>
    <row r="317" spans="1:3" x14ac:dyDescent="0.25">
      <c r="A317" s="305" t="s">
        <v>2239</v>
      </c>
      <c r="B317" s="288" t="s">
        <v>2240</v>
      </c>
      <c r="C317" s="299">
        <v>38</v>
      </c>
    </row>
    <row r="318" spans="1:3" x14ac:dyDescent="0.25">
      <c r="A318" s="305" t="s">
        <v>2241</v>
      </c>
      <c r="B318" s="288" t="s">
        <v>2242</v>
      </c>
      <c r="C318" s="299">
        <v>24</v>
      </c>
    </row>
    <row r="319" spans="1:3" x14ac:dyDescent="0.25">
      <c r="A319" s="305" t="s">
        <v>2243</v>
      </c>
      <c r="B319" s="288" t="s">
        <v>2244</v>
      </c>
      <c r="C319" s="299">
        <v>345</v>
      </c>
    </row>
    <row r="320" spans="1:3" x14ac:dyDescent="0.25">
      <c r="A320" s="305" t="s">
        <v>2245</v>
      </c>
      <c r="B320" s="288" t="s">
        <v>2246</v>
      </c>
      <c r="C320" s="299">
        <v>120</v>
      </c>
    </row>
    <row r="321" spans="1:3" x14ac:dyDescent="0.25">
      <c r="A321" s="305" t="s">
        <v>2247</v>
      </c>
      <c r="B321" s="288" t="s">
        <v>2248</v>
      </c>
      <c r="C321" s="299">
        <v>90</v>
      </c>
    </row>
    <row r="322" spans="1:3" x14ac:dyDescent="0.25">
      <c r="A322" s="305" t="s">
        <v>2249</v>
      </c>
      <c r="B322" s="288" t="s">
        <v>2250</v>
      </c>
      <c r="C322" s="299">
        <v>179</v>
      </c>
    </row>
    <row r="323" spans="1:3" x14ac:dyDescent="0.25">
      <c r="A323" s="305" t="s">
        <v>2251</v>
      </c>
      <c r="B323" s="288" t="s">
        <v>2252</v>
      </c>
      <c r="C323" s="299">
        <v>952</v>
      </c>
    </row>
    <row r="324" spans="1:3" x14ac:dyDescent="0.25">
      <c r="A324" s="305" t="s">
        <v>2253</v>
      </c>
      <c r="B324" s="288" t="s">
        <v>2254</v>
      </c>
      <c r="C324" s="299">
        <v>340</v>
      </c>
    </row>
    <row r="325" spans="1:3" ht="25.5" x14ac:dyDescent="0.25">
      <c r="A325" s="305" t="s">
        <v>2255</v>
      </c>
      <c r="B325" s="288" t="s">
        <v>2256</v>
      </c>
      <c r="C325" s="299">
        <v>205</v>
      </c>
    </row>
    <row r="326" spans="1:3" ht="25.5" x14ac:dyDescent="0.25">
      <c r="A326" s="305" t="s">
        <v>2257</v>
      </c>
      <c r="B326" s="288" t="s">
        <v>2258</v>
      </c>
      <c r="C326" s="299">
        <v>2147</v>
      </c>
    </row>
    <row r="327" spans="1:3" x14ac:dyDescent="0.25">
      <c r="A327" s="305" t="s">
        <v>2259</v>
      </c>
      <c r="B327" s="288" t="s">
        <v>2260</v>
      </c>
      <c r="C327" s="299">
        <v>140</v>
      </c>
    </row>
    <row r="328" spans="1:3" ht="25.5" x14ac:dyDescent="0.25">
      <c r="A328" s="305" t="s">
        <v>2261</v>
      </c>
      <c r="B328" s="288" t="s">
        <v>2262</v>
      </c>
      <c r="C328" s="299">
        <v>200</v>
      </c>
    </row>
    <row r="329" spans="1:3" ht="25.5" x14ac:dyDescent="0.25">
      <c r="A329" s="305" t="s">
        <v>2263</v>
      </c>
      <c r="B329" s="288" t="s">
        <v>2264</v>
      </c>
      <c r="C329" s="299">
        <v>200</v>
      </c>
    </row>
    <row r="330" spans="1:3" ht="25.5" x14ac:dyDescent="0.25">
      <c r="A330" s="305" t="s">
        <v>2265</v>
      </c>
      <c r="B330" s="288" t="s">
        <v>2266</v>
      </c>
      <c r="C330" s="299">
        <v>2530</v>
      </c>
    </row>
    <row r="331" spans="1:3" ht="38.25" x14ac:dyDescent="0.25">
      <c r="A331" s="305" t="s">
        <v>2267</v>
      </c>
      <c r="B331" s="288" t="s">
        <v>2268</v>
      </c>
      <c r="C331" s="299">
        <v>1730</v>
      </c>
    </row>
    <row r="332" spans="1:3" ht="25.5" x14ac:dyDescent="0.25">
      <c r="A332" s="305" t="s">
        <v>2269</v>
      </c>
      <c r="B332" s="288" t="s">
        <v>2270</v>
      </c>
      <c r="C332" s="299">
        <v>1787</v>
      </c>
    </row>
    <row r="333" spans="1:3" ht="25.5" x14ac:dyDescent="0.25">
      <c r="A333" s="305" t="s">
        <v>2271</v>
      </c>
      <c r="B333" s="288" t="s">
        <v>2272</v>
      </c>
      <c r="C333" s="299">
        <v>2006</v>
      </c>
    </row>
    <row r="334" spans="1:3" ht="25.5" x14ac:dyDescent="0.25">
      <c r="A334" s="305" t="s">
        <v>2273</v>
      </c>
      <c r="B334" s="288" t="s">
        <v>2274</v>
      </c>
      <c r="C334" s="299">
        <v>2663</v>
      </c>
    </row>
    <row r="335" spans="1:3" x14ac:dyDescent="0.25">
      <c r="A335" s="305" t="s">
        <v>2275</v>
      </c>
      <c r="B335" s="288" t="s">
        <v>2276</v>
      </c>
      <c r="C335" s="299">
        <v>20</v>
      </c>
    </row>
    <row r="336" spans="1:3" ht="25.5" x14ac:dyDescent="0.25">
      <c r="A336" s="305" t="s">
        <v>2277</v>
      </c>
      <c r="B336" s="288" t="s">
        <v>2278</v>
      </c>
      <c r="C336" s="299">
        <v>261</v>
      </c>
    </row>
    <row r="337" spans="1:3" x14ac:dyDescent="0.25">
      <c r="A337" s="305" t="s">
        <v>2279</v>
      </c>
      <c r="B337" s="288" t="s">
        <v>2280</v>
      </c>
      <c r="C337" s="299">
        <v>163</v>
      </c>
    </row>
    <row r="338" spans="1:3" x14ac:dyDescent="0.25">
      <c r="A338" s="305" t="s">
        <v>2281</v>
      </c>
      <c r="B338" s="288" t="s">
        <v>2282</v>
      </c>
      <c r="C338" s="299">
        <v>155</v>
      </c>
    </row>
    <row r="339" spans="1:3" x14ac:dyDescent="0.25">
      <c r="A339" s="305" t="s">
        <v>2283</v>
      </c>
      <c r="B339" s="288" t="s">
        <v>2284</v>
      </c>
      <c r="C339" s="299">
        <v>151</v>
      </c>
    </row>
    <row r="340" spans="1:3" x14ac:dyDescent="0.25">
      <c r="A340" s="305" t="s">
        <v>2285</v>
      </c>
      <c r="B340" s="288" t="s">
        <v>2286</v>
      </c>
      <c r="C340" s="299">
        <v>223</v>
      </c>
    </row>
    <row r="341" spans="1:3" x14ac:dyDescent="0.25">
      <c r="A341" s="305" t="s">
        <v>2287</v>
      </c>
      <c r="B341" s="288" t="s">
        <v>2288</v>
      </c>
      <c r="C341" s="299">
        <v>130</v>
      </c>
    </row>
    <row r="342" spans="1:3" ht="38.25" x14ac:dyDescent="0.25">
      <c r="A342" s="305" t="s">
        <v>2289</v>
      </c>
      <c r="B342" s="288" t="s">
        <v>2290</v>
      </c>
      <c r="C342" s="299">
        <v>1520</v>
      </c>
    </row>
    <row r="343" spans="1:3" ht="25.5" x14ac:dyDescent="0.25">
      <c r="A343" s="305" t="s">
        <v>2291</v>
      </c>
      <c r="B343" s="288" t="s">
        <v>2292</v>
      </c>
      <c r="C343" s="299">
        <v>260</v>
      </c>
    </row>
    <row r="344" spans="1:3" x14ac:dyDescent="0.25">
      <c r="A344" s="305" t="s">
        <v>2293</v>
      </c>
      <c r="B344" s="288" t="s">
        <v>2294</v>
      </c>
      <c r="C344" s="299">
        <v>165</v>
      </c>
    </row>
    <row r="345" spans="1:3" ht="25.5" x14ac:dyDescent="0.25">
      <c r="A345" s="305" t="s">
        <v>2295</v>
      </c>
      <c r="B345" s="288" t="s">
        <v>2296</v>
      </c>
      <c r="C345" s="299">
        <v>1520</v>
      </c>
    </row>
    <row r="346" spans="1:3" x14ac:dyDescent="0.25">
      <c r="A346" s="305" t="s">
        <v>2297</v>
      </c>
      <c r="B346" s="288" t="s">
        <v>2298</v>
      </c>
      <c r="C346" s="299">
        <v>89</v>
      </c>
    </row>
    <row r="347" spans="1:3" x14ac:dyDescent="0.25">
      <c r="A347" s="305" t="s">
        <v>2299</v>
      </c>
      <c r="B347" s="288" t="s">
        <v>2300</v>
      </c>
      <c r="C347" s="299">
        <v>288</v>
      </c>
    </row>
    <row r="348" spans="1:3" ht="25.5" x14ac:dyDescent="0.25">
      <c r="A348" s="305" t="s">
        <v>2301</v>
      </c>
      <c r="B348" s="288" t="s">
        <v>2302</v>
      </c>
      <c r="C348" s="299">
        <v>23</v>
      </c>
    </row>
    <row r="349" spans="1:3" x14ac:dyDescent="0.25">
      <c r="A349" s="305" t="s">
        <v>2303</v>
      </c>
      <c r="B349" s="288" t="s">
        <v>2304</v>
      </c>
      <c r="C349" s="299">
        <v>184</v>
      </c>
    </row>
    <row r="350" spans="1:3" x14ac:dyDescent="0.25">
      <c r="A350" s="305" t="s">
        <v>2305</v>
      </c>
      <c r="B350" s="288" t="s">
        <v>2306</v>
      </c>
      <c r="C350" s="299">
        <v>164</v>
      </c>
    </row>
    <row r="351" spans="1:3" x14ac:dyDescent="0.25">
      <c r="A351" s="305" t="s">
        <v>2307</v>
      </c>
      <c r="B351" s="288" t="s">
        <v>2308</v>
      </c>
      <c r="C351" s="299">
        <v>574</v>
      </c>
    </row>
    <row r="352" spans="1:3" ht="25.5" x14ac:dyDescent="0.25">
      <c r="A352" s="305" t="s">
        <v>2309</v>
      </c>
      <c r="B352" s="288" t="s">
        <v>2310</v>
      </c>
      <c r="C352" s="299">
        <v>368</v>
      </c>
    </row>
    <row r="353" spans="1:3" ht="25.5" x14ac:dyDescent="0.25">
      <c r="A353" s="305" t="s">
        <v>2311</v>
      </c>
      <c r="B353" s="288" t="s">
        <v>2312</v>
      </c>
      <c r="C353" s="299">
        <v>318</v>
      </c>
    </row>
    <row r="354" spans="1:3" x14ac:dyDescent="0.25">
      <c r="A354" s="305" t="s">
        <v>2313</v>
      </c>
      <c r="B354" s="288" t="s">
        <v>2314</v>
      </c>
      <c r="C354" s="299">
        <v>310</v>
      </c>
    </row>
    <row r="355" spans="1:3" x14ac:dyDescent="0.25">
      <c r="A355" s="305" t="s">
        <v>2315</v>
      </c>
      <c r="B355" s="288" t="s">
        <v>2316</v>
      </c>
      <c r="C355" s="299">
        <v>197</v>
      </c>
    </row>
    <row r="356" spans="1:3" x14ac:dyDescent="0.25">
      <c r="A356" s="305" t="s">
        <v>2317</v>
      </c>
      <c r="B356" s="288" t="s">
        <v>2318</v>
      </c>
      <c r="C356" s="299">
        <v>34</v>
      </c>
    </row>
    <row r="357" spans="1:3" ht="25.5" x14ac:dyDescent="0.25">
      <c r="A357" s="305" t="s">
        <v>2319</v>
      </c>
      <c r="B357" s="288" t="s">
        <v>2320</v>
      </c>
      <c r="C357" s="299">
        <v>138</v>
      </c>
    </row>
    <row r="358" spans="1:3" ht="25.5" x14ac:dyDescent="0.25">
      <c r="A358" s="305" t="s">
        <v>2321</v>
      </c>
      <c r="B358" s="288" t="s">
        <v>2322</v>
      </c>
      <c r="C358" s="299">
        <v>81</v>
      </c>
    </row>
    <row r="359" spans="1:3" x14ac:dyDescent="0.25">
      <c r="A359" s="305" t="s">
        <v>2323</v>
      </c>
      <c r="B359" s="288" t="s">
        <v>2324</v>
      </c>
      <c r="C359" s="299">
        <v>380</v>
      </c>
    </row>
    <row r="360" spans="1:3" x14ac:dyDescent="0.25">
      <c r="A360" s="305" t="s">
        <v>2325</v>
      </c>
      <c r="B360" s="288" t="s">
        <v>2326</v>
      </c>
      <c r="C360" s="299">
        <v>35</v>
      </c>
    </row>
    <row r="361" spans="1:3" ht="25.5" x14ac:dyDescent="0.25">
      <c r="A361" s="305" t="s">
        <v>2327</v>
      </c>
      <c r="B361" s="288" t="s">
        <v>2328</v>
      </c>
      <c r="C361" s="299">
        <v>23</v>
      </c>
    </row>
    <row r="362" spans="1:3" x14ac:dyDescent="0.25">
      <c r="A362" s="305" t="s">
        <v>2329</v>
      </c>
      <c r="B362" s="288" t="s">
        <v>2330</v>
      </c>
      <c r="C362" s="299">
        <v>49</v>
      </c>
    </row>
    <row r="363" spans="1:3" ht="25.5" x14ac:dyDescent="0.25">
      <c r="A363" s="305" t="s">
        <v>2331</v>
      </c>
      <c r="B363" s="288" t="s">
        <v>2332</v>
      </c>
      <c r="C363" s="299">
        <v>1730</v>
      </c>
    </row>
    <row r="364" spans="1:3" x14ac:dyDescent="0.25">
      <c r="A364" s="305" t="s">
        <v>2333</v>
      </c>
      <c r="B364" s="288" t="s">
        <v>2334</v>
      </c>
      <c r="C364" s="299">
        <v>33</v>
      </c>
    </row>
    <row r="365" spans="1:3" x14ac:dyDescent="0.25">
      <c r="A365" s="305" t="s">
        <v>2335</v>
      </c>
      <c r="B365" s="288" t="s">
        <v>2336</v>
      </c>
      <c r="C365" s="299">
        <v>20</v>
      </c>
    </row>
    <row r="366" spans="1:3" ht="25.5" x14ac:dyDescent="0.25">
      <c r="A366" s="305" t="s">
        <v>2337</v>
      </c>
      <c r="B366" s="288" t="s">
        <v>2338</v>
      </c>
      <c r="C366" s="299">
        <v>1739</v>
      </c>
    </row>
    <row r="367" spans="1:3" x14ac:dyDescent="0.25">
      <c r="A367" s="305" t="s">
        <v>2339</v>
      </c>
      <c r="B367" s="288" t="s">
        <v>2340</v>
      </c>
      <c r="C367" s="299">
        <v>277</v>
      </c>
    </row>
    <row r="368" spans="1:3" x14ac:dyDescent="0.25">
      <c r="A368" s="305" t="s">
        <v>2341</v>
      </c>
      <c r="B368" s="288" t="s">
        <v>2342</v>
      </c>
      <c r="C368" s="299">
        <v>195</v>
      </c>
    </row>
    <row r="369" spans="1:3" x14ac:dyDescent="0.25">
      <c r="A369" s="305" t="s">
        <v>2343</v>
      </c>
      <c r="B369" s="288" t="s">
        <v>2344</v>
      </c>
      <c r="C369" s="299">
        <v>87</v>
      </c>
    </row>
    <row r="370" spans="1:3" ht="25.5" x14ac:dyDescent="0.25">
      <c r="A370" s="305" t="s">
        <v>2345</v>
      </c>
      <c r="B370" s="288" t="s">
        <v>2346</v>
      </c>
      <c r="C370" s="299">
        <v>130</v>
      </c>
    </row>
    <row r="371" spans="1:3" x14ac:dyDescent="0.25">
      <c r="A371" s="305" t="s">
        <v>2347</v>
      </c>
      <c r="B371" s="288" t="s">
        <v>2348</v>
      </c>
      <c r="C371" s="299">
        <v>607</v>
      </c>
    </row>
    <row r="372" spans="1:3" x14ac:dyDescent="0.25">
      <c r="A372" s="305" t="s">
        <v>2349</v>
      </c>
      <c r="B372" s="288" t="s">
        <v>2350</v>
      </c>
      <c r="C372" s="299">
        <v>125</v>
      </c>
    </row>
    <row r="373" spans="1:3" x14ac:dyDescent="0.25">
      <c r="A373" s="305" t="s">
        <v>2351</v>
      </c>
      <c r="B373" s="288" t="s">
        <v>2352</v>
      </c>
      <c r="C373" s="299">
        <v>116</v>
      </c>
    </row>
    <row r="374" spans="1:3" ht="25.5" x14ac:dyDescent="0.25">
      <c r="A374" s="305" t="s">
        <v>2353</v>
      </c>
      <c r="B374" s="288" t="s">
        <v>2354</v>
      </c>
      <c r="C374" s="299">
        <v>1625</v>
      </c>
    </row>
    <row r="375" spans="1:3" ht="25.5" x14ac:dyDescent="0.25">
      <c r="A375" s="305" t="s">
        <v>2355</v>
      </c>
      <c r="B375" s="288" t="s">
        <v>2356</v>
      </c>
      <c r="C375" s="299">
        <v>2081</v>
      </c>
    </row>
    <row r="376" spans="1:3" x14ac:dyDescent="0.25">
      <c r="A376" s="305" t="s">
        <v>2357</v>
      </c>
      <c r="B376" s="288" t="s">
        <v>2358</v>
      </c>
      <c r="C376" s="299">
        <v>137</v>
      </c>
    </row>
    <row r="377" spans="1:3" x14ac:dyDescent="0.25">
      <c r="A377" s="305" t="s">
        <v>2359</v>
      </c>
      <c r="B377" s="288" t="s">
        <v>2360</v>
      </c>
      <c r="C377" s="299">
        <v>204</v>
      </c>
    </row>
    <row r="378" spans="1:3" x14ac:dyDescent="0.25">
      <c r="A378" s="305" t="s">
        <v>2361</v>
      </c>
      <c r="B378" s="288" t="s">
        <v>2362</v>
      </c>
      <c r="C378" s="299">
        <v>34</v>
      </c>
    </row>
    <row r="379" spans="1:3" ht="25.5" x14ac:dyDescent="0.25">
      <c r="A379" s="305" t="s">
        <v>2363</v>
      </c>
      <c r="B379" s="288" t="s">
        <v>2364</v>
      </c>
      <c r="C379" s="299">
        <v>477</v>
      </c>
    </row>
    <row r="380" spans="1:3" ht="25.5" x14ac:dyDescent="0.25">
      <c r="A380" s="305" t="s">
        <v>2365</v>
      </c>
      <c r="B380" s="288" t="s">
        <v>2366</v>
      </c>
      <c r="C380" s="299">
        <v>84</v>
      </c>
    </row>
    <row r="381" spans="1:3" x14ac:dyDescent="0.25">
      <c r="A381" s="305" t="s">
        <v>2367</v>
      </c>
      <c r="B381" s="288" t="s">
        <v>2368</v>
      </c>
      <c r="C381" s="299">
        <v>108</v>
      </c>
    </row>
    <row r="382" spans="1:3" x14ac:dyDescent="0.25">
      <c r="A382" s="305" t="s">
        <v>2369</v>
      </c>
      <c r="B382" s="288" t="s">
        <v>2370</v>
      </c>
      <c r="C382" s="299">
        <v>199</v>
      </c>
    </row>
    <row r="383" spans="1:3" x14ac:dyDescent="0.25">
      <c r="A383" s="305" t="s">
        <v>2371</v>
      </c>
      <c r="B383" s="288" t="s">
        <v>2372</v>
      </c>
      <c r="C383" s="299">
        <v>18</v>
      </c>
    </row>
    <row r="384" spans="1:3" ht="25.5" x14ac:dyDescent="0.25">
      <c r="A384" s="305" t="s">
        <v>2373</v>
      </c>
      <c r="B384" s="288" t="s">
        <v>2374</v>
      </c>
      <c r="C384" s="299">
        <v>32</v>
      </c>
    </row>
    <row r="385" spans="1:4" x14ac:dyDescent="0.25">
      <c r="A385" s="305" t="s">
        <v>2375</v>
      </c>
      <c r="B385" s="288" t="s">
        <v>2376</v>
      </c>
      <c r="C385" s="299">
        <v>98</v>
      </c>
    </row>
    <row r="386" spans="1:4" x14ac:dyDescent="0.25">
      <c r="A386" s="305" t="s">
        <v>2377</v>
      </c>
      <c r="B386" s="288" t="s">
        <v>2378</v>
      </c>
      <c r="C386" s="299">
        <v>119</v>
      </c>
    </row>
    <row r="387" spans="1:4" s="306" customFormat="1" ht="25.5" x14ac:dyDescent="0.25">
      <c r="A387" s="307" t="s">
        <v>2379</v>
      </c>
      <c r="B387" s="288" t="s">
        <v>2380</v>
      </c>
      <c r="C387" s="299">
        <v>170</v>
      </c>
      <c r="D387" s="271"/>
    </row>
    <row r="388" spans="1:4" ht="25.5" x14ac:dyDescent="0.25">
      <c r="A388" s="307" t="s">
        <v>2381</v>
      </c>
      <c r="B388" s="288" t="s">
        <v>2382</v>
      </c>
      <c r="C388" s="299">
        <v>263</v>
      </c>
    </row>
    <row r="389" spans="1:4" ht="25.5" x14ac:dyDescent="0.25">
      <c r="A389" s="307" t="s">
        <v>2383</v>
      </c>
      <c r="B389" s="288" t="s">
        <v>2384</v>
      </c>
      <c r="C389" s="299">
        <v>263</v>
      </c>
    </row>
    <row r="390" spans="1:4" ht="25.5" x14ac:dyDescent="0.25">
      <c r="A390" s="307" t="s">
        <v>2385</v>
      </c>
      <c r="B390" s="288" t="s">
        <v>2386</v>
      </c>
      <c r="C390" s="299">
        <v>2065</v>
      </c>
    </row>
    <row r="391" spans="1:4" x14ac:dyDescent="0.25">
      <c r="A391" s="307" t="s">
        <v>2387</v>
      </c>
      <c r="B391" s="288" t="s">
        <v>2388</v>
      </c>
      <c r="C391" s="299">
        <v>138</v>
      </c>
    </row>
    <row r="392" spans="1:4" x14ac:dyDescent="0.25">
      <c r="A392" s="307" t="s">
        <v>2389</v>
      </c>
      <c r="B392" s="288" t="s">
        <v>2390</v>
      </c>
      <c r="C392" s="299">
        <v>181</v>
      </c>
    </row>
    <row r="393" spans="1:4" ht="25.5" x14ac:dyDescent="0.25">
      <c r="A393" s="307" t="s">
        <v>2391</v>
      </c>
      <c r="B393" s="288" t="s">
        <v>2392</v>
      </c>
      <c r="C393" s="299">
        <v>2084</v>
      </c>
    </row>
    <row r="394" spans="1:4" x14ac:dyDescent="0.25">
      <c r="A394" s="307" t="s">
        <v>2393</v>
      </c>
      <c r="B394" s="288" t="s">
        <v>2394</v>
      </c>
      <c r="C394" s="299">
        <v>26</v>
      </c>
    </row>
    <row r="395" spans="1:4" x14ac:dyDescent="0.25">
      <c r="A395" s="307" t="s">
        <v>2395</v>
      </c>
      <c r="B395" s="288" t="s">
        <v>2396</v>
      </c>
      <c r="C395" s="299">
        <v>86</v>
      </c>
    </row>
    <row r="396" spans="1:4" x14ac:dyDescent="0.25">
      <c r="A396" s="307" t="s">
        <v>2397</v>
      </c>
      <c r="B396" s="288" t="s">
        <v>2398</v>
      </c>
      <c r="C396" s="299">
        <v>132</v>
      </c>
    </row>
    <row r="397" spans="1:4" x14ac:dyDescent="0.25">
      <c r="A397" s="307" t="s">
        <v>2399</v>
      </c>
      <c r="B397" s="288" t="s">
        <v>2400</v>
      </c>
      <c r="C397" s="299">
        <v>159</v>
      </c>
    </row>
    <row r="398" spans="1:4" ht="25.5" x14ac:dyDescent="0.25">
      <c r="A398" s="307" t="s">
        <v>2401</v>
      </c>
      <c r="B398" s="288" t="s">
        <v>2402</v>
      </c>
      <c r="C398" s="299">
        <v>3151</v>
      </c>
    </row>
    <row r="399" spans="1:4" ht="38.25" x14ac:dyDescent="0.25">
      <c r="A399" s="307" t="s">
        <v>2403</v>
      </c>
      <c r="B399" s="288" t="s">
        <v>2404</v>
      </c>
      <c r="C399" s="299">
        <v>269</v>
      </c>
    </row>
    <row r="400" spans="1:4" ht="25.5" x14ac:dyDescent="0.25">
      <c r="A400" s="307" t="s">
        <v>2405</v>
      </c>
      <c r="B400" s="288" t="s">
        <v>2406</v>
      </c>
      <c r="C400" s="299">
        <v>1870</v>
      </c>
    </row>
    <row r="401" spans="1:3" ht="38.25" x14ac:dyDescent="0.25">
      <c r="A401" s="307" t="s">
        <v>2407</v>
      </c>
      <c r="B401" s="288" t="s">
        <v>2408</v>
      </c>
      <c r="C401" s="299">
        <v>190</v>
      </c>
    </row>
    <row r="402" spans="1:3" ht="25.5" x14ac:dyDescent="0.25">
      <c r="A402" s="307" t="s">
        <v>2409</v>
      </c>
      <c r="B402" s="288" t="s">
        <v>2410</v>
      </c>
      <c r="C402" s="299">
        <v>263</v>
      </c>
    </row>
    <row r="403" spans="1:3" x14ac:dyDescent="0.25">
      <c r="A403" s="307" t="s">
        <v>2411</v>
      </c>
      <c r="B403" s="288" t="s">
        <v>2412</v>
      </c>
      <c r="C403" s="299">
        <v>139</v>
      </c>
    </row>
    <row r="404" spans="1:3" x14ac:dyDescent="0.25">
      <c r="A404" s="307" t="s">
        <v>2413</v>
      </c>
      <c r="B404" s="288" t="s">
        <v>2414</v>
      </c>
      <c r="C404" s="299">
        <v>169</v>
      </c>
    </row>
    <row r="405" spans="1:3" x14ac:dyDescent="0.25">
      <c r="A405" s="307" t="s">
        <v>2415</v>
      </c>
      <c r="B405" s="288" t="s">
        <v>2416</v>
      </c>
      <c r="C405" s="299">
        <v>21</v>
      </c>
    </row>
    <row r="406" spans="1:3" ht="25.5" x14ac:dyDescent="0.25">
      <c r="A406" s="307" t="s">
        <v>2417</v>
      </c>
      <c r="B406" s="288" t="s">
        <v>2418</v>
      </c>
      <c r="C406" s="299">
        <v>134</v>
      </c>
    </row>
    <row r="407" spans="1:3" x14ac:dyDescent="0.25">
      <c r="A407" s="307" t="s">
        <v>2419</v>
      </c>
      <c r="B407" s="288" t="s">
        <v>2420</v>
      </c>
      <c r="C407" s="299">
        <v>50</v>
      </c>
    </row>
    <row r="408" spans="1:3" ht="25.5" x14ac:dyDescent="0.25">
      <c r="A408" s="307" t="s">
        <v>2421</v>
      </c>
      <c r="B408" s="288" t="s">
        <v>2422</v>
      </c>
      <c r="C408" s="299">
        <v>170</v>
      </c>
    </row>
    <row r="409" spans="1:3" ht="25.5" x14ac:dyDescent="0.25">
      <c r="A409" s="307" t="s">
        <v>2423</v>
      </c>
      <c r="B409" s="288" t="s">
        <v>2424</v>
      </c>
      <c r="C409" s="299">
        <v>170</v>
      </c>
    </row>
    <row r="410" spans="1:3" x14ac:dyDescent="0.25">
      <c r="A410" s="307" t="s">
        <v>2425</v>
      </c>
      <c r="B410" s="288" t="s">
        <v>2426</v>
      </c>
      <c r="C410" s="299">
        <v>97</v>
      </c>
    </row>
    <row r="411" spans="1:3" x14ac:dyDescent="0.25">
      <c r="A411" s="307" t="s">
        <v>2427</v>
      </c>
      <c r="B411" s="288" t="s">
        <v>2428</v>
      </c>
      <c r="C411" s="299">
        <v>26</v>
      </c>
    </row>
    <row r="412" spans="1:3" ht="25.5" x14ac:dyDescent="0.25">
      <c r="A412" s="307" t="s">
        <v>2429</v>
      </c>
      <c r="B412" s="288" t="s">
        <v>2430</v>
      </c>
      <c r="C412" s="299">
        <v>171</v>
      </c>
    </row>
    <row r="413" spans="1:3" ht="25.5" x14ac:dyDescent="0.25">
      <c r="A413" s="307" t="s">
        <v>2431</v>
      </c>
      <c r="B413" s="288" t="s">
        <v>2432</v>
      </c>
      <c r="C413" s="299">
        <v>1318</v>
      </c>
    </row>
    <row r="414" spans="1:3" ht="25.5" x14ac:dyDescent="0.25">
      <c r="A414" s="307" t="s">
        <v>2433</v>
      </c>
      <c r="B414" s="288" t="s">
        <v>2434</v>
      </c>
      <c r="C414" s="299">
        <v>170</v>
      </c>
    </row>
    <row r="415" spans="1:3" x14ac:dyDescent="0.25">
      <c r="A415" s="307" t="s">
        <v>2435</v>
      </c>
      <c r="B415" s="288" t="s">
        <v>2436</v>
      </c>
      <c r="C415" s="299">
        <v>402</v>
      </c>
    </row>
    <row r="416" spans="1:3" x14ac:dyDescent="0.25">
      <c r="A416" s="307" t="s">
        <v>2437</v>
      </c>
      <c r="B416" s="288" t="s">
        <v>2438</v>
      </c>
      <c r="C416" s="299">
        <v>159</v>
      </c>
    </row>
    <row r="417" spans="1:3" x14ac:dyDescent="0.25">
      <c r="A417" s="307" t="s">
        <v>2439</v>
      </c>
      <c r="B417" s="288" t="s">
        <v>2440</v>
      </c>
      <c r="C417" s="299">
        <v>301</v>
      </c>
    </row>
    <row r="418" spans="1:3" ht="25.5" x14ac:dyDescent="0.25">
      <c r="A418" s="307" t="s">
        <v>2441</v>
      </c>
      <c r="B418" s="288" t="s">
        <v>2442</v>
      </c>
      <c r="C418" s="299">
        <v>647</v>
      </c>
    </row>
    <row r="419" spans="1:3" ht="25.5" x14ac:dyDescent="0.25">
      <c r="A419" s="307" t="s">
        <v>2443</v>
      </c>
      <c r="B419" s="288" t="s">
        <v>2444</v>
      </c>
      <c r="C419" s="299">
        <v>170</v>
      </c>
    </row>
    <row r="420" spans="1:3" x14ac:dyDescent="0.25">
      <c r="A420" s="307" t="s">
        <v>2445</v>
      </c>
      <c r="B420" s="288" t="s">
        <v>2446</v>
      </c>
      <c r="C420" s="299">
        <v>21</v>
      </c>
    </row>
    <row r="421" spans="1:3" ht="25.5" x14ac:dyDescent="0.25">
      <c r="A421" s="307" t="s">
        <v>2447</v>
      </c>
      <c r="B421" s="288" t="s">
        <v>2448</v>
      </c>
      <c r="C421" s="299">
        <v>263</v>
      </c>
    </row>
    <row r="422" spans="1:3" x14ac:dyDescent="0.25">
      <c r="A422" s="305" t="s">
        <v>2449</v>
      </c>
      <c r="B422" s="288" t="s">
        <v>2450</v>
      </c>
      <c r="C422" s="299">
        <v>56</v>
      </c>
    </row>
    <row r="423" spans="1:3" ht="25.5" x14ac:dyDescent="0.25">
      <c r="A423" s="307" t="s">
        <v>2451</v>
      </c>
      <c r="B423" s="288" t="s">
        <v>2452</v>
      </c>
      <c r="C423" s="299">
        <v>390</v>
      </c>
    </row>
    <row r="424" spans="1:3" ht="25.5" x14ac:dyDescent="0.25">
      <c r="A424" s="307" t="s">
        <v>2453</v>
      </c>
      <c r="B424" s="288" t="s">
        <v>2454</v>
      </c>
      <c r="C424" s="299">
        <v>282</v>
      </c>
    </row>
    <row r="425" spans="1:3" x14ac:dyDescent="0.25">
      <c r="A425" s="307" t="s">
        <v>2455</v>
      </c>
      <c r="B425" s="288" t="s">
        <v>2456</v>
      </c>
      <c r="C425" s="299">
        <v>40</v>
      </c>
    </row>
    <row r="426" spans="1:3" ht="25.5" x14ac:dyDescent="0.25">
      <c r="A426" s="307" t="s">
        <v>2457</v>
      </c>
      <c r="B426" s="288" t="s">
        <v>2458</v>
      </c>
      <c r="C426" s="299">
        <v>1462</v>
      </c>
    </row>
    <row r="427" spans="1:3" x14ac:dyDescent="0.25">
      <c r="A427" s="307" t="s">
        <v>2459</v>
      </c>
      <c r="B427" s="288" t="s">
        <v>2460</v>
      </c>
      <c r="C427" s="299">
        <v>26</v>
      </c>
    </row>
    <row r="428" spans="1:3" ht="25.5" x14ac:dyDescent="0.25">
      <c r="A428" s="307" t="s">
        <v>2461</v>
      </c>
      <c r="B428" s="288" t="s">
        <v>2462</v>
      </c>
      <c r="C428" s="299">
        <v>282</v>
      </c>
    </row>
    <row r="429" spans="1:3" ht="22.5" customHeight="1" x14ac:dyDescent="0.25">
      <c r="A429" s="307" t="s">
        <v>2463</v>
      </c>
      <c r="B429" s="288" t="s">
        <v>2464</v>
      </c>
      <c r="C429" s="299">
        <v>180</v>
      </c>
    </row>
    <row r="430" spans="1:3" ht="25.5" x14ac:dyDescent="0.25">
      <c r="A430" s="305" t="s">
        <v>2465</v>
      </c>
      <c r="B430" s="288" t="s">
        <v>2466</v>
      </c>
      <c r="C430" s="299">
        <v>478</v>
      </c>
    </row>
    <row r="431" spans="1:3" x14ac:dyDescent="0.25">
      <c r="A431" s="307" t="s">
        <v>2467</v>
      </c>
      <c r="B431" s="288" t="s">
        <v>2468</v>
      </c>
      <c r="C431" s="299">
        <v>108</v>
      </c>
    </row>
    <row r="432" spans="1:3" x14ac:dyDescent="0.25">
      <c r="A432" s="307" t="s">
        <v>2469</v>
      </c>
      <c r="B432" s="288" t="s">
        <v>2470</v>
      </c>
      <c r="C432" s="299">
        <v>26</v>
      </c>
    </row>
    <row r="433" spans="1:3" x14ac:dyDescent="0.25">
      <c r="A433" s="307" t="s">
        <v>2471</v>
      </c>
      <c r="B433" s="288" t="s">
        <v>2472</v>
      </c>
      <c r="C433" s="299">
        <v>163</v>
      </c>
    </row>
    <row r="434" spans="1:3" x14ac:dyDescent="0.25">
      <c r="A434" s="305" t="s">
        <v>2473</v>
      </c>
      <c r="B434" s="288" t="s">
        <v>2474</v>
      </c>
      <c r="C434" s="299">
        <v>696</v>
      </c>
    </row>
    <row r="435" spans="1:3" x14ac:dyDescent="0.25">
      <c r="A435" s="307" t="s">
        <v>2475</v>
      </c>
      <c r="B435" s="288" t="s">
        <v>2476</v>
      </c>
      <c r="C435" s="299">
        <v>22</v>
      </c>
    </row>
    <row r="436" spans="1:3" x14ac:dyDescent="0.25">
      <c r="A436" s="307" t="s">
        <v>2477</v>
      </c>
      <c r="B436" s="288" t="s">
        <v>2478</v>
      </c>
      <c r="C436" s="299">
        <v>246</v>
      </c>
    </row>
    <row r="437" spans="1:3" x14ac:dyDescent="0.25">
      <c r="A437" s="307" t="s">
        <v>2479</v>
      </c>
      <c r="B437" s="288" t="s">
        <v>2480</v>
      </c>
      <c r="C437" s="299">
        <v>131</v>
      </c>
    </row>
    <row r="438" spans="1:3" ht="25.5" x14ac:dyDescent="0.25">
      <c r="A438" s="307" t="s">
        <v>2481</v>
      </c>
      <c r="B438" s="288" t="s">
        <v>2482</v>
      </c>
      <c r="C438" s="299">
        <v>883</v>
      </c>
    </row>
    <row r="439" spans="1:3" x14ac:dyDescent="0.25">
      <c r="A439" s="307" t="s">
        <v>2483</v>
      </c>
      <c r="B439" s="288" t="s">
        <v>2484</v>
      </c>
      <c r="C439" s="299">
        <v>209</v>
      </c>
    </row>
    <row r="440" spans="1:3" x14ac:dyDescent="0.25">
      <c r="A440" s="307" t="s">
        <v>2485</v>
      </c>
      <c r="B440" s="288" t="s">
        <v>2486</v>
      </c>
      <c r="C440" s="299">
        <v>24</v>
      </c>
    </row>
    <row r="441" spans="1:3" x14ac:dyDescent="0.25">
      <c r="A441" s="307" t="s">
        <v>2487</v>
      </c>
      <c r="B441" s="288" t="s">
        <v>2488</v>
      </c>
      <c r="C441" s="299">
        <v>310</v>
      </c>
    </row>
    <row r="442" spans="1:3" ht="25.5" x14ac:dyDescent="0.25">
      <c r="A442" s="307" t="s">
        <v>2489</v>
      </c>
      <c r="B442" s="288" t="s">
        <v>2490</v>
      </c>
      <c r="C442" s="299">
        <v>170</v>
      </c>
    </row>
    <row r="443" spans="1:3" x14ac:dyDescent="0.25">
      <c r="A443" s="307" t="s">
        <v>2491</v>
      </c>
      <c r="B443" s="288" t="s">
        <v>2492</v>
      </c>
      <c r="C443" s="299">
        <v>26</v>
      </c>
    </row>
    <row r="444" spans="1:3" ht="25.5" x14ac:dyDescent="0.25">
      <c r="A444" s="307" t="s">
        <v>2493</v>
      </c>
      <c r="B444" s="288" t="s">
        <v>2494</v>
      </c>
      <c r="C444" s="299">
        <v>112</v>
      </c>
    </row>
    <row r="445" spans="1:3" x14ac:dyDescent="0.25">
      <c r="A445" s="307" t="s">
        <v>2495</v>
      </c>
      <c r="B445" s="288" t="s">
        <v>2496</v>
      </c>
      <c r="C445" s="299">
        <v>26</v>
      </c>
    </row>
    <row r="446" spans="1:3" x14ac:dyDescent="0.25">
      <c r="A446" s="305" t="s">
        <v>2497</v>
      </c>
      <c r="B446" s="288" t="s">
        <v>2498</v>
      </c>
      <c r="C446" s="299">
        <v>384</v>
      </c>
    </row>
    <row r="447" spans="1:3" ht="37.5" customHeight="1" x14ac:dyDescent="0.25">
      <c r="A447" s="307" t="s">
        <v>2499</v>
      </c>
      <c r="B447" s="288" t="s">
        <v>2500</v>
      </c>
      <c r="C447" s="299">
        <v>64</v>
      </c>
    </row>
    <row r="448" spans="1:3" ht="25.5" x14ac:dyDescent="0.25">
      <c r="A448" s="305" t="s">
        <v>2501</v>
      </c>
      <c r="B448" s="288" t="s">
        <v>2502</v>
      </c>
      <c r="C448" s="299">
        <v>2084</v>
      </c>
    </row>
    <row r="449" spans="1:3" ht="37.5" customHeight="1" x14ac:dyDescent="0.25">
      <c r="A449" s="307" t="s">
        <v>2503</v>
      </c>
      <c r="B449" s="288" t="s">
        <v>2504</v>
      </c>
      <c r="C449" s="299">
        <v>263</v>
      </c>
    </row>
    <row r="450" spans="1:3" ht="25.5" x14ac:dyDescent="0.25">
      <c r="A450" s="307" t="s">
        <v>2505</v>
      </c>
      <c r="B450" s="288" t="s">
        <v>2506</v>
      </c>
      <c r="C450" s="299">
        <v>243</v>
      </c>
    </row>
    <row r="451" spans="1:3" x14ac:dyDescent="0.25">
      <c r="A451" s="307" t="s">
        <v>2507</v>
      </c>
      <c r="B451" s="288" t="s">
        <v>2508</v>
      </c>
      <c r="C451" s="299">
        <v>472</v>
      </c>
    </row>
    <row r="452" spans="1:3" ht="25.5" x14ac:dyDescent="0.25">
      <c r="A452" s="307" t="s">
        <v>2509</v>
      </c>
      <c r="B452" s="288" t="s">
        <v>2510</v>
      </c>
      <c r="C452" s="299">
        <v>161</v>
      </c>
    </row>
    <row r="453" spans="1:3" x14ac:dyDescent="0.25">
      <c r="A453" s="307" t="s">
        <v>2511</v>
      </c>
      <c r="B453" s="288" t="s">
        <v>2512</v>
      </c>
      <c r="C453" s="299">
        <v>263</v>
      </c>
    </row>
    <row r="454" spans="1:3" x14ac:dyDescent="0.25">
      <c r="A454" s="307" t="s">
        <v>2513</v>
      </c>
      <c r="B454" s="288" t="s">
        <v>2514</v>
      </c>
      <c r="C454" s="299">
        <v>263</v>
      </c>
    </row>
    <row r="455" spans="1:3" x14ac:dyDescent="0.25">
      <c r="A455" s="307" t="s">
        <v>2515</v>
      </c>
      <c r="B455" s="288" t="s">
        <v>2516</v>
      </c>
      <c r="C455" s="299">
        <v>23</v>
      </c>
    </row>
    <row r="456" spans="1:3" ht="25.5" x14ac:dyDescent="0.25">
      <c r="A456" s="307" t="s">
        <v>2517</v>
      </c>
      <c r="B456" s="288" t="s">
        <v>2518</v>
      </c>
      <c r="C456" s="299">
        <v>191</v>
      </c>
    </row>
    <row r="457" spans="1:3" x14ac:dyDescent="0.25">
      <c r="A457" s="307" t="s">
        <v>2519</v>
      </c>
      <c r="B457" s="288" t="s">
        <v>2520</v>
      </c>
      <c r="C457" s="299">
        <v>26</v>
      </c>
    </row>
    <row r="458" spans="1:3" x14ac:dyDescent="0.25">
      <c r="A458" s="307" t="s">
        <v>2521</v>
      </c>
      <c r="B458" s="288" t="s">
        <v>2522</v>
      </c>
      <c r="C458" s="299">
        <v>33</v>
      </c>
    </row>
    <row r="459" spans="1:3" ht="25.5" x14ac:dyDescent="0.25">
      <c r="A459" s="307" t="s">
        <v>2523</v>
      </c>
      <c r="B459" s="288" t="s">
        <v>2524</v>
      </c>
      <c r="C459" s="299">
        <v>144</v>
      </c>
    </row>
    <row r="460" spans="1:3" ht="25.5" x14ac:dyDescent="0.25">
      <c r="A460" s="307" t="s">
        <v>2525</v>
      </c>
      <c r="B460" s="288" t="s">
        <v>2526</v>
      </c>
      <c r="C460" s="299">
        <v>161</v>
      </c>
    </row>
    <row r="461" spans="1:3" x14ac:dyDescent="0.25">
      <c r="A461" s="307" t="s">
        <v>2527</v>
      </c>
      <c r="B461" s="288" t="s">
        <v>2528</v>
      </c>
      <c r="C461" s="299">
        <v>34</v>
      </c>
    </row>
    <row r="462" spans="1:3" ht="25.5" x14ac:dyDescent="0.25">
      <c r="A462" s="307" t="s">
        <v>2529</v>
      </c>
      <c r="B462" s="288" t="s">
        <v>2530</v>
      </c>
      <c r="C462" s="299">
        <v>64</v>
      </c>
    </row>
    <row r="463" spans="1:3" ht="25.5" x14ac:dyDescent="0.25">
      <c r="A463" s="307" t="s">
        <v>2531</v>
      </c>
      <c r="B463" s="288" t="s">
        <v>2532</v>
      </c>
      <c r="C463" s="299">
        <v>130</v>
      </c>
    </row>
    <row r="464" spans="1:3" ht="25.5" x14ac:dyDescent="0.25">
      <c r="A464" s="307" t="s">
        <v>2533</v>
      </c>
      <c r="B464" s="288" t="s">
        <v>2534</v>
      </c>
      <c r="C464" s="299">
        <v>130</v>
      </c>
    </row>
    <row r="465" spans="1:3" ht="25.5" x14ac:dyDescent="0.25">
      <c r="A465" s="307" t="s">
        <v>2535</v>
      </c>
      <c r="B465" s="288" t="s">
        <v>2536</v>
      </c>
      <c r="C465" s="299">
        <v>569</v>
      </c>
    </row>
    <row r="466" spans="1:3" x14ac:dyDescent="0.25">
      <c r="A466" s="307" t="s">
        <v>2537</v>
      </c>
      <c r="B466" s="288" t="s">
        <v>2538</v>
      </c>
      <c r="C466" s="299">
        <v>361</v>
      </c>
    </row>
    <row r="467" spans="1:3" ht="25.5" x14ac:dyDescent="0.25">
      <c r="A467" s="307" t="s">
        <v>2539</v>
      </c>
      <c r="B467" s="288" t="s">
        <v>2540</v>
      </c>
      <c r="C467" s="299">
        <v>159</v>
      </c>
    </row>
    <row r="468" spans="1:3" x14ac:dyDescent="0.25">
      <c r="A468" s="307" t="s">
        <v>2541</v>
      </c>
      <c r="B468" s="288" t="s">
        <v>2542</v>
      </c>
      <c r="C468" s="299">
        <v>26</v>
      </c>
    </row>
    <row r="469" spans="1:3" x14ac:dyDescent="0.25">
      <c r="A469" s="307" t="s">
        <v>2543</v>
      </c>
      <c r="B469" s="288" t="s">
        <v>2544</v>
      </c>
      <c r="C469" s="299">
        <v>126</v>
      </c>
    </row>
    <row r="470" spans="1:3" ht="25.5" x14ac:dyDescent="0.25">
      <c r="A470" s="307" t="s">
        <v>2545</v>
      </c>
      <c r="B470" s="288" t="s">
        <v>2546</v>
      </c>
      <c r="C470" s="299">
        <v>130</v>
      </c>
    </row>
    <row r="471" spans="1:3" ht="25.5" x14ac:dyDescent="0.25">
      <c r="A471" s="307" t="s">
        <v>2547</v>
      </c>
      <c r="B471" s="288" t="s">
        <v>2548</v>
      </c>
      <c r="C471" s="299">
        <v>263</v>
      </c>
    </row>
    <row r="472" spans="1:3" x14ac:dyDescent="0.25">
      <c r="A472" s="307" t="s">
        <v>2549</v>
      </c>
      <c r="B472" s="288" t="s">
        <v>2550</v>
      </c>
      <c r="C472" s="299">
        <v>41</v>
      </c>
    </row>
    <row r="473" spans="1:3" ht="25.5" x14ac:dyDescent="0.25">
      <c r="A473" s="307" t="s">
        <v>2551</v>
      </c>
      <c r="B473" s="288" t="s">
        <v>2552</v>
      </c>
      <c r="C473" s="299">
        <v>2084</v>
      </c>
    </row>
    <row r="474" spans="1:3" x14ac:dyDescent="0.25">
      <c r="A474" s="307" t="s">
        <v>2553</v>
      </c>
      <c r="B474" s="288" t="s">
        <v>2554</v>
      </c>
      <c r="C474" s="299">
        <v>163</v>
      </c>
    </row>
    <row r="475" spans="1:3" x14ac:dyDescent="0.25">
      <c r="A475" s="307" t="s">
        <v>2555</v>
      </c>
      <c r="B475" s="288" t="s">
        <v>2556</v>
      </c>
      <c r="C475" s="299">
        <v>238</v>
      </c>
    </row>
    <row r="476" spans="1:3" x14ac:dyDescent="0.25">
      <c r="A476" s="307" t="s">
        <v>2557</v>
      </c>
      <c r="B476" s="288" t="s">
        <v>2558</v>
      </c>
      <c r="C476" s="299">
        <v>26</v>
      </c>
    </row>
    <row r="477" spans="1:3" ht="25.5" x14ac:dyDescent="0.25">
      <c r="A477" s="307" t="s">
        <v>2559</v>
      </c>
      <c r="B477" s="288" t="s">
        <v>2560</v>
      </c>
      <c r="C477" s="299">
        <v>1528</v>
      </c>
    </row>
    <row r="478" spans="1:3" ht="38.25" x14ac:dyDescent="0.25">
      <c r="A478" s="307" t="s">
        <v>2561</v>
      </c>
      <c r="B478" s="288" t="s">
        <v>2562</v>
      </c>
      <c r="C478" s="299">
        <v>176</v>
      </c>
    </row>
    <row r="479" spans="1:3" x14ac:dyDescent="0.25">
      <c r="A479" s="307" t="s">
        <v>2563</v>
      </c>
      <c r="B479" s="288" t="s">
        <v>2564</v>
      </c>
      <c r="C479" s="299">
        <v>941</v>
      </c>
    </row>
    <row r="480" spans="1:3" ht="25.5" x14ac:dyDescent="0.25">
      <c r="A480" s="307" t="s">
        <v>2565</v>
      </c>
      <c r="B480" s="288" t="s">
        <v>2566</v>
      </c>
      <c r="C480" s="299">
        <v>128</v>
      </c>
    </row>
    <row r="481" spans="1:3" x14ac:dyDescent="0.25">
      <c r="A481" s="307" t="s">
        <v>2567</v>
      </c>
      <c r="B481" s="288" t="s">
        <v>2568</v>
      </c>
      <c r="C481" s="299">
        <v>233</v>
      </c>
    </row>
    <row r="482" spans="1:3" x14ac:dyDescent="0.25">
      <c r="A482" s="307" t="s">
        <v>2569</v>
      </c>
      <c r="B482" s="288" t="s">
        <v>2570</v>
      </c>
      <c r="C482" s="299">
        <v>197</v>
      </c>
    </row>
    <row r="483" spans="1:3" x14ac:dyDescent="0.25">
      <c r="A483" s="307" t="s">
        <v>2571</v>
      </c>
      <c r="B483" s="288" t="s">
        <v>2572</v>
      </c>
      <c r="C483" s="299">
        <v>178</v>
      </c>
    </row>
    <row r="484" spans="1:3" ht="25.5" x14ac:dyDescent="0.25">
      <c r="A484" s="307" t="s">
        <v>2573</v>
      </c>
      <c r="B484" s="288" t="s">
        <v>2574</v>
      </c>
      <c r="C484" s="299">
        <v>2084</v>
      </c>
    </row>
    <row r="485" spans="1:3" x14ac:dyDescent="0.25">
      <c r="A485" s="307" t="s">
        <v>2575</v>
      </c>
      <c r="B485" s="288" t="s">
        <v>2576</v>
      </c>
      <c r="C485" s="299">
        <v>26</v>
      </c>
    </row>
    <row r="486" spans="1:3" x14ac:dyDescent="0.25">
      <c r="A486" s="307" t="s">
        <v>2577</v>
      </c>
      <c r="B486" s="288" t="s">
        <v>2578</v>
      </c>
      <c r="C486" s="299">
        <v>647</v>
      </c>
    </row>
    <row r="487" spans="1:3" ht="25.5" x14ac:dyDescent="0.25">
      <c r="A487" s="307" t="s">
        <v>2579</v>
      </c>
      <c r="B487" s="288" t="s">
        <v>2580</v>
      </c>
      <c r="C487" s="299">
        <v>26</v>
      </c>
    </row>
    <row r="488" spans="1:3" ht="25.5" x14ac:dyDescent="0.25">
      <c r="A488" s="307" t="s">
        <v>2581</v>
      </c>
      <c r="B488" s="288" t="s">
        <v>2582</v>
      </c>
      <c r="C488" s="299">
        <v>254</v>
      </c>
    </row>
    <row r="489" spans="1:3" ht="38.25" x14ac:dyDescent="0.25">
      <c r="A489" s="307" t="s">
        <v>2583</v>
      </c>
      <c r="B489" s="288" t="s">
        <v>2584</v>
      </c>
      <c r="C489" s="299">
        <v>190</v>
      </c>
    </row>
    <row r="490" spans="1:3" x14ac:dyDescent="0.25">
      <c r="A490" s="307" t="s">
        <v>2585</v>
      </c>
      <c r="B490" s="288" t="s">
        <v>2586</v>
      </c>
      <c r="C490" s="299">
        <v>647</v>
      </c>
    </row>
    <row r="491" spans="1:3" ht="25.5" x14ac:dyDescent="0.25">
      <c r="A491" s="307" t="s">
        <v>2587</v>
      </c>
      <c r="B491" s="288" t="s">
        <v>2588</v>
      </c>
      <c r="C491" s="299">
        <v>409</v>
      </c>
    </row>
    <row r="492" spans="1:3" x14ac:dyDescent="0.25">
      <c r="A492" s="307" t="s">
        <v>2589</v>
      </c>
      <c r="B492" s="288" t="s">
        <v>2590</v>
      </c>
      <c r="C492" s="299">
        <v>26</v>
      </c>
    </row>
    <row r="493" spans="1:3" x14ac:dyDescent="0.25">
      <c r="A493" s="307" t="s">
        <v>2591</v>
      </c>
      <c r="B493" s="288" t="s">
        <v>2592</v>
      </c>
      <c r="C493" s="299">
        <v>191</v>
      </c>
    </row>
    <row r="494" spans="1:3" x14ac:dyDescent="0.25">
      <c r="A494" s="307" t="s">
        <v>2593</v>
      </c>
      <c r="B494" s="288" t="s">
        <v>2594</v>
      </c>
      <c r="C494" s="299">
        <v>506</v>
      </c>
    </row>
    <row r="495" spans="1:3" ht="25.5" x14ac:dyDescent="0.25">
      <c r="A495" s="307" t="s">
        <v>2595</v>
      </c>
      <c r="B495" s="288" t="s">
        <v>2596</v>
      </c>
      <c r="C495" s="299">
        <v>460</v>
      </c>
    </row>
    <row r="496" spans="1:3" ht="25.5" x14ac:dyDescent="0.25">
      <c r="A496" s="307" t="s">
        <v>2597</v>
      </c>
      <c r="B496" s="288" t="s">
        <v>2598</v>
      </c>
      <c r="C496" s="299">
        <v>869</v>
      </c>
    </row>
    <row r="497" spans="1:3" x14ac:dyDescent="0.25">
      <c r="A497" s="307" t="s">
        <v>2599</v>
      </c>
      <c r="B497" s="288" t="s">
        <v>2600</v>
      </c>
      <c r="C497" s="299">
        <v>563</v>
      </c>
    </row>
    <row r="498" spans="1:3" ht="25.5" x14ac:dyDescent="0.25">
      <c r="A498" s="307" t="s">
        <v>2601</v>
      </c>
      <c r="B498" s="288" t="s">
        <v>2602</v>
      </c>
      <c r="C498" s="299">
        <v>34</v>
      </c>
    </row>
    <row r="499" spans="1:3" x14ac:dyDescent="0.25">
      <c r="A499" s="307" t="s">
        <v>2603</v>
      </c>
      <c r="B499" s="288" t="s">
        <v>2604</v>
      </c>
      <c r="C499" s="299">
        <v>479</v>
      </c>
    </row>
    <row r="500" spans="1:3" x14ac:dyDescent="0.25">
      <c r="A500" s="307" t="s">
        <v>2605</v>
      </c>
      <c r="B500" s="288" t="s">
        <v>2606</v>
      </c>
      <c r="C500" s="299">
        <v>22</v>
      </c>
    </row>
    <row r="501" spans="1:3" ht="25.5" x14ac:dyDescent="0.25">
      <c r="A501" s="307" t="s">
        <v>2607</v>
      </c>
      <c r="B501" s="288" t="s">
        <v>2608</v>
      </c>
      <c r="C501" s="299">
        <v>124</v>
      </c>
    </row>
    <row r="502" spans="1:3" x14ac:dyDescent="0.25">
      <c r="A502" s="307" t="s">
        <v>2609</v>
      </c>
      <c r="B502" s="288" t="s">
        <v>2610</v>
      </c>
      <c r="C502" s="299">
        <v>1086</v>
      </c>
    </row>
    <row r="503" spans="1:3" ht="25.5" x14ac:dyDescent="0.25">
      <c r="A503" s="307" t="s">
        <v>2611</v>
      </c>
      <c r="B503" s="288" t="s">
        <v>2612</v>
      </c>
      <c r="C503" s="299">
        <v>365</v>
      </c>
    </row>
    <row r="504" spans="1:3" ht="25.5" x14ac:dyDescent="0.25">
      <c r="A504" s="307" t="s">
        <v>2613</v>
      </c>
      <c r="B504" s="288" t="s">
        <v>2614</v>
      </c>
      <c r="C504" s="299">
        <v>403</v>
      </c>
    </row>
    <row r="505" spans="1:3" x14ac:dyDescent="0.25">
      <c r="A505" s="307" t="s">
        <v>2615</v>
      </c>
      <c r="B505" s="288" t="s">
        <v>2616</v>
      </c>
      <c r="C505" s="299">
        <v>26</v>
      </c>
    </row>
    <row r="506" spans="1:3" ht="25.5" x14ac:dyDescent="0.25">
      <c r="A506" s="307" t="s">
        <v>2617</v>
      </c>
      <c r="B506" s="288" t="s">
        <v>2618</v>
      </c>
      <c r="C506" s="299">
        <v>301</v>
      </c>
    </row>
    <row r="507" spans="1:3" x14ac:dyDescent="0.25">
      <c r="A507" s="307" t="s">
        <v>2619</v>
      </c>
      <c r="B507" s="288" t="s">
        <v>2620</v>
      </c>
      <c r="C507" s="299">
        <v>390</v>
      </c>
    </row>
    <row r="508" spans="1:3" x14ac:dyDescent="0.25">
      <c r="A508" s="307" t="s">
        <v>2621</v>
      </c>
      <c r="B508" s="288" t="s">
        <v>2622</v>
      </c>
      <c r="C508" s="299">
        <v>200</v>
      </c>
    </row>
    <row r="509" spans="1:3" ht="25.5" x14ac:dyDescent="0.25">
      <c r="A509" s="307" t="s">
        <v>2623</v>
      </c>
      <c r="B509" s="288" t="s">
        <v>2624</v>
      </c>
      <c r="C509" s="299">
        <v>405</v>
      </c>
    </row>
    <row r="510" spans="1:3" x14ac:dyDescent="0.25">
      <c r="A510" s="307" t="s">
        <v>2625</v>
      </c>
      <c r="B510" s="288" t="s">
        <v>2626</v>
      </c>
      <c r="C510" s="299">
        <v>29</v>
      </c>
    </row>
    <row r="511" spans="1:3" x14ac:dyDescent="0.25">
      <c r="A511" s="307" t="s">
        <v>2627</v>
      </c>
      <c r="B511" s="288" t="s">
        <v>2628</v>
      </c>
      <c r="C511" s="299">
        <v>25</v>
      </c>
    </row>
    <row r="512" spans="1:3" ht="25.5" x14ac:dyDescent="0.25">
      <c r="A512" s="307" t="s">
        <v>2629</v>
      </c>
      <c r="B512" s="288" t="s">
        <v>2630</v>
      </c>
      <c r="C512" s="299">
        <v>255</v>
      </c>
    </row>
    <row r="513" spans="1:3" ht="25.5" x14ac:dyDescent="0.25">
      <c r="A513" s="307" t="s">
        <v>2631</v>
      </c>
      <c r="B513" s="288" t="s">
        <v>2632</v>
      </c>
      <c r="C513" s="299">
        <v>346</v>
      </c>
    </row>
    <row r="514" spans="1:3" x14ac:dyDescent="0.25">
      <c r="A514" s="307" t="s">
        <v>2633</v>
      </c>
      <c r="B514" s="288" t="s">
        <v>2634</v>
      </c>
      <c r="C514" s="299">
        <v>264</v>
      </c>
    </row>
    <row r="515" spans="1:3" ht="25.5" x14ac:dyDescent="0.25">
      <c r="A515" s="307" t="s">
        <v>2635</v>
      </c>
      <c r="B515" s="288" t="s">
        <v>2636</v>
      </c>
      <c r="C515" s="299">
        <v>192</v>
      </c>
    </row>
    <row r="516" spans="1:3" x14ac:dyDescent="0.25">
      <c r="A516" s="307" t="s">
        <v>2637</v>
      </c>
      <c r="B516" s="288" t="s">
        <v>2638</v>
      </c>
      <c r="C516" s="299">
        <v>26</v>
      </c>
    </row>
    <row r="517" spans="1:3" ht="25.5" x14ac:dyDescent="0.25">
      <c r="A517" s="307" t="s">
        <v>2639</v>
      </c>
      <c r="B517" s="288" t="s">
        <v>2640</v>
      </c>
      <c r="C517" s="299">
        <v>423</v>
      </c>
    </row>
    <row r="518" spans="1:3" ht="25.5" x14ac:dyDescent="0.25">
      <c r="A518" s="307" t="s">
        <v>2641</v>
      </c>
      <c r="B518" s="288" t="s">
        <v>2642</v>
      </c>
      <c r="C518" s="299">
        <v>256</v>
      </c>
    </row>
    <row r="519" spans="1:3" ht="25.5" x14ac:dyDescent="0.25">
      <c r="A519" s="307" t="s">
        <v>2643</v>
      </c>
      <c r="B519" s="288" t="s">
        <v>2644</v>
      </c>
      <c r="C519" s="299">
        <v>548</v>
      </c>
    </row>
    <row r="520" spans="1:3" ht="25.5" x14ac:dyDescent="0.25">
      <c r="A520" s="307" t="s">
        <v>2645</v>
      </c>
      <c r="B520" s="288" t="s">
        <v>2646</v>
      </c>
      <c r="C520" s="299">
        <v>632</v>
      </c>
    </row>
    <row r="521" spans="1:3" ht="25.5" x14ac:dyDescent="0.25">
      <c r="A521" s="307" t="s">
        <v>2647</v>
      </c>
      <c r="B521" s="288" t="s">
        <v>2648</v>
      </c>
      <c r="C521" s="299">
        <v>548</v>
      </c>
    </row>
    <row r="522" spans="1:3" x14ac:dyDescent="0.25">
      <c r="A522" s="307" t="s">
        <v>2649</v>
      </c>
      <c r="B522" s="288" t="s">
        <v>2650</v>
      </c>
      <c r="C522" s="299">
        <v>425</v>
      </c>
    </row>
    <row r="523" spans="1:3" x14ac:dyDescent="0.25">
      <c r="A523" s="307" t="s">
        <v>2651</v>
      </c>
      <c r="B523" s="288" t="s">
        <v>2652</v>
      </c>
      <c r="C523" s="299">
        <v>611</v>
      </c>
    </row>
    <row r="524" spans="1:3" ht="25.5" x14ac:dyDescent="0.25">
      <c r="A524" s="307" t="s">
        <v>2653</v>
      </c>
      <c r="B524" s="288" t="s">
        <v>2654</v>
      </c>
      <c r="C524" s="299">
        <v>134</v>
      </c>
    </row>
    <row r="525" spans="1:3" ht="51" x14ac:dyDescent="0.25">
      <c r="A525" s="307" t="s">
        <v>2655</v>
      </c>
      <c r="B525" s="288" t="s">
        <v>2656</v>
      </c>
      <c r="C525" s="299">
        <v>314</v>
      </c>
    </row>
    <row r="526" spans="1:3" x14ac:dyDescent="0.25">
      <c r="A526" s="307" t="s">
        <v>2657</v>
      </c>
      <c r="B526" s="288" t="s">
        <v>2658</v>
      </c>
      <c r="C526" s="299">
        <v>63</v>
      </c>
    </row>
    <row r="527" spans="1:3" ht="25.5" x14ac:dyDescent="0.25">
      <c r="A527" s="307" t="s">
        <v>2659</v>
      </c>
      <c r="B527" s="288" t="s">
        <v>2660</v>
      </c>
      <c r="C527" s="299">
        <v>2084</v>
      </c>
    </row>
    <row r="528" spans="1:3" x14ac:dyDescent="0.25">
      <c r="A528" s="307" t="s">
        <v>2661</v>
      </c>
      <c r="B528" s="288" t="s">
        <v>2662</v>
      </c>
      <c r="C528" s="299">
        <v>18</v>
      </c>
    </row>
    <row r="529" spans="1:3" x14ac:dyDescent="0.25">
      <c r="A529" s="307" t="s">
        <v>2663</v>
      </c>
      <c r="B529" s="288" t="s">
        <v>2664</v>
      </c>
      <c r="C529" s="299">
        <v>337</v>
      </c>
    </row>
    <row r="530" spans="1:3" ht="25.5" x14ac:dyDescent="0.25">
      <c r="A530" s="307" t="s">
        <v>2665</v>
      </c>
      <c r="B530" s="288" t="s">
        <v>2666</v>
      </c>
      <c r="C530" s="299">
        <v>242</v>
      </c>
    </row>
    <row r="531" spans="1:3" x14ac:dyDescent="0.25">
      <c r="A531" s="307" t="s">
        <v>2667</v>
      </c>
      <c r="B531" s="288" t="s">
        <v>2668</v>
      </c>
      <c r="C531" s="299">
        <v>46</v>
      </c>
    </row>
    <row r="532" spans="1:3" x14ac:dyDescent="0.25">
      <c r="A532" s="307" t="s">
        <v>2669</v>
      </c>
      <c r="B532" s="288" t="s">
        <v>2670</v>
      </c>
      <c r="C532" s="299">
        <v>34</v>
      </c>
    </row>
    <row r="533" spans="1:3" x14ac:dyDescent="0.25">
      <c r="A533" s="307" t="s">
        <v>2671</v>
      </c>
      <c r="B533" s="288" t="s">
        <v>2672</v>
      </c>
      <c r="C533" s="299">
        <v>210</v>
      </c>
    </row>
    <row r="534" spans="1:3" x14ac:dyDescent="0.25">
      <c r="A534" s="307" t="s">
        <v>2673</v>
      </c>
      <c r="B534" s="288" t="s">
        <v>2674</v>
      </c>
      <c r="C534" s="299">
        <v>240</v>
      </c>
    </row>
    <row r="535" spans="1:3" ht="25.5" x14ac:dyDescent="0.25">
      <c r="A535" s="307" t="s">
        <v>2675</v>
      </c>
      <c r="B535" s="288" t="s">
        <v>2676</v>
      </c>
      <c r="C535" s="299">
        <v>68</v>
      </c>
    </row>
    <row r="536" spans="1:3" x14ac:dyDescent="0.25">
      <c r="A536" s="307" t="s">
        <v>2677</v>
      </c>
      <c r="B536" s="288" t="s">
        <v>2678</v>
      </c>
      <c r="C536" s="299">
        <v>193</v>
      </c>
    </row>
    <row r="537" spans="1:3" ht="25.5" x14ac:dyDescent="0.25">
      <c r="A537" s="307" t="s">
        <v>2679</v>
      </c>
      <c r="B537" s="288" t="s">
        <v>2680</v>
      </c>
      <c r="C537" s="299">
        <v>256</v>
      </c>
    </row>
    <row r="538" spans="1:3" x14ac:dyDescent="0.25">
      <c r="A538" s="307" t="s">
        <v>2681</v>
      </c>
      <c r="B538" s="288" t="s">
        <v>2682</v>
      </c>
      <c r="C538" s="299">
        <v>34</v>
      </c>
    </row>
    <row r="539" spans="1:3" ht="25.5" x14ac:dyDescent="0.25">
      <c r="A539" s="307" t="s">
        <v>2683</v>
      </c>
      <c r="B539" s="288" t="s">
        <v>2684</v>
      </c>
      <c r="C539" s="299">
        <v>259</v>
      </c>
    </row>
    <row r="540" spans="1:3" x14ac:dyDescent="0.25">
      <c r="A540" s="307" t="s">
        <v>2685</v>
      </c>
      <c r="B540" s="288" t="s">
        <v>2686</v>
      </c>
      <c r="C540" s="299">
        <v>255</v>
      </c>
    </row>
    <row r="541" spans="1:3" x14ac:dyDescent="0.25">
      <c r="A541" s="307" t="s">
        <v>2687</v>
      </c>
      <c r="B541" s="288" t="s">
        <v>2688</v>
      </c>
      <c r="C541" s="299">
        <v>26</v>
      </c>
    </row>
    <row r="542" spans="1:3" ht="25.5" x14ac:dyDescent="0.25">
      <c r="A542" s="307" t="s">
        <v>2689</v>
      </c>
      <c r="B542" s="288" t="s">
        <v>2690</v>
      </c>
      <c r="C542" s="299">
        <v>1280</v>
      </c>
    </row>
    <row r="543" spans="1:3" ht="25.5" x14ac:dyDescent="0.25">
      <c r="A543" s="307" t="s">
        <v>2691</v>
      </c>
      <c r="B543" s="288" t="s">
        <v>2692</v>
      </c>
      <c r="C543" s="299">
        <v>1022</v>
      </c>
    </row>
    <row r="544" spans="1:3" x14ac:dyDescent="0.25">
      <c r="A544" s="307" t="s">
        <v>2693</v>
      </c>
      <c r="B544" s="288" t="s">
        <v>2694</v>
      </c>
      <c r="C544" s="299">
        <v>61</v>
      </c>
    </row>
    <row r="545" spans="1:3" x14ac:dyDescent="0.25">
      <c r="A545" s="307" t="s">
        <v>2695</v>
      </c>
      <c r="B545" s="288" t="s">
        <v>2696</v>
      </c>
      <c r="C545" s="299">
        <v>441</v>
      </c>
    </row>
    <row r="546" spans="1:3" ht="25.5" x14ac:dyDescent="0.25">
      <c r="A546" s="307" t="s">
        <v>2697</v>
      </c>
      <c r="B546" s="288" t="s">
        <v>2698</v>
      </c>
      <c r="C546" s="299">
        <v>548</v>
      </c>
    </row>
    <row r="547" spans="1:3" ht="25.5" x14ac:dyDescent="0.25">
      <c r="A547" s="307" t="s">
        <v>2699</v>
      </c>
      <c r="B547" s="288" t="s">
        <v>2700</v>
      </c>
      <c r="C547" s="299">
        <v>2084</v>
      </c>
    </row>
    <row r="548" spans="1:3" x14ac:dyDescent="0.25">
      <c r="A548" s="307" t="s">
        <v>2701</v>
      </c>
      <c r="B548" s="288" t="s">
        <v>2702</v>
      </c>
      <c r="C548" s="299">
        <v>147</v>
      </c>
    </row>
    <row r="549" spans="1:3" ht="25.5" x14ac:dyDescent="0.25">
      <c r="A549" s="307" t="s">
        <v>2703</v>
      </c>
      <c r="B549" s="288" t="s">
        <v>2704</v>
      </c>
      <c r="C549" s="299">
        <v>207</v>
      </c>
    </row>
    <row r="550" spans="1:3" x14ac:dyDescent="0.25">
      <c r="A550" s="307" t="s">
        <v>2705</v>
      </c>
      <c r="B550" s="288" t="s">
        <v>2706</v>
      </c>
      <c r="C550" s="299">
        <v>1990</v>
      </c>
    </row>
    <row r="551" spans="1:3" x14ac:dyDescent="0.25">
      <c r="A551" s="307" t="s">
        <v>2707</v>
      </c>
      <c r="B551" s="288" t="s">
        <v>2708</v>
      </c>
      <c r="C551" s="299">
        <v>26</v>
      </c>
    </row>
    <row r="552" spans="1:3" ht="25.5" x14ac:dyDescent="0.25">
      <c r="A552" s="307" t="s">
        <v>2709</v>
      </c>
      <c r="B552" s="288" t="s">
        <v>2710</v>
      </c>
      <c r="C552" s="299">
        <v>347</v>
      </c>
    </row>
    <row r="553" spans="1:3" ht="25.5" x14ac:dyDescent="0.25">
      <c r="A553" s="307" t="s">
        <v>2711</v>
      </c>
      <c r="B553" s="288" t="s">
        <v>2712</v>
      </c>
      <c r="C553" s="299">
        <v>305</v>
      </c>
    </row>
    <row r="554" spans="1:3" ht="38.25" x14ac:dyDescent="0.25">
      <c r="A554" s="307" t="s">
        <v>2713</v>
      </c>
      <c r="B554" s="288" t="s">
        <v>2714</v>
      </c>
      <c r="C554" s="299">
        <v>1788</v>
      </c>
    </row>
    <row r="555" spans="1:3" x14ac:dyDescent="0.25">
      <c r="A555" s="307" t="s">
        <v>2715</v>
      </c>
      <c r="B555" s="288" t="s">
        <v>2716</v>
      </c>
      <c r="C555" s="299">
        <v>716</v>
      </c>
    </row>
    <row r="556" spans="1:3" x14ac:dyDescent="0.25">
      <c r="A556" s="307" t="s">
        <v>2717</v>
      </c>
      <c r="B556" s="288" t="s">
        <v>2718</v>
      </c>
      <c r="C556" s="299">
        <v>65</v>
      </c>
    </row>
    <row r="557" spans="1:3" x14ac:dyDescent="0.25">
      <c r="A557" s="307" t="s">
        <v>2719</v>
      </c>
      <c r="B557" s="288" t="s">
        <v>2720</v>
      </c>
      <c r="C557" s="299">
        <v>47</v>
      </c>
    </row>
    <row r="558" spans="1:3" x14ac:dyDescent="0.25">
      <c r="A558" s="307" t="s">
        <v>2721</v>
      </c>
      <c r="B558" s="288" t="s">
        <v>2722</v>
      </c>
      <c r="C558" s="299">
        <v>61</v>
      </c>
    </row>
    <row r="559" spans="1:3" x14ac:dyDescent="0.25">
      <c r="A559" s="307" t="s">
        <v>2723</v>
      </c>
      <c r="B559" s="288" t="s">
        <v>2724</v>
      </c>
      <c r="C559" s="299">
        <v>149</v>
      </c>
    </row>
    <row r="560" spans="1:3" ht="25.5" x14ac:dyDescent="0.25">
      <c r="A560" s="307" t="s">
        <v>2725</v>
      </c>
      <c r="B560" s="288" t="s">
        <v>2726</v>
      </c>
      <c r="C560" s="299">
        <v>63</v>
      </c>
    </row>
    <row r="561" spans="1:3" ht="25.5" x14ac:dyDescent="0.25">
      <c r="A561" s="307" t="s">
        <v>2727</v>
      </c>
      <c r="B561" s="288" t="s">
        <v>2728</v>
      </c>
      <c r="C561" s="299">
        <v>318</v>
      </c>
    </row>
    <row r="562" spans="1:3" x14ac:dyDescent="0.25">
      <c r="A562" s="307" t="s">
        <v>2729</v>
      </c>
      <c r="B562" s="288" t="s">
        <v>2730</v>
      </c>
      <c r="C562" s="299">
        <v>61</v>
      </c>
    </row>
    <row r="563" spans="1:3" x14ac:dyDescent="0.25">
      <c r="A563" s="307" t="s">
        <v>2731</v>
      </c>
      <c r="B563" s="288" t="s">
        <v>2732</v>
      </c>
      <c r="C563" s="299">
        <v>33</v>
      </c>
    </row>
    <row r="564" spans="1:3" x14ac:dyDescent="0.25">
      <c r="A564" s="307" t="s">
        <v>2733</v>
      </c>
      <c r="B564" s="288" t="s">
        <v>2734</v>
      </c>
      <c r="C564" s="299">
        <v>64</v>
      </c>
    </row>
    <row r="565" spans="1:3" x14ac:dyDescent="0.25">
      <c r="A565" s="307" t="s">
        <v>2735</v>
      </c>
      <c r="B565" s="288" t="s">
        <v>2736</v>
      </c>
      <c r="C565" s="299">
        <v>45</v>
      </c>
    </row>
    <row r="566" spans="1:3" ht="25.5" x14ac:dyDescent="0.25">
      <c r="A566" s="307" t="s">
        <v>2737</v>
      </c>
      <c r="B566" s="288" t="s">
        <v>2738</v>
      </c>
      <c r="C566" s="299">
        <v>26</v>
      </c>
    </row>
    <row r="567" spans="1:3" x14ac:dyDescent="0.25">
      <c r="A567" s="307" t="s">
        <v>2739</v>
      </c>
      <c r="B567" s="288" t="s">
        <v>2740</v>
      </c>
      <c r="C567" s="299">
        <v>26</v>
      </c>
    </row>
    <row r="568" spans="1:3" ht="25.5" x14ac:dyDescent="0.25">
      <c r="A568" s="307" t="s">
        <v>2741</v>
      </c>
      <c r="B568" s="288" t="s">
        <v>2742</v>
      </c>
      <c r="C568" s="299">
        <v>387</v>
      </c>
    </row>
    <row r="569" spans="1:3" x14ac:dyDescent="0.25">
      <c r="A569" s="307" t="s">
        <v>2743</v>
      </c>
      <c r="B569" s="288" t="s">
        <v>2744</v>
      </c>
      <c r="C569" s="299">
        <v>44</v>
      </c>
    </row>
    <row r="570" spans="1:3" x14ac:dyDescent="0.25">
      <c r="A570" s="307" t="s">
        <v>2745</v>
      </c>
      <c r="B570" s="288" t="s">
        <v>2746</v>
      </c>
      <c r="C570" s="299">
        <v>61</v>
      </c>
    </row>
    <row r="571" spans="1:3" x14ac:dyDescent="0.25">
      <c r="A571" s="307" t="s">
        <v>2747</v>
      </c>
      <c r="B571" s="288" t="s">
        <v>2748</v>
      </c>
      <c r="C571" s="299">
        <v>26</v>
      </c>
    </row>
    <row r="572" spans="1:3" ht="25.5" x14ac:dyDescent="0.25">
      <c r="A572" s="307" t="s">
        <v>2749</v>
      </c>
      <c r="B572" s="288" t="s">
        <v>2750</v>
      </c>
      <c r="C572" s="299">
        <v>354</v>
      </c>
    </row>
    <row r="573" spans="1:3" x14ac:dyDescent="0.25">
      <c r="A573" s="307" t="s">
        <v>2751</v>
      </c>
      <c r="B573" s="288" t="s">
        <v>2752</v>
      </c>
      <c r="C573" s="299">
        <v>26</v>
      </c>
    </row>
    <row r="574" spans="1:3" x14ac:dyDescent="0.25">
      <c r="A574" s="307" t="s">
        <v>2753</v>
      </c>
      <c r="B574" s="288" t="s">
        <v>2754</v>
      </c>
      <c r="C574" s="299">
        <v>34</v>
      </c>
    </row>
    <row r="575" spans="1:3" ht="25.5" x14ac:dyDescent="0.25">
      <c r="A575" s="307" t="s">
        <v>2755</v>
      </c>
      <c r="B575" s="288" t="s">
        <v>2756</v>
      </c>
      <c r="C575" s="299">
        <v>344</v>
      </c>
    </row>
    <row r="576" spans="1:3" x14ac:dyDescent="0.25">
      <c r="A576" s="307" t="s">
        <v>2757</v>
      </c>
      <c r="B576" s="288" t="s">
        <v>2758</v>
      </c>
      <c r="C576" s="299">
        <v>45</v>
      </c>
    </row>
    <row r="577" spans="1:3" x14ac:dyDescent="0.25">
      <c r="A577" s="307" t="s">
        <v>2759</v>
      </c>
      <c r="B577" s="288" t="s">
        <v>2760</v>
      </c>
      <c r="C577" s="299">
        <v>726</v>
      </c>
    </row>
    <row r="578" spans="1:3" x14ac:dyDescent="0.25">
      <c r="A578" s="307" t="s">
        <v>2761</v>
      </c>
      <c r="B578" s="288" t="s">
        <v>2762</v>
      </c>
      <c r="C578" s="299">
        <v>61</v>
      </c>
    </row>
    <row r="579" spans="1:3" ht="38.25" x14ac:dyDescent="0.25">
      <c r="A579" s="307" t="s">
        <v>2763</v>
      </c>
      <c r="B579" s="288" t="s">
        <v>2764</v>
      </c>
      <c r="C579" s="299">
        <v>316</v>
      </c>
    </row>
    <row r="580" spans="1:3" ht="25.5" x14ac:dyDescent="0.25">
      <c r="A580" s="307" t="s">
        <v>2765</v>
      </c>
      <c r="B580" s="288" t="s">
        <v>2766</v>
      </c>
      <c r="C580" s="299">
        <v>269</v>
      </c>
    </row>
    <row r="581" spans="1:3" x14ac:dyDescent="0.25">
      <c r="A581" s="307" t="s">
        <v>2767</v>
      </c>
      <c r="B581" s="288" t="s">
        <v>2768</v>
      </c>
      <c r="C581" s="299">
        <v>26</v>
      </c>
    </row>
    <row r="582" spans="1:3" x14ac:dyDescent="0.25">
      <c r="A582" s="307" t="s">
        <v>2769</v>
      </c>
      <c r="B582" s="288" t="s">
        <v>2770</v>
      </c>
      <c r="C582" s="299">
        <v>26</v>
      </c>
    </row>
    <row r="583" spans="1:3" ht="25.5" x14ac:dyDescent="0.25">
      <c r="A583" s="307" t="s">
        <v>2771</v>
      </c>
      <c r="B583" s="288" t="s">
        <v>2772</v>
      </c>
      <c r="C583" s="299">
        <v>324</v>
      </c>
    </row>
    <row r="584" spans="1:3" ht="25.5" x14ac:dyDescent="0.25">
      <c r="A584" s="307" t="s">
        <v>2773</v>
      </c>
      <c r="B584" s="288" t="s">
        <v>2774</v>
      </c>
      <c r="C584" s="299">
        <v>378</v>
      </c>
    </row>
    <row r="585" spans="1:3" ht="25.5" x14ac:dyDescent="0.25">
      <c r="A585" s="307" t="s">
        <v>2775</v>
      </c>
      <c r="B585" s="288" t="s">
        <v>2776</v>
      </c>
      <c r="C585" s="299">
        <v>314</v>
      </c>
    </row>
    <row r="586" spans="1:3" ht="25.5" x14ac:dyDescent="0.25">
      <c r="A586" s="307" t="s">
        <v>2777</v>
      </c>
      <c r="B586" s="288" t="s">
        <v>2778</v>
      </c>
      <c r="C586" s="299">
        <v>569</v>
      </c>
    </row>
    <row r="587" spans="1:3" ht="38.25" x14ac:dyDescent="0.25">
      <c r="A587" s="307" t="s">
        <v>2779</v>
      </c>
      <c r="B587" s="288" t="s">
        <v>2780</v>
      </c>
      <c r="C587" s="299">
        <v>612</v>
      </c>
    </row>
    <row r="588" spans="1:3" ht="25.5" x14ac:dyDescent="0.25">
      <c r="A588" s="307" t="s">
        <v>2781</v>
      </c>
      <c r="B588" s="288" t="s">
        <v>2782</v>
      </c>
      <c r="C588" s="299">
        <v>243</v>
      </c>
    </row>
    <row r="589" spans="1:3" ht="25.5" x14ac:dyDescent="0.25">
      <c r="A589" s="307" t="s">
        <v>2783</v>
      </c>
      <c r="B589" s="288" t="s">
        <v>2784</v>
      </c>
      <c r="C589" s="299">
        <v>125</v>
      </c>
    </row>
    <row r="590" spans="1:3" x14ac:dyDescent="0.25">
      <c r="A590" s="307" t="s">
        <v>2785</v>
      </c>
      <c r="B590" s="288" t="s">
        <v>2786</v>
      </c>
      <c r="C590" s="299">
        <v>34</v>
      </c>
    </row>
    <row r="591" spans="1:3" ht="25.5" x14ac:dyDescent="0.25">
      <c r="A591" s="307" t="s">
        <v>2787</v>
      </c>
      <c r="B591" s="288" t="s">
        <v>2788</v>
      </c>
      <c r="C591" s="299">
        <v>1411</v>
      </c>
    </row>
    <row r="592" spans="1:3" x14ac:dyDescent="0.25">
      <c r="A592" s="307" t="s">
        <v>2789</v>
      </c>
      <c r="B592" s="288" t="s">
        <v>2790</v>
      </c>
      <c r="C592" s="299">
        <v>63</v>
      </c>
    </row>
    <row r="593" spans="1:3" ht="25.5" x14ac:dyDescent="0.25">
      <c r="A593" s="307" t="s">
        <v>2791</v>
      </c>
      <c r="B593" s="288" t="s">
        <v>2792</v>
      </c>
      <c r="C593" s="299">
        <v>388</v>
      </c>
    </row>
    <row r="594" spans="1:3" x14ac:dyDescent="0.25">
      <c r="A594" s="307" t="s">
        <v>2793</v>
      </c>
      <c r="B594" s="288" t="s">
        <v>2794</v>
      </c>
      <c r="C594" s="299">
        <v>70</v>
      </c>
    </row>
    <row r="595" spans="1:3" ht="25.5" x14ac:dyDescent="0.25">
      <c r="A595" s="307" t="s">
        <v>2795</v>
      </c>
      <c r="B595" s="288" t="s">
        <v>2796</v>
      </c>
      <c r="C595" s="299">
        <v>305</v>
      </c>
    </row>
    <row r="596" spans="1:3" x14ac:dyDescent="0.25">
      <c r="A596" s="307" t="s">
        <v>2797</v>
      </c>
      <c r="B596" s="288" t="s">
        <v>2798</v>
      </c>
      <c r="C596" s="299">
        <v>34</v>
      </c>
    </row>
    <row r="597" spans="1:3" ht="38.25" x14ac:dyDescent="0.25">
      <c r="A597" s="307" t="s">
        <v>2799</v>
      </c>
      <c r="B597" s="288" t="s">
        <v>2800</v>
      </c>
      <c r="C597" s="299">
        <v>176</v>
      </c>
    </row>
    <row r="598" spans="1:3" ht="51" x14ac:dyDescent="0.25">
      <c r="A598" s="307" t="s">
        <v>2801</v>
      </c>
      <c r="B598" s="288" t="s">
        <v>2802</v>
      </c>
      <c r="C598" s="299">
        <v>612</v>
      </c>
    </row>
    <row r="599" spans="1:3" ht="25.5" x14ac:dyDescent="0.25">
      <c r="A599" s="307" t="s">
        <v>2803</v>
      </c>
      <c r="B599" s="288" t="s">
        <v>2804</v>
      </c>
      <c r="C599" s="299">
        <v>403</v>
      </c>
    </row>
    <row r="600" spans="1:3" x14ac:dyDescent="0.25">
      <c r="A600" s="307" t="s">
        <v>2805</v>
      </c>
      <c r="B600" s="288" t="s">
        <v>2806</v>
      </c>
      <c r="C600" s="299">
        <v>34</v>
      </c>
    </row>
    <row r="601" spans="1:3" ht="25.5" x14ac:dyDescent="0.25">
      <c r="A601" s="307" t="s">
        <v>2807</v>
      </c>
      <c r="B601" s="288" t="s">
        <v>2808</v>
      </c>
      <c r="C601" s="299">
        <v>316</v>
      </c>
    </row>
    <row r="602" spans="1:3" x14ac:dyDescent="0.25">
      <c r="A602" s="307" t="s">
        <v>2809</v>
      </c>
      <c r="B602" s="288" t="s">
        <v>2810</v>
      </c>
      <c r="C602" s="299">
        <v>318</v>
      </c>
    </row>
    <row r="603" spans="1:3" x14ac:dyDescent="0.25">
      <c r="A603" s="307" t="s">
        <v>2811</v>
      </c>
      <c r="B603" s="288" t="s">
        <v>2812</v>
      </c>
      <c r="C603" s="299">
        <v>48</v>
      </c>
    </row>
    <row r="604" spans="1:3" x14ac:dyDescent="0.25">
      <c r="A604" s="307" t="s">
        <v>2813</v>
      </c>
      <c r="B604" s="288" t="s">
        <v>2814</v>
      </c>
      <c r="C604" s="299">
        <v>427</v>
      </c>
    </row>
    <row r="605" spans="1:3" ht="38.25" x14ac:dyDescent="0.25">
      <c r="A605" s="307" t="s">
        <v>2815</v>
      </c>
      <c r="B605" s="288" t="s">
        <v>2816</v>
      </c>
      <c r="C605" s="299">
        <v>316</v>
      </c>
    </row>
    <row r="606" spans="1:3" x14ac:dyDescent="0.25">
      <c r="A606" s="307" t="s">
        <v>2817</v>
      </c>
      <c r="B606" s="288" t="s">
        <v>2818</v>
      </c>
      <c r="C606" s="299">
        <v>63</v>
      </c>
    </row>
    <row r="607" spans="1:3" x14ac:dyDescent="0.25">
      <c r="A607" s="307" t="s">
        <v>2819</v>
      </c>
      <c r="B607" s="288" t="s">
        <v>2820</v>
      </c>
      <c r="C607" s="299">
        <v>192</v>
      </c>
    </row>
    <row r="608" spans="1:3" ht="38.25" x14ac:dyDescent="0.25">
      <c r="A608" s="307" t="s">
        <v>2821</v>
      </c>
      <c r="B608" s="288" t="s">
        <v>2822</v>
      </c>
      <c r="C608" s="299">
        <v>720</v>
      </c>
    </row>
    <row r="609" spans="1:3" ht="25.5" x14ac:dyDescent="0.25">
      <c r="A609" s="307" t="s">
        <v>2823</v>
      </c>
      <c r="B609" s="288" t="s">
        <v>2824</v>
      </c>
      <c r="C609" s="299">
        <v>375</v>
      </c>
    </row>
    <row r="610" spans="1:3" x14ac:dyDescent="0.25">
      <c r="A610" s="307" t="s">
        <v>2825</v>
      </c>
      <c r="B610" s="288" t="s">
        <v>2826</v>
      </c>
      <c r="C610" s="299">
        <v>26</v>
      </c>
    </row>
    <row r="611" spans="1:3" ht="25.5" x14ac:dyDescent="0.25">
      <c r="A611" s="307" t="s">
        <v>2827</v>
      </c>
      <c r="B611" s="288" t="s">
        <v>2828</v>
      </c>
      <c r="C611" s="299">
        <v>316</v>
      </c>
    </row>
    <row r="612" spans="1:3" x14ac:dyDescent="0.25">
      <c r="A612" s="307" t="s">
        <v>2829</v>
      </c>
      <c r="B612" s="288" t="s">
        <v>2830</v>
      </c>
      <c r="C612" s="299">
        <v>720</v>
      </c>
    </row>
    <row r="613" spans="1:3" x14ac:dyDescent="0.25">
      <c r="A613" s="307" t="s">
        <v>2831</v>
      </c>
      <c r="B613" s="288" t="s">
        <v>2832</v>
      </c>
      <c r="C613" s="299">
        <v>26</v>
      </c>
    </row>
    <row r="614" spans="1:3" ht="51" x14ac:dyDescent="0.25">
      <c r="A614" s="307" t="s">
        <v>2833</v>
      </c>
      <c r="B614" s="288" t="s">
        <v>2834</v>
      </c>
      <c r="C614" s="299">
        <v>373</v>
      </c>
    </row>
    <row r="615" spans="1:3" ht="25.5" x14ac:dyDescent="0.25">
      <c r="A615" s="307" t="s">
        <v>2835</v>
      </c>
      <c r="B615" s="288" t="s">
        <v>2836</v>
      </c>
      <c r="C615" s="299">
        <v>373</v>
      </c>
    </row>
    <row r="616" spans="1:3" x14ac:dyDescent="0.25">
      <c r="A616" s="307" t="s">
        <v>2837</v>
      </c>
      <c r="B616" s="288" t="s">
        <v>2838</v>
      </c>
      <c r="C616" s="299">
        <v>63</v>
      </c>
    </row>
    <row r="617" spans="1:3" x14ac:dyDescent="0.25">
      <c r="A617" s="307" t="s">
        <v>2839</v>
      </c>
      <c r="B617" s="288" t="s">
        <v>2840</v>
      </c>
      <c r="C617" s="299">
        <v>63</v>
      </c>
    </row>
    <row r="618" spans="1:3" x14ac:dyDescent="0.25">
      <c r="A618" s="307" t="s">
        <v>2841</v>
      </c>
      <c r="B618" s="288" t="s">
        <v>2842</v>
      </c>
      <c r="C618" s="299">
        <v>63</v>
      </c>
    </row>
    <row r="619" spans="1:3" ht="25.5" x14ac:dyDescent="0.25">
      <c r="A619" s="307" t="s">
        <v>2843</v>
      </c>
      <c r="B619" s="288" t="s">
        <v>2844</v>
      </c>
      <c r="C619" s="299">
        <v>295</v>
      </c>
    </row>
    <row r="620" spans="1:3" ht="25.5" x14ac:dyDescent="0.25">
      <c r="A620" s="307" t="s">
        <v>2845</v>
      </c>
      <c r="B620" s="288" t="s">
        <v>2846</v>
      </c>
      <c r="C620" s="299">
        <v>409</v>
      </c>
    </row>
    <row r="621" spans="1:3" ht="25.5" x14ac:dyDescent="0.25">
      <c r="A621" s="307" t="s">
        <v>2847</v>
      </c>
      <c r="B621" s="288" t="s">
        <v>2848</v>
      </c>
      <c r="C621" s="299">
        <v>193</v>
      </c>
    </row>
    <row r="622" spans="1:3" ht="51" x14ac:dyDescent="0.25">
      <c r="A622" s="307" t="s">
        <v>2849</v>
      </c>
      <c r="B622" s="288" t="s">
        <v>2850</v>
      </c>
      <c r="C622" s="299">
        <v>511</v>
      </c>
    </row>
    <row r="623" spans="1:3" ht="25.5" x14ac:dyDescent="0.25">
      <c r="A623" s="307" t="s">
        <v>2851</v>
      </c>
      <c r="B623" s="288" t="s">
        <v>2852</v>
      </c>
      <c r="C623" s="299">
        <v>170</v>
      </c>
    </row>
    <row r="624" spans="1:3" ht="25.5" x14ac:dyDescent="0.25">
      <c r="A624" s="307" t="s">
        <v>2853</v>
      </c>
      <c r="B624" s="288" t="s">
        <v>2854</v>
      </c>
      <c r="C624" s="299">
        <v>207</v>
      </c>
    </row>
    <row r="625" spans="1:3" ht="25.5" x14ac:dyDescent="0.25">
      <c r="A625" s="307" t="s">
        <v>2855</v>
      </c>
      <c r="B625" s="288" t="s">
        <v>2856</v>
      </c>
      <c r="C625" s="299">
        <v>791</v>
      </c>
    </row>
    <row r="626" spans="1:3" ht="25.5" x14ac:dyDescent="0.25">
      <c r="A626" s="307" t="s">
        <v>2857</v>
      </c>
      <c r="B626" s="288" t="s">
        <v>2858</v>
      </c>
      <c r="C626" s="299">
        <v>647</v>
      </c>
    </row>
    <row r="627" spans="1:3" ht="25.5" x14ac:dyDescent="0.25">
      <c r="A627" s="307" t="s">
        <v>2859</v>
      </c>
      <c r="B627" s="288" t="s">
        <v>2860</v>
      </c>
      <c r="C627" s="299">
        <v>671</v>
      </c>
    </row>
    <row r="628" spans="1:3" ht="25.5" x14ac:dyDescent="0.25">
      <c r="A628" s="307" t="s">
        <v>2861</v>
      </c>
      <c r="B628" s="288" t="s">
        <v>2862</v>
      </c>
      <c r="C628" s="299">
        <v>295</v>
      </c>
    </row>
    <row r="629" spans="1:3" ht="25.5" x14ac:dyDescent="0.25">
      <c r="A629" s="307" t="s">
        <v>2863</v>
      </c>
      <c r="B629" s="288" t="s">
        <v>2864</v>
      </c>
      <c r="C629" s="299">
        <v>348</v>
      </c>
    </row>
    <row r="630" spans="1:3" ht="25.5" x14ac:dyDescent="0.25">
      <c r="A630" s="307" t="s">
        <v>2865</v>
      </c>
      <c r="B630" s="288" t="s">
        <v>2866</v>
      </c>
      <c r="C630" s="299">
        <v>301</v>
      </c>
    </row>
    <row r="631" spans="1:3" ht="25.5" x14ac:dyDescent="0.25">
      <c r="A631" s="307" t="s">
        <v>2867</v>
      </c>
      <c r="B631" s="288" t="s">
        <v>2868</v>
      </c>
      <c r="C631" s="299">
        <v>569</v>
      </c>
    </row>
    <row r="632" spans="1:3" ht="38.25" x14ac:dyDescent="0.25">
      <c r="A632" s="307" t="s">
        <v>2869</v>
      </c>
      <c r="B632" s="288" t="s">
        <v>2870</v>
      </c>
      <c r="C632" s="299">
        <v>426</v>
      </c>
    </row>
    <row r="633" spans="1:3" ht="25.5" x14ac:dyDescent="0.25">
      <c r="A633" s="307" t="s">
        <v>2871</v>
      </c>
      <c r="B633" s="288" t="s">
        <v>2872</v>
      </c>
      <c r="C633" s="299">
        <v>243</v>
      </c>
    </row>
    <row r="634" spans="1:3" x14ac:dyDescent="0.25">
      <c r="A634" s="307" t="s">
        <v>2873</v>
      </c>
      <c r="B634" s="288" t="s">
        <v>2874</v>
      </c>
      <c r="C634" s="299">
        <v>354</v>
      </c>
    </row>
    <row r="635" spans="1:3" ht="25.5" x14ac:dyDescent="0.25">
      <c r="A635" s="307" t="s">
        <v>2875</v>
      </c>
      <c r="B635" s="288" t="s">
        <v>2876</v>
      </c>
      <c r="C635" s="299">
        <v>282</v>
      </c>
    </row>
    <row r="636" spans="1:3" ht="25.5" x14ac:dyDescent="0.25">
      <c r="A636" s="307" t="s">
        <v>2877</v>
      </c>
      <c r="B636" s="288" t="s">
        <v>2878</v>
      </c>
      <c r="C636" s="299">
        <v>610</v>
      </c>
    </row>
    <row r="637" spans="1:3" x14ac:dyDescent="0.25">
      <c r="A637" s="307" t="s">
        <v>2879</v>
      </c>
      <c r="B637" s="288" t="s">
        <v>2880</v>
      </c>
      <c r="C637" s="299">
        <v>34</v>
      </c>
    </row>
    <row r="638" spans="1:3" x14ac:dyDescent="0.25">
      <c r="A638" s="307" t="s">
        <v>2881</v>
      </c>
      <c r="B638" s="288" t="s">
        <v>2882</v>
      </c>
      <c r="C638" s="299">
        <v>312</v>
      </c>
    </row>
    <row r="639" spans="1:3" x14ac:dyDescent="0.25">
      <c r="A639" s="307" t="s">
        <v>2883</v>
      </c>
      <c r="B639" s="288" t="s">
        <v>2884</v>
      </c>
      <c r="C639" s="299">
        <v>639</v>
      </c>
    </row>
    <row r="640" spans="1:3" x14ac:dyDescent="0.25">
      <c r="A640" s="307" t="s">
        <v>2885</v>
      </c>
      <c r="B640" s="288" t="s">
        <v>2886</v>
      </c>
      <c r="C640" s="299">
        <v>169</v>
      </c>
    </row>
    <row r="641" spans="1:3" x14ac:dyDescent="0.25">
      <c r="A641" s="307" t="s">
        <v>2887</v>
      </c>
      <c r="B641" s="288" t="s">
        <v>2888</v>
      </c>
      <c r="C641" s="299">
        <v>366</v>
      </c>
    </row>
    <row r="642" spans="1:3" x14ac:dyDescent="0.25">
      <c r="A642" s="307" t="s">
        <v>2889</v>
      </c>
      <c r="B642" s="288" t="s">
        <v>2890</v>
      </c>
      <c r="C642" s="299">
        <v>1710</v>
      </c>
    </row>
    <row r="643" spans="1:3" x14ac:dyDescent="0.25">
      <c r="A643" s="307" t="s">
        <v>2891</v>
      </c>
      <c r="B643" s="288" t="s">
        <v>2892</v>
      </c>
      <c r="C643" s="299">
        <v>3915</v>
      </c>
    </row>
    <row r="644" spans="1:3" x14ac:dyDescent="0.25">
      <c r="A644" s="307" t="s">
        <v>2893</v>
      </c>
      <c r="B644" s="288" t="s">
        <v>2894</v>
      </c>
      <c r="C644" s="299">
        <v>131</v>
      </c>
    </row>
    <row r="645" spans="1:3" x14ac:dyDescent="0.25">
      <c r="A645" s="307" t="s">
        <v>2895</v>
      </c>
      <c r="B645" s="288" t="s">
        <v>2896</v>
      </c>
      <c r="C645" s="299">
        <v>337</v>
      </c>
    </row>
    <row r="646" spans="1:3" x14ac:dyDescent="0.25">
      <c r="A646" s="307" t="s">
        <v>2897</v>
      </c>
      <c r="B646" s="288" t="s">
        <v>2898</v>
      </c>
      <c r="C646" s="299">
        <v>255</v>
      </c>
    </row>
    <row r="647" spans="1:3" ht="25.5" x14ac:dyDescent="0.25">
      <c r="A647" s="307" t="s">
        <v>2899</v>
      </c>
      <c r="B647" s="288" t="s">
        <v>2900</v>
      </c>
      <c r="C647" s="299">
        <v>68</v>
      </c>
    </row>
    <row r="648" spans="1:3" x14ac:dyDescent="0.25">
      <c r="A648" s="307" t="s">
        <v>2901</v>
      </c>
      <c r="B648" s="288" t="s">
        <v>2902</v>
      </c>
      <c r="C648" s="299">
        <v>108</v>
      </c>
    </row>
    <row r="649" spans="1:3" x14ac:dyDescent="0.25">
      <c r="A649" s="307" t="s">
        <v>2903</v>
      </c>
      <c r="B649" s="288" t="s">
        <v>2904</v>
      </c>
      <c r="C649" s="299">
        <v>341</v>
      </c>
    </row>
    <row r="650" spans="1:3" x14ac:dyDescent="0.25">
      <c r="A650" s="307" t="s">
        <v>2905</v>
      </c>
      <c r="B650" s="288" t="s">
        <v>2906</v>
      </c>
      <c r="C650" s="299">
        <v>14789</v>
      </c>
    </row>
    <row r="651" spans="1:3" ht="29.25" customHeight="1" x14ac:dyDescent="0.25">
      <c r="A651" s="307" t="s">
        <v>2907</v>
      </c>
      <c r="B651" s="288" t="s">
        <v>2908</v>
      </c>
      <c r="C651" s="299">
        <v>186</v>
      </c>
    </row>
    <row r="652" spans="1:3" ht="29.25" customHeight="1" x14ac:dyDescent="0.25">
      <c r="A652" s="307" t="s">
        <v>2909</v>
      </c>
      <c r="B652" s="288" t="s">
        <v>2910</v>
      </c>
      <c r="C652" s="299">
        <v>170</v>
      </c>
    </row>
    <row r="653" spans="1:3" ht="29.25" customHeight="1" x14ac:dyDescent="0.25">
      <c r="A653" s="307" t="s">
        <v>2911</v>
      </c>
      <c r="B653" s="288" t="s">
        <v>2912</v>
      </c>
      <c r="C653" s="299">
        <v>207</v>
      </c>
    </row>
    <row r="654" spans="1:3" ht="29.25" customHeight="1" x14ac:dyDescent="0.25">
      <c r="A654" s="307" t="s">
        <v>2913</v>
      </c>
      <c r="B654" s="288" t="s">
        <v>2914</v>
      </c>
      <c r="C654" s="299">
        <v>1618</v>
      </c>
    </row>
    <row r="655" spans="1:3" ht="29.25" customHeight="1" x14ac:dyDescent="0.25">
      <c r="A655" s="307" t="s">
        <v>2915</v>
      </c>
      <c r="B655" s="288" t="s">
        <v>2916</v>
      </c>
      <c r="C655" s="299">
        <v>175</v>
      </c>
    </row>
    <row r="656" spans="1:3" ht="29.25" customHeight="1" x14ac:dyDescent="0.25">
      <c r="A656" s="307" t="s">
        <v>2917</v>
      </c>
      <c r="B656" s="288" t="s">
        <v>2918</v>
      </c>
      <c r="C656" s="299">
        <v>175</v>
      </c>
    </row>
    <row r="657" spans="1:4" ht="23.25" customHeight="1" x14ac:dyDescent="0.25">
      <c r="A657" s="308"/>
      <c r="B657" s="309"/>
    </row>
    <row r="658" spans="1:4" ht="45.75" customHeight="1" x14ac:dyDescent="0.25">
      <c r="A658" s="599" t="s">
        <v>2919</v>
      </c>
      <c r="B658" s="599"/>
      <c r="C658" s="599"/>
      <c r="D658" s="599"/>
    </row>
    <row r="659" spans="1:4" ht="35.25" customHeight="1" x14ac:dyDescent="0.25">
      <c r="A659" s="600" t="s">
        <v>2920</v>
      </c>
      <c r="B659" s="600"/>
      <c r="C659" s="310"/>
      <c r="D659" s="310"/>
    </row>
    <row r="660" spans="1:4" x14ac:dyDescent="0.25">
      <c r="A660" s="284" t="s">
        <v>1742</v>
      </c>
      <c r="B660" s="284" t="s">
        <v>2921</v>
      </c>
    </row>
    <row r="661" spans="1:4" x14ac:dyDescent="0.25">
      <c r="A661" s="284" t="s">
        <v>1744</v>
      </c>
      <c r="B661" s="284" t="s">
        <v>2922</v>
      </c>
    </row>
    <row r="662" spans="1:4" x14ac:dyDescent="0.25">
      <c r="A662" s="284" t="s">
        <v>1746</v>
      </c>
      <c r="B662" s="284" t="s">
        <v>2923</v>
      </c>
    </row>
    <row r="663" spans="1:4" x14ac:dyDescent="0.25">
      <c r="A663" s="284" t="s">
        <v>1750</v>
      </c>
      <c r="B663" s="284" t="s">
        <v>2924</v>
      </c>
    </row>
    <row r="664" spans="1:4" x14ac:dyDescent="0.25">
      <c r="A664" s="284" t="s">
        <v>1752</v>
      </c>
      <c r="B664" s="284" t="s">
        <v>2925</v>
      </c>
    </row>
    <row r="665" spans="1:4" x14ac:dyDescent="0.25">
      <c r="A665" s="284" t="s">
        <v>2926</v>
      </c>
      <c r="B665" s="284" t="s">
        <v>2927</v>
      </c>
    </row>
    <row r="666" spans="1:4" x14ac:dyDescent="0.25">
      <c r="A666" s="284" t="s">
        <v>2928</v>
      </c>
      <c r="B666" s="284" t="s">
        <v>2929</v>
      </c>
    </row>
    <row r="667" spans="1:4" ht="38.25" x14ac:dyDescent="0.25">
      <c r="A667" s="284" t="s">
        <v>1758</v>
      </c>
      <c r="B667" s="284" t="s">
        <v>2930</v>
      </c>
    </row>
    <row r="668" spans="1:4" ht="52.5" customHeight="1" x14ac:dyDescent="0.25">
      <c r="A668" s="284" t="s">
        <v>1760</v>
      </c>
      <c r="B668" s="284" t="s">
        <v>2931</v>
      </c>
    </row>
    <row r="669" spans="1:4" ht="49.5" customHeight="1" x14ac:dyDescent="0.25">
      <c r="A669" s="284" t="s">
        <v>1762</v>
      </c>
      <c r="B669" s="284" t="s">
        <v>2932</v>
      </c>
    </row>
    <row r="670" spans="1:4" ht="29.25" customHeight="1" x14ac:dyDescent="0.25">
      <c r="A670" s="284" t="s">
        <v>1870</v>
      </c>
      <c r="B670" s="284" t="s">
        <v>2933</v>
      </c>
    </row>
    <row r="671" spans="1:4" ht="29.25" customHeight="1" x14ac:dyDescent="0.25">
      <c r="A671" s="284" t="s">
        <v>1872</v>
      </c>
      <c r="B671" s="284" t="s">
        <v>2934</v>
      </c>
    </row>
    <row r="672" spans="1:4" ht="29.25" customHeight="1" x14ac:dyDescent="0.25">
      <c r="A672" s="284" t="s">
        <v>1874</v>
      </c>
      <c r="B672" s="284" t="s">
        <v>2935</v>
      </c>
    </row>
    <row r="673" spans="1:2" ht="29.25" customHeight="1" x14ac:dyDescent="0.25">
      <c r="A673" s="284" t="s">
        <v>1876</v>
      </c>
      <c r="B673" s="284" t="s">
        <v>2936</v>
      </c>
    </row>
    <row r="674" spans="1:2" ht="29.25" customHeight="1" x14ac:dyDescent="0.25">
      <c r="A674" s="284" t="s">
        <v>1878</v>
      </c>
      <c r="B674" s="284" t="s">
        <v>2937</v>
      </c>
    </row>
    <row r="675" spans="1:2" x14ac:dyDescent="0.25">
      <c r="A675" s="309"/>
      <c r="B675" s="309"/>
    </row>
    <row r="676" spans="1:2" ht="32.25" customHeight="1" x14ac:dyDescent="0.25">
      <c r="A676" s="601" t="s">
        <v>2938</v>
      </c>
      <c r="B676" s="601"/>
    </row>
    <row r="677" spans="1:2" x14ac:dyDescent="0.25">
      <c r="A677" s="284" t="s">
        <v>1742</v>
      </c>
      <c r="B677" s="284" t="s">
        <v>2921</v>
      </c>
    </row>
    <row r="678" spans="1:2" x14ac:dyDescent="0.25">
      <c r="A678" s="284" t="s">
        <v>1744</v>
      </c>
      <c r="B678" s="284" t="s">
        <v>2922</v>
      </c>
    </row>
    <row r="679" spans="1:2" ht="15" customHeight="1" x14ac:dyDescent="0.25">
      <c r="A679" s="284" t="s">
        <v>1746</v>
      </c>
      <c r="B679" s="284" t="s">
        <v>2923</v>
      </c>
    </row>
    <row r="680" spans="1:2" x14ac:dyDescent="0.25">
      <c r="A680" s="284" t="s">
        <v>1750</v>
      </c>
      <c r="B680" s="284" t="s">
        <v>2924</v>
      </c>
    </row>
    <row r="681" spans="1:2" x14ac:dyDescent="0.25">
      <c r="A681" s="284" t="s">
        <v>1752</v>
      </c>
      <c r="B681" s="284" t="s">
        <v>2925</v>
      </c>
    </row>
    <row r="682" spans="1:2" x14ac:dyDescent="0.25">
      <c r="A682" s="284" t="s">
        <v>2926</v>
      </c>
      <c r="B682" s="284" t="s">
        <v>2927</v>
      </c>
    </row>
    <row r="683" spans="1:2" x14ac:dyDescent="0.25">
      <c r="A683" s="284" t="s">
        <v>2928</v>
      </c>
      <c r="B683" s="284" t="s">
        <v>2929</v>
      </c>
    </row>
    <row r="684" spans="1:2" ht="48.75" customHeight="1" x14ac:dyDescent="0.25">
      <c r="A684" s="284" t="s">
        <v>1758</v>
      </c>
      <c r="B684" s="284" t="s">
        <v>2939</v>
      </c>
    </row>
    <row r="685" spans="1:2" ht="48.75" customHeight="1" x14ac:dyDescent="0.25">
      <c r="A685" s="284" t="s">
        <v>1760</v>
      </c>
      <c r="B685" s="284" t="s">
        <v>2940</v>
      </c>
    </row>
    <row r="686" spans="1:2" ht="48.75" customHeight="1" x14ac:dyDescent="0.25">
      <c r="A686" s="284" t="s">
        <v>1762</v>
      </c>
      <c r="B686" s="284" t="s">
        <v>2941</v>
      </c>
    </row>
    <row r="687" spans="1:2" x14ac:dyDescent="0.25">
      <c r="A687" s="309"/>
      <c r="B687" s="309"/>
    </row>
    <row r="688" spans="1:2" ht="66.75" customHeight="1" x14ac:dyDescent="0.25">
      <c r="A688" s="594" t="s">
        <v>2942</v>
      </c>
      <c r="B688" s="594"/>
    </row>
    <row r="689" spans="1:3" ht="50.25" customHeight="1" x14ac:dyDescent="0.25">
      <c r="A689" s="594" t="s">
        <v>2943</v>
      </c>
      <c r="B689" s="594"/>
    </row>
    <row r="690" spans="1:3" ht="50.25" customHeight="1" x14ac:dyDescent="0.25">
      <c r="A690" s="594" t="s">
        <v>2944</v>
      </c>
      <c r="B690" s="594"/>
    </row>
    <row r="691" spans="1:3" ht="63" customHeight="1" x14ac:dyDescent="0.25">
      <c r="A691" s="595" t="s">
        <v>2945</v>
      </c>
      <c r="B691" s="595"/>
      <c r="C691" s="311"/>
    </row>
    <row r="692" spans="1:3" ht="73.5" customHeight="1" x14ac:dyDescent="0.25">
      <c r="A692" s="596" t="s">
        <v>2946</v>
      </c>
      <c r="B692" s="596"/>
    </row>
    <row r="693" spans="1:3" x14ac:dyDescent="0.25">
      <c r="A693" s="312"/>
    </row>
  </sheetData>
  <mergeCells count="17">
    <mergeCell ref="A690:B690"/>
    <mergeCell ref="A691:B691"/>
    <mergeCell ref="A692:B692"/>
    <mergeCell ref="A228:C228"/>
    <mergeCell ref="A658:D658"/>
    <mergeCell ref="A659:B659"/>
    <mergeCell ref="A676:B676"/>
    <mergeCell ref="A688:B688"/>
    <mergeCell ref="A689:B689"/>
    <mergeCell ref="A175:A176"/>
    <mergeCell ref="B175:B176"/>
    <mergeCell ref="C175:D175"/>
    <mergeCell ref="A11:D11"/>
    <mergeCell ref="A15:A16"/>
    <mergeCell ref="B15:B16"/>
    <mergeCell ref="C15:D15"/>
    <mergeCell ref="A174:D174"/>
  </mergeCells>
  <conditionalFormatting sqref="D1">
    <cfRule type="duplicateValues" dxfId="16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75A0-7E3C-41BB-8507-25F5719C80E6}">
  <sheetPr>
    <pageSetUpPr fitToPage="1"/>
  </sheetPr>
  <dimension ref="A1:D694"/>
  <sheetViews>
    <sheetView zoomScale="85" zoomScaleNormal="85" workbookViewId="0">
      <selection activeCell="J36" sqref="J36"/>
    </sheetView>
  </sheetViews>
  <sheetFormatPr defaultColWidth="9.140625" defaultRowHeight="15" x14ac:dyDescent="0.25"/>
  <cols>
    <col min="1" max="1" width="17.28515625" style="271" customWidth="1"/>
    <col min="2" max="2" width="70.7109375" style="313" customWidth="1"/>
    <col min="3" max="3" width="27.28515625" style="271" customWidth="1"/>
    <col min="4" max="4" width="28.28515625" style="271" customWidth="1"/>
    <col min="5" max="16384" width="9.140625" style="271"/>
  </cols>
  <sheetData>
    <row r="1" spans="1:4" s="216" customFormat="1" x14ac:dyDescent="0.25">
      <c r="D1" s="211" t="s">
        <v>3913</v>
      </c>
    </row>
    <row r="2" spans="1:4" s="216" customFormat="1" x14ac:dyDescent="0.25">
      <c r="D2" s="213" t="s">
        <v>1608</v>
      </c>
    </row>
    <row r="3" spans="1:4" s="216" customFormat="1" x14ac:dyDescent="0.25">
      <c r="D3" s="213" t="s">
        <v>1609</v>
      </c>
    </row>
    <row r="4" spans="1:4" s="216" customFormat="1" x14ac:dyDescent="0.25"/>
    <row r="5" spans="1:4" x14ac:dyDescent="0.25">
      <c r="A5" s="270"/>
      <c r="B5" s="271"/>
    </row>
    <row r="6" spans="1:4" s="272" customFormat="1" ht="12.75" customHeight="1" x14ac:dyDescent="0.25">
      <c r="A6" s="270"/>
      <c r="B6" s="271"/>
      <c r="D6" s="273" t="s">
        <v>1662</v>
      </c>
    </row>
    <row r="7" spans="1:4" s="272" customFormat="1" ht="12.75" customHeight="1" x14ac:dyDescent="0.25">
      <c r="A7" s="271"/>
      <c r="D7" s="273" t="s">
        <v>11</v>
      </c>
    </row>
    <row r="8" spans="1:4" s="272" customFormat="1" ht="12.75" customHeight="1" x14ac:dyDescent="0.25">
      <c r="A8" s="271"/>
      <c r="D8" s="70" t="s">
        <v>1595</v>
      </c>
    </row>
    <row r="9" spans="1:4" s="272" customFormat="1" ht="15" customHeight="1" x14ac:dyDescent="0.25">
      <c r="A9" s="271"/>
    </row>
    <row r="11" spans="1:4" s="272" customFormat="1" ht="48.75" customHeight="1" x14ac:dyDescent="0.2">
      <c r="A11" s="585" t="s">
        <v>1663</v>
      </c>
      <c r="B11" s="585"/>
      <c r="C11" s="585"/>
      <c r="D11" s="585"/>
    </row>
    <row r="12" spans="1:4" s="272" customFormat="1" ht="14.25" customHeight="1" x14ac:dyDescent="0.2">
      <c r="A12" s="274"/>
      <c r="B12" s="274"/>
    </row>
    <row r="13" spans="1:4" s="272" customFormat="1" ht="19.5" customHeight="1" x14ac:dyDescent="0.2">
      <c r="A13" s="274"/>
      <c r="B13" s="274"/>
      <c r="D13" s="275" t="s">
        <v>1618</v>
      </c>
    </row>
    <row r="14" spans="1:4" s="272" customFormat="1" ht="19.5" customHeight="1" x14ac:dyDescent="0.2">
      <c r="A14" s="274"/>
      <c r="B14" s="274"/>
    </row>
    <row r="15" spans="1:4" s="272" customFormat="1" ht="19.5" customHeight="1" x14ac:dyDescent="0.2">
      <c r="A15" s="586" t="s">
        <v>1664</v>
      </c>
      <c r="B15" s="588" t="s">
        <v>1665</v>
      </c>
      <c r="C15" s="590" t="s">
        <v>1666</v>
      </c>
      <c r="D15" s="591"/>
    </row>
    <row r="16" spans="1:4" s="272" customFormat="1" ht="36" customHeight="1" x14ac:dyDescent="0.2">
      <c r="A16" s="587"/>
      <c r="B16" s="589"/>
      <c r="C16" s="276" t="s">
        <v>1667</v>
      </c>
      <c r="D16" s="276" t="s">
        <v>1668</v>
      </c>
    </row>
    <row r="17" spans="1:4" s="272" customFormat="1" ht="13.5" customHeight="1" x14ac:dyDescent="0.2">
      <c r="A17" s="277"/>
      <c r="B17" s="278" t="s">
        <v>1669</v>
      </c>
      <c r="C17" s="279"/>
      <c r="D17" s="279"/>
    </row>
    <row r="18" spans="1:4" ht="36.75" customHeight="1" x14ac:dyDescent="0.25">
      <c r="A18" s="280" t="s">
        <v>1670</v>
      </c>
      <c r="B18" s="281" t="s">
        <v>1671</v>
      </c>
      <c r="C18" s="282">
        <v>6178</v>
      </c>
      <c r="D18" s="282">
        <v>6178</v>
      </c>
    </row>
    <row r="19" spans="1:4" ht="32.25" customHeight="1" x14ac:dyDescent="0.25">
      <c r="A19" s="280" t="s">
        <v>1672</v>
      </c>
      <c r="B19" s="281" t="s">
        <v>1673</v>
      </c>
      <c r="C19" s="282">
        <v>1041</v>
      </c>
      <c r="D19" s="282">
        <v>1041</v>
      </c>
    </row>
    <row r="20" spans="1:4" ht="32.25" customHeight="1" x14ac:dyDescent="0.25">
      <c r="A20" s="280" t="s">
        <v>1674</v>
      </c>
      <c r="B20" s="281" t="s">
        <v>1675</v>
      </c>
      <c r="C20" s="282">
        <v>1041</v>
      </c>
      <c r="D20" s="282">
        <v>1041</v>
      </c>
    </row>
    <row r="21" spans="1:4" ht="32.25" customHeight="1" x14ac:dyDescent="0.25">
      <c r="A21" s="280" t="s">
        <v>1676</v>
      </c>
      <c r="B21" s="281" t="s">
        <v>1677</v>
      </c>
      <c r="C21" s="282">
        <v>1041</v>
      </c>
      <c r="D21" s="282">
        <v>1041</v>
      </c>
    </row>
    <row r="22" spans="1:4" ht="43.5" customHeight="1" x14ac:dyDescent="0.25">
      <c r="A22" s="280" t="s">
        <v>1678</v>
      </c>
      <c r="B22" s="281" t="s">
        <v>1679</v>
      </c>
      <c r="C22" s="282">
        <v>750</v>
      </c>
      <c r="D22" s="282">
        <v>750</v>
      </c>
    </row>
    <row r="23" spans="1:4" ht="16.5" customHeight="1" x14ac:dyDescent="0.25">
      <c r="A23" s="280"/>
      <c r="B23" s="277" t="s">
        <v>1680</v>
      </c>
      <c r="C23" s="283"/>
      <c r="D23" s="282"/>
    </row>
    <row r="24" spans="1:4" ht="30" customHeight="1" x14ac:dyDescent="0.25">
      <c r="A24" s="280" t="s">
        <v>1681</v>
      </c>
      <c r="B24" s="281" t="s">
        <v>1682</v>
      </c>
      <c r="C24" s="282">
        <v>36022</v>
      </c>
      <c r="D24" s="282">
        <v>36022</v>
      </c>
    </row>
    <row r="25" spans="1:4" ht="33.75" customHeight="1" x14ac:dyDescent="0.25">
      <c r="A25" s="280" t="s">
        <v>1683</v>
      </c>
      <c r="B25" s="281" t="s">
        <v>1684</v>
      </c>
      <c r="C25" s="282">
        <v>36022</v>
      </c>
      <c r="D25" s="282">
        <v>36022</v>
      </c>
    </row>
    <row r="26" spans="1:4" ht="30.75" customHeight="1" x14ac:dyDescent="0.25">
      <c r="A26" s="280" t="s">
        <v>1685</v>
      </c>
      <c r="B26" s="281" t="s">
        <v>1686</v>
      </c>
      <c r="C26" s="282">
        <v>36022</v>
      </c>
      <c r="D26" s="282">
        <v>36022</v>
      </c>
    </row>
    <row r="27" spans="1:4" ht="16.5" customHeight="1" x14ac:dyDescent="0.25">
      <c r="A27" s="280" t="s">
        <v>1687</v>
      </c>
      <c r="B27" s="281" t="s">
        <v>1688</v>
      </c>
      <c r="C27" s="282">
        <v>36022</v>
      </c>
      <c r="D27" s="282">
        <v>36022</v>
      </c>
    </row>
    <row r="28" spans="1:4" ht="16.5" customHeight="1" x14ac:dyDescent="0.25">
      <c r="A28" s="280" t="s">
        <v>1689</v>
      </c>
      <c r="B28" s="281" t="s">
        <v>1690</v>
      </c>
      <c r="C28" s="282">
        <v>36022</v>
      </c>
      <c r="D28" s="282">
        <v>36022</v>
      </c>
    </row>
    <row r="29" spans="1:4" ht="16.5" customHeight="1" x14ac:dyDescent="0.25">
      <c r="A29" s="280" t="s">
        <v>1691</v>
      </c>
      <c r="B29" s="281" t="s">
        <v>1692</v>
      </c>
      <c r="C29" s="282">
        <v>36022</v>
      </c>
      <c r="D29" s="282">
        <v>36022</v>
      </c>
    </row>
    <row r="30" spans="1:4" ht="16.5" customHeight="1" x14ac:dyDescent="0.25">
      <c r="A30" s="280" t="s">
        <v>1693</v>
      </c>
      <c r="B30" s="281" t="s">
        <v>1694</v>
      </c>
      <c r="C30" s="282">
        <v>36022</v>
      </c>
      <c r="D30" s="282">
        <v>36022</v>
      </c>
    </row>
    <row r="31" spans="1:4" ht="16.5" customHeight="1" x14ac:dyDescent="0.25">
      <c r="A31" s="280" t="s">
        <v>1695</v>
      </c>
      <c r="B31" s="281" t="s">
        <v>1696</v>
      </c>
      <c r="C31" s="282">
        <v>36022</v>
      </c>
      <c r="D31" s="282">
        <v>36022</v>
      </c>
    </row>
    <row r="32" spans="1:4" ht="18" customHeight="1" x14ac:dyDescent="0.25">
      <c r="A32" s="280"/>
      <c r="B32" s="277" t="s">
        <v>1697</v>
      </c>
      <c r="C32" s="283"/>
      <c r="D32" s="282"/>
    </row>
    <row r="33" spans="1:4" ht="27" customHeight="1" x14ac:dyDescent="0.25">
      <c r="A33" s="280" t="s">
        <v>1698</v>
      </c>
      <c r="B33" s="281" t="s">
        <v>1699</v>
      </c>
      <c r="C33" s="282">
        <v>7653</v>
      </c>
      <c r="D33" s="282">
        <v>7653</v>
      </c>
    </row>
    <row r="34" spans="1:4" ht="25.5" customHeight="1" x14ac:dyDescent="0.25">
      <c r="A34" s="280" t="s">
        <v>1700</v>
      </c>
      <c r="B34" s="281" t="s">
        <v>1701</v>
      </c>
      <c r="C34" s="282">
        <v>2010</v>
      </c>
      <c r="D34" s="282">
        <v>2010</v>
      </c>
    </row>
    <row r="35" spans="1:4" ht="38.25" customHeight="1" x14ac:dyDescent="0.25">
      <c r="A35" s="280" t="s">
        <v>1702</v>
      </c>
      <c r="B35" s="281" t="s">
        <v>1703</v>
      </c>
      <c r="C35" s="282">
        <v>15044</v>
      </c>
      <c r="D35" s="282">
        <v>15044</v>
      </c>
    </row>
    <row r="36" spans="1:4" ht="25.5" customHeight="1" x14ac:dyDescent="0.25">
      <c r="A36" s="280"/>
      <c r="B36" s="277" t="s">
        <v>1704</v>
      </c>
      <c r="C36" s="283"/>
      <c r="D36" s="282"/>
    </row>
    <row r="37" spans="1:4" ht="25.5" customHeight="1" x14ac:dyDescent="0.25">
      <c r="A37" s="284" t="s">
        <v>1705</v>
      </c>
      <c r="B37" s="284" t="s">
        <v>1706</v>
      </c>
      <c r="C37" s="282">
        <v>1216</v>
      </c>
      <c r="D37" s="282">
        <v>1216</v>
      </c>
    </row>
    <row r="38" spans="1:4" ht="25.5" customHeight="1" x14ac:dyDescent="0.25">
      <c r="A38" s="284" t="s">
        <v>1707</v>
      </c>
      <c r="B38" s="284" t="s">
        <v>1708</v>
      </c>
      <c r="C38" s="282">
        <v>587</v>
      </c>
      <c r="D38" s="282">
        <v>587</v>
      </c>
    </row>
    <row r="39" spans="1:4" ht="29.25" customHeight="1" x14ac:dyDescent="0.25">
      <c r="A39" s="284" t="s">
        <v>1709</v>
      </c>
      <c r="B39" s="284" t="s">
        <v>1710</v>
      </c>
      <c r="C39" s="282">
        <v>662</v>
      </c>
      <c r="D39" s="282">
        <v>662</v>
      </c>
    </row>
    <row r="40" spans="1:4" ht="27" customHeight="1" x14ac:dyDescent="0.25">
      <c r="A40" s="284" t="s">
        <v>1711</v>
      </c>
      <c r="B40" s="284" t="s">
        <v>1712</v>
      </c>
      <c r="C40" s="282">
        <v>662</v>
      </c>
      <c r="D40" s="282">
        <v>662</v>
      </c>
    </row>
    <row r="41" spans="1:4" ht="25.5" customHeight="1" x14ac:dyDescent="0.25">
      <c r="A41" s="284" t="s">
        <v>1713</v>
      </c>
      <c r="B41" s="284" t="s">
        <v>1714</v>
      </c>
      <c r="C41" s="282">
        <v>662</v>
      </c>
      <c r="D41" s="282">
        <v>662</v>
      </c>
    </row>
    <row r="42" spans="1:4" ht="25.5" customHeight="1" x14ac:dyDescent="0.25">
      <c r="A42" s="284" t="s">
        <v>1715</v>
      </c>
      <c r="B42" s="284" t="s">
        <v>1716</v>
      </c>
      <c r="C42" s="282">
        <v>662</v>
      </c>
      <c r="D42" s="282">
        <v>662</v>
      </c>
    </row>
    <row r="43" spans="1:4" ht="25.5" customHeight="1" x14ac:dyDescent="0.25">
      <c r="A43" s="284" t="s">
        <v>1717</v>
      </c>
      <c r="B43" s="284" t="s">
        <v>1718</v>
      </c>
      <c r="C43" s="282">
        <v>1103</v>
      </c>
      <c r="D43" s="282">
        <v>1103</v>
      </c>
    </row>
    <row r="44" spans="1:4" ht="32.25" customHeight="1" x14ac:dyDescent="0.25">
      <c r="A44" s="284" t="s">
        <v>1719</v>
      </c>
      <c r="B44" s="284" t="s">
        <v>1720</v>
      </c>
      <c r="C44" s="282">
        <v>1103</v>
      </c>
      <c r="D44" s="282">
        <v>1103</v>
      </c>
    </row>
    <row r="45" spans="1:4" ht="25.5" customHeight="1" x14ac:dyDescent="0.25">
      <c r="A45" s="284" t="s">
        <v>1721</v>
      </c>
      <c r="B45" s="284" t="s">
        <v>1722</v>
      </c>
      <c r="C45" s="282">
        <v>1103</v>
      </c>
      <c r="D45" s="282">
        <v>1103</v>
      </c>
    </row>
    <row r="46" spans="1:4" ht="25.5" customHeight="1" x14ac:dyDescent="0.25">
      <c r="A46" s="284" t="s">
        <v>1723</v>
      </c>
      <c r="B46" s="284" t="s">
        <v>1724</v>
      </c>
      <c r="C46" s="282">
        <v>1103</v>
      </c>
      <c r="D46" s="282">
        <v>1103</v>
      </c>
    </row>
    <row r="47" spans="1:4" ht="33.75" customHeight="1" x14ac:dyDescent="0.25">
      <c r="A47" s="284" t="s">
        <v>1725</v>
      </c>
      <c r="B47" s="284" t="s">
        <v>1726</v>
      </c>
      <c r="C47" s="282">
        <v>1212</v>
      </c>
      <c r="D47" s="282">
        <v>1212</v>
      </c>
    </row>
    <row r="48" spans="1:4" ht="37.5" customHeight="1" x14ac:dyDescent="0.25">
      <c r="A48" s="284" t="s">
        <v>1727</v>
      </c>
      <c r="B48" s="284" t="s">
        <v>1728</v>
      </c>
      <c r="C48" s="282">
        <v>1765</v>
      </c>
      <c r="D48" s="282">
        <v>1765</v>
      </c>
    </row>
    <row r="49" spans="1:4" ht="25.5" customHeight="1" x14ac:dyDescent="0.25">
      <c r="A49" s="284" t="s">
        <v>1729</v>
      </c>
      <c r="B49" s="284" t="s">
        <v>1730</v>
      </c>
      <c r="C49" s="282">
        <v>1278</v>
      </c>
      <c r="D49" s="282">
        <v>1278</v>
      </c>
    </row>
    <row r="50" spans="1:4" ht="25.5" customHeight="1" x14ac:dyDescent="0.25">
      <c r="A50" s="284" t="s">
        <v>1731</v>
      </c>
      <c r="B50" s="284" t="s">
        <v>1732</v>
      </c>
      <c r="C50" s="282">
        <v>1278</v>
      </c>
      <c r="D50" s="282">
        <v>1278</v>
      </c>
    </row>
    <row r="51" spans="1:4" ht="35.25" customHeight="1" x14ac:dyDescent="0.25">
      <c r="A51" s="284" t="s">
        <v>1733</v>
      </c>
      <c r="B51" s="284" t="s">
        <v>1734</v>
      </c>
      <c r="C51" s="282">
        <v>855</v>
      </c>
      <c r="D51" s="282">
        <v>855</v>
      </c>
    </row>
    <row r="52" spans="1:4" ht="33" customHeight="1" x14ac:dyDescent="0.25">
      <c r="A52" s="284" t="s">
        <v>1735</v>
      </c>
      <c r="B52" s="284" t="s">
        <v>1736</v>
      </c>
      <c r="C52" s="282">
        <v>1053</v>
      </c>
      <c r="D52" s="282">
        <v>1053</v>
      </c>
    </row>
    <row r="53" spans="1:4" ht="42.75" customHeight="1" x14ac:dyDescent="0.25">
      <c r="A53" s="284" t="s">
        <v>1737</v>
      </c>
      <c r="B53" s="284" t="s">
        <v>1738</v>
      </c>
      <c r="C53" s="282">
        <v>1252</v>
      </c>
      <c r="D53" s="282">
        <v>1252</v>
      </c>
    </row>
    <row r="54" spans="1:4" ht="45" customHeight="1" x14ac:dyDescent="0.25">
      <c r="A54" s="284" t="s">
        <v>1739</v>
      </c>
      <c r="B54" s="284" t="s">
        <v>1740</v>
      </c>
      <c r="C54" s="282">
        <v>1460</v>
      </c>
      <c r="D54" s="282">
        <v>1460</v>
      </c>
    </row>
    <row r="55" spans="1:4" ht="17.25" customHeight="1" x14ac:dyDescent="0.25">
      <c r="A55" s="284"/>
      <c r="B55" s="285" t="s">
        <v>1741</v>
      </c>
      <c r="C55" s="283"/>
      <c r="D55" s="282"/>
    </row>
    <row r="56" spans="1:4" ht="15.75" x14ac:dyDescent="0.25">
      <c r="A56" s="284" t="s">
        <v>1742</v>
      </c>
      <c r="B56" s="284" t="s">
        <v>1743</v>
      </c>
      <c r="C56" s="282">
        <v>1374</v>
      </c>
      <c r="D56" s="282">
        <v>1374</v>
      </c>
    </row>
    <row r="57" spans="1:4" ht="15.75" x14ac:dyDescent="0.25">
      <c r="A57" s="284" t="s">
        <v>1744</v>
      </c>
      <c r="B57" s="284" t="s">
        <v>1745</v>
      </c>
      <c r="C57" s="282">
        <v>1353</v>
      </c>
      <c r="D57" s="282">
        <v>1353</v>
      </c>
    </row>
    <row r="58" spans="1:4" ht="15.75" x14ac:dyDescent="0.25">
      <c r="A58" s="284" t="s">
        <v>1746</v>
      </c>
      <c r="B58" s="284" t="s">
        <v>1747</v>
      </c>
      <c r="C58" s="282">
        <v>1626</v>
      </c>
      <c r="D58" s="282">
        <v>1626</v>
      </c>
    </row>
    <row r="59" spans="1:4" ht="15.75" x14ac:dyDescent="0.25">
      <c r="A59" s="284" t="s">
        <v>1748</v>
      </c>
      <c r="B59" s="284" t="s">
        <v>1749</v>
      </c>
      <c r="C59" s="282">
        <v>7096</v>
      </c>
      <c r="D59" s="282">
        <v>7096</v>
      </c>
    </row>
    <row r="60" spans="1:4" ht="15.75" x14ac:dyDescent="0.25">
      <c r="A60" s="284" t="s">
        <v>1750</v>
      </c>
      <c r="B60" s="284" t="s">
        <v>1751</v>
      </c>
      <c r="C60" s="282">
        <v>940</v>
      </c>
      <c r="D60" s="282">
        <v>940</v>
      </c>
    </row>
    <row r="61" spans="1:4" ht="15.75" x14ac:dyDescent="0.25">
      <c r="A61" s="284" t="s">
        <v>1752</v>
      </c>
      <c r="B61" s="284" t="s">
        <v>1753</v>
      </c>
      <c r="C61" s="282">
        <v>940</v>
      </c>
      <c r="D61" s="282">
        <v>940</v>
      </c>
    </row>
    <row r="62" spans="1:4" ht="15.75" x14ac:dyDescent="0.25">
      <c r="A62" s="284" t="s">
        <v>1754</v>
      </c>
      <c r="B62" s="284" t="s">
        <v>1755</v>
      </c>
      <c r="C62" s="282">
        <v>2524</v>
      </c>
      <c r="D62" s="282">
        <v>2524</v>
      </c>
    </row>
    <row r="63" spans="1:4" ht="15.75" x14ac:dyDescent="0.25">
      <c r="A63" s="284" t="s">
        <v>1756</v>
      </c>
      <c r="B63" s="284" t="s">
        <v>1757</v>
      </c>
      <c r="C63" s="282">
        <v>912</v>
      </c>
      <c r="D63" s="282">
        <v>912</v>
      </c>
    </row>
    <row r="64" spans="1:4" ht="41.25" x14ac:dyDescent="0.25">
      <c r="A64" s="286" t="s">
        <v>1758</v>
      </c>
      <c r="B64" s="286" t="s">
        <v>1759</v>
      </c>
      <c r="C64" s="282">
        <v>4364</v>
      </c>
      <c r="D64" s="282">
        <v>4364</v>
      </c>
    </row>
    <row r="65" spans="1:4" ht="41.25" x14ac:dyDescent="0.25">
      <c r="A65" s="286" t="s">
        <v>1760</v>
      </c>
      <c r="B65" s="286" t="s">
        <v>1761</v>
      </c>
      <c r="C65" s="282">
        <v>4364</v>
      </c>
      <c r="D65" s="282">
        <v>4364</v>
      </c>
    </row>
    <row r="66" spans="1:4" ht="41.25" x14ac:dyDescent="0.25">
      <c r="A66" s="286" t="s">
        <v>1762</v>
      </c>
      <c r="B66" s="286" t="s">
        <v>1763</v>
      </c>
      <c r="C66" s="282">
        <v>4094</v>
      </c>
      <c r="D66" s="282">
        <v>4094</v>
      </c>
    </row>
    <row r="67" spans="1:4" ht="25.5" x14ac:dyDescent="0.25">
      <c r="A67" s="284"/>
      <c r="B67" s="285" t="s">
        <v>1764</v>
      </c>
      <c r="C67" s="283"/>
      <c r="D67" s="282"/>
    </row>
    <row r="68" spans="1:4" s="287" customFormat="1" ht="35.25" customHeight="1" x14ac:dyDescent="0.25">
      <c r="A68" s="284" t="s">
        <v>1765</v>
      </c>
      <c r="B68" s="284" t="s">
        <v>1766</v>
      </c>
      <c r="C68" s="282">
        <v>8854</v>
      </c>
      <c r="D68" s="282">
        <v>8854</v>
      </c>
    </row>
    <row r="69" spans="1:4" s="287" customFormat="1" ht="35.25" customHeight="1" x14ac:dyDescent="0.25">
      <c r="A69" s="284" t="s">
        <v>1767</v>
      </c>
      <c r="B69" s="284" t="s">
        <v>1768</v>
      </c>
      <c r="C69" s="282">
        <v>6061</v>
      </c>
      <c r="D69" s="282">
        <v>6061</v>
      </c>
    </row>
    <row r="70" spans="1:4" s="287" customFormat="1" ht="35.25" customHeight="1" x14ac:dyDescent="0.25">
      <c r="A70" s="284" t="s">
        <v>1769</v>
      </c>
      <c r="B70" s="284" t="s">
        <v>1770</v>
      </c>
      <c r="C70" s="282">
        <v>8738</v>
      </c>
      <c r="D70" s="282">
        <v>8738</v>
      </c>
    </row>
    <row r="71" spans="1:4" s="287" customFormat="1" ht="35.25" customHeight="1" x14ac:dyDescent="0.25">
      <c r="A71" s="284" t="s">
        <v>1771</v>
      </c>
      <c r="B71" s="284" t="s">
        <v>1772</v>
      </c>
      <c r="C71" s="282">
        <v>8738</v>
      </c>
      <c r="D71" s="282">
        <v>8738</v>
      </c>
    </row>
    <row r="72" spans="1:4" s="287" customFormat="1" ht="35.25" customHeight="1" x14ac:dyDescent="0.25">
      <c r="A72" s="284" t="s">
        <v>1773</v>
      </c>
      <c r="B72" s="284" t="s">
        <v>1774</v>
      </c>
      <c r="C72" s="282">
        <v>10562</v>
      </c>
      <c r="D72" s="282">
        <v>10562</v>
      </c>
    </row>
    <row r="73" spans="1:4" s="287" customFormat="1" ht="35.25" customHeight="1" x14ac:dyDescent="0.25">
      <c r="A73" s="284" t="s">
        <v>1775</v>
      </c>
      <c r="B73" s="284" t="s">
        <v>1776</v>
      </c>
      <c r="C73" s="282">
        <v>8738</v>
      </c>
      <c r="D73" s="282">
        <v>8738</v>
      </c>
    </row>
    <row r="74" spans="1:4" s="287" customFormat="1" ht="35.25" customHeight="1" x14ac:dyDescent="0.25">
      <c r="A74" s="284" t="s">
        <v>1777</v>
      </c>
      <c r="B74" s="284" t="s">
        <v>1778</v>
      </c>
      <c r="C74" s="282">
        <v>4843</v>
      </c>
      <c r="D74" s="282">
        <v>4843</v>
      </c>
    </row>
    <row r="75" spans="1:4" s="287" customFormat="1" ht="35.25" customHeight="1" x14ac:dyDescent="0.25">
      <c r="A75" s="284" t="s">
        <v>1779</v>
      </c>
      <c r="B75" s="284" t="s">
        <v>1780</v>
      </c>
      <c r="C75" s="282">
        <v>4843</v>
      </c>
      <c r="D75" s="282">
        <v>4843</v>
      </c>
    </row>
    <row r="76" spans="1:4" s="287" customFormat="1" ht="35.25" customHeight="1" x14ac:dyDescent="0.25">
      <c r="A76" s="284" t="s">
        <v>1781</v>
      </c>
      <c r="B76" s="284" t="s">
        <v>1782</v>
      </c>
      <c r="C76" s="282">
        <v>8736</v>
      </c>
      <c r="D76" s="282">
        <v>8736</v>
      </c>
    </row>
    <row r="77" spans="1:4" s="287" customFormat="1" ht="35.25" customHeight="1" x14ac:dyDescent="0.25">
      <c r="A77" s="284" t="s">
        <v>1783</v>
      </c>
      <c r="B77" s="284" t="s">
        <v>1784</v>
      </c>
      <c r="C77" s="282">
        <v>4852</v>
      </c>
      <c r="D77" s="282">
        <v>4852</v>
      </c>
    </row>
    <row r="78" spans="1:4" s="287" customFormat="1" ht="35.25" customHeight="1" x14ac:dyDescent="0.25">
      <c r="A78" s="284" t="s">
        <v>1785</v>
      </c>
      <c r="B78" s="284" t="s">
        <v>1786</v>
      </c>
      <c r="C78" s="282">
        <v>14298</v>
      </c>
      <c r="D78" s="282">
        <v>14298</v>
      </c>
    </row>
    <row r="79" spans="1:4" s="287" customFormat="1" ht="35.25" customHeight="1" x14ac:dyDescent="0.25">
      <c r="A79" s="284" t="s">
        <v>1787</v>
      </c>
      <c r="B79" s="284" t="s">
        <v>1788</v>
      </c>
      <c r="C79" s="282">
        <v>13049</v>
      </c>
      <c r="D79" s="282">
        <v>13049</v>
      </c>
    </row>
    <row r="80" spans="1:4" s="287" customFormat="1" ht="35.25" customHeight="1" x14ac:dyDescent="0.25">
      <c r="A80" s="284" t="s">
        <v>1789</v>
      </c>
      <c r="B80" s="284" t="s">
        <v>1790</v>
      </c>
      <c r="C80" s="282">
        <v>16659</v>
      </c>
      <c r="D80" s="282">
        <v>16659</v>
      </c>
    </row>
    <row r="81" spans="1:4" s="287" customFormat="1" ht="35.25" customHeight="1" x14ac:dyDescent="0.25">
      <c r="A81" s="284" t="s">
        <v>1791</v>
      </c>
      <c r="B81" s="284" t="s">
        <v>1792</v>
      </c>
      <c r="C81" s="282">
        <v>16659</v>
      </c>
      <c r="D81" s="282">
        <v>16659</v>
      </c>
    </row>
    <row r="82" spans="1:4" s="287" customFormat="1" ht="35.25" customHeight="1" x14ac:dyDescent="0.25">
      <c r="A82" s="284" t="s">
        <v>1793</v>
      </c>
      <c r="B82" s="284" t="s">
        <v>1794</v>
      </c>
      <c r="C82" s="282">
        <v>13860</v>
      </c>
      <c r="D82" s="282">
        <v>13860</v>
      </c>
    </row>
    <row r="83" spans="1:4" s="287" customFormat="1" ht="45" customHeight="1" x14ac:dyDescent="0.25">
      <c r="A83" s="284" t="s">
        <v>1795</v>
      </c>
      <c r="B83" s="284" t="s">
        <v>1796</v>
      </c>
      <c r="C83" s="282">
        <v>18399</v>
      </c>
      <c r="D83" s="282">
        <v>18399</v>
      </c>
    </row>
    <row r="84" spans="1:4" s="287" customFormat="1" ht="50.25" customHeight="1" x14ac:dyDescent="0.25">
      <c r="A84" s="284" t="s">
        <v>1797</v>
      </c>
      <c r="B84" s="284" t="s">
        <v>1798</v>
      </c>
      <c r="C84" s="282">
        <v>13965</v>
      </c>
      <c r="D84" s="282">
        <v>13965</v>
      </c>
    </row>
    <row r="85" spans="1:4" s="287" customFormat="1" ht="42" customHeight="1" x14ac:dyDescent="0.25">
      <c r="A85" s="284" t="s">
        <v>1799</v>
      </c>
      <c r="B85" s="284" t="s">
        <v>1800</v>
      </c>
      <c r="C85" s="282">
        <v>13655</v>
      </c>
      <c r="D85" s="282">
        <v>13655</v>
      </c>
    </row>
    <row r="86" spans="1:4" s="287" customFormat="1" ht="35.25" customHeight="1" x14ac:dyDescent="0.25">
      <c r="A86" s="284" t="s">
        <v>1801</v>
      </c>
      <c r="B86" s="284" t="s">
        <v>1802</v>
      </c>
      <c r="C86" s="282">
        <v>3823</v>
      </c>
      <c r="D86" s="282">
        <v>3823</v>
      </c>
    </row>
    <row r="87" spans="1:4" s="287" customFormat="1" ht="35.25" customHeight="1" x14ac:dyDescent="0.25">
      <c r="A87" s="284" t="s">
        <v>1803</v>
      </c>
      <c r="B87" s="284" t="s">
        <v>1804</v>
      </c>
      <c r="C87" s="282">
        <v>24082</v>
      </c>
      <c r="D87" s="282">
        <v>24082</v>
      </c>
    </row>
    <row r="88" spans="1:4" s="287" customFormat="1" ht="35.25" customHeight="1" x14ac:dyDescent="0.25">
      <c r="A88" s="286" t="s">
        <v>1805</v>
      </c>
      <c r="B88" s="286" t="s">
        <v>1806</v>
      </c>
      <c r="C88" s="282">
        <v>21728</v>
      </c>
      <c r="D88" s="282">
        <v>21728</v>
      </c>
    </row>
    <row r="89" spans="1:4" s="287" customFormat="1" ht="30" customHeight="1" x14ac:dyDescent="0.25">
      <c r="A89" s="286" t="s">
        <v>1807</v>
      </c>
      <c r="B89" s="286" t="s">
        <v>1808</v>
      </c>
      <c r="C89" s="282">
        <v>26824</v>
      </c>
      <c r="D89" s="282">
        <v>26824</v>
      </c>
    </row>
    <row r="90" spans="1:4" s="287" customFormat="1" ht="35.25" customHeight="1" x14ac:dyDescent="0.25">
      <c r="A90" s="286" t="s">
        <v>1809</v>
      </c>
      <c r="B90" s="286" t="s">
        <v>1810</v>
      </c>
      <c r="C90" s="282">
        <v>24339</v>
      </c>
      <c r="D90" s="282">
        <v>24339</v>
      </c>
    </row>
    <row r="91" spans="1:4" s="287" customFormat="1" ht="45" customHeight="1" x14ac:dyDescent="0.25">
      <c r="A91" s="286" t="s">
        <v>1811</v>
      </c>
      <c r="B91" s="286" t="s">
        <v>1812</v>
      </c>
      <c r="C91" s="282">
        <v>28162</v>
      </c>
      <c r="D91" s="282">
        <v>28162</v>
      </c>
    </row>
    <row r="92" spans="1:4" s="287" customFormat="1" ht="66.75" customHeight="1" x14ac:dyDescent="0.25">
      <c r="A92" s="286" t="s">
        <v>1813</v>
      </c>
      <c r="B92" s="286" t="s">
        <v>1814</v>
      </c>
      <c r="C92" s="282">
        <v>26824</v>
      </c>
      <c r="D92" s="282">
        <v>26824</v>
      </c>
    </row>
    <row r="93" spans="1:4" ht="39" customHeight="1" x14ac:dyDescent="0.25">
      <c r="A93" s="284"/>
      <c r="B93" s="285" t="s">
        <v>1815</v>
      </c>
      <c r="C93" s="283"/>
      <c r="D93" s="282"/>
    </row>
    <row r="94" spans="1:4" ht="25.5" customHeight="1" x14ac:dyDescent="0.25">
      <c r="A94" s="288" t="s">
        <v>1816</v>
      </c>
      <c r="B94" s="289" t="s">
        <v>1817</v>
      </c>
      <c r="C94" s="282">
        <v>2887</v>
      </c>
      <c r="D94" s="282">
        <v>2887</v>
      </c>
    </row>
    <row r="95" spans="1:4" ht="25.5" customHeight="1" x14ac:dyDescent="0.25">
      <c r="A95" s="288" t="s">
        <v>1818</v>
      </c>
      <c r="B95" s="284" t="s">
        <v>1766</v>
      </c>
      <c r="C95" s="282">
        <v>8854</v>
      </c>
      <c r="D95" s="282">
        <v>8854</v>
      </c>
    </row>
    <row r="96" spans="1:4" ht="27" customHeight="1" x14ac:dyDescent="0.25">
      <c r="A96" s="397" t="s">
        <v>1819</v>
      </c>
      <c r="B96" s="284" t="s">
        <v>1776</v>
      </c>
      <c r="C96" s="282">
        <v>8738</v>
      </c>
      <c r="D96" s="282">
        <v>8738</v>
      </c>
    </row>
    <row r="97" spans="1:4" ht="25.5" customHeight="1" x14ac:dyDescent="0.25">
      <c r="A97" s="288" t="s">
        <v>1820</v>
      </c>
      <c r="B97" s="284" t="s">
        <v>1782</v>
      </c>
      <c r="C97" s="282">
        <v>8736</v>
      </c>
      <c r="D97" s="282">
        <v>8736</v>
      </c>
    </row>
    <row r="98" spans="1:4" s="287" customFormat="1" ht="38.25" customHeight="1" x14ac:dyDescent="0.25">
      <c r="A98" s="288" t="s">
        <v>1821</v>
      </c>
      <c r="B98" s="284" t="s">
        <v>1822</v>
      </c>
      <c r="C98" s="282">
        <v>841</v>
      </c>
      <c r="D98" s="282">
        <v>841</v>
      </c>
    </row>
    <row r="99" spans="1:4" s="287" customFormat="1" ht="32.25" customHeight="1" x14ac:dyDescent="0.25">
      <c r="A99" s="288" t="s">
        <v>1823</v>
      </c>
      <c r="B99" s="284" t="s">
        <v>1824</v>
      </c>
      <c r="C99" s="282">
        <v>1059</v>
      </c>
      <c r="D99" s="282">
        <v>1059</v>
      </c>
    </row>
    <row r="100" spans="1:4" s="287" customFormat="1" ht="34.5" customHeight="1" x14ac:dyDescent="0.25">
      <c r="A100" s="288" t="s">
        <v>1825</v>
      </c>
      <c r="B100" s="284" t="s">
        <v>1826</v>
      </c>
      <c r="C100" s="282">
        <v>1266</v>
      </c>
      <c r="D100" s="282">
        <v>1266</v>
      </c>
    </row>
    <row r="101" spans="1:4" s="287" customFormat="1" ht="28.5" customHeight="1" x14ac:dyDescent="0.25">
      <c r="A101" s="288" t="s">
        <v>1827</v>
      </c>
      <c r="B101" s="284" t="s">
        <v>1828</v>
      </c>
      <c r="C101" s="282">
        <v>1581</v>
      </c>
      <c r="D101" s="282">
        <v>1581</v>
      </c>
    </row>
    <row r="102" spans="1:4" s="287" customFormat="1" ht="37.5" customHeight="1" x14ac:dyDescent="0.25">
      <c r="A102" s="288" t="s">
        <v>1829</v>
      </c>
      <c r="B102" s="284" t="s">
        <v>1830</v>
      </c>
      <c r="C102" s="282">
        <v>1865</v>
      </c>
      <c r="D102" s="282">
        <v>1865</v>
      </c>
    </row>
    <row r="103" spans="1:4" s="287" customFormat="1" ht="37.5" customHeight="1" x14ac:dyDescent="0.25">
      <c r="A103" s="288" t="s">
        <v>1831</v>
      </c>
      <c r="B103" s="284" t="s">
        <v>1832</v>
      </c>
      <c r="C103" s="282">
        <v>3098</v>
      </c>
      <c r="D103" s="282">
        <v>3098</v>
      </c>
    </row>
    <row r="104" spans="1:4" s="287" customFormat="1" ht="30" customHeight="1" x14ac:dyDescent="0.25">
      <c r="A104" s="290" t="s">
        <v>1833</v>
      </c>
      <c r="B104" s="281" t="s">
        <v>1834</v>
      </c>
      <c r="C104" s="282">
        <v>1618</v>
      </c>
      <c r="D104" s="282">
        <v>1618</v>
      </c>
    </row>
    <row r="105" spans="1:4" s="287" customFormat="1" ht="30" customHeight="1" x14ac:dyDescent="0.25">
      <c r="A105" s="290" t="s">
        <v>1835</v>
      </c>
      <c r="B105" s="281" t="s">
        <v>1836</v>
      </c>
      <c r="C105" s="282">
        <v>948</v>
      </c>
      <c r="D105" s="282">
        <v>948</v>
      </c>
    </row>
    <row r="106" spans="1:4" s="287" customFormat="1" ht="51" customHeight="1" x14ac:dyDescent="0.25">
      <c r="A106" s="290" t="s">
        <v>1837</v>
      </c>
      <c r="B106" s="281" t="s">
        <v>1838</v>
      </c>
      <c r="C106" s="282">
        <v>1104</v>
      </c>
      <c r="D106" s="282">
        <v>1104</v>
      </c>
    </row>
    <row r="107" spans="1:4" ht="19.5" customHeight="1" x14ac:dyDescent="0.25">
      <c r="A107" s="280"/>
      <c r="B107" s="277" t="s">
        <v>1839</v>
      </c>
      <c r="C107" s="283"/>
      <c r="D107" s="282"/>
    </row>
    <row r="108" spans="1:4" ht="31.5" customHeight="1" x14ac:dyDescent="0.25">
      <c r="A108" s="280" t="s">
        <v>1840</v>
      </c>
      <c r="B108" s="281" t="s">
        <v>1841</v>
      </c>
      <c r="C108" s="282">
        <v>2635</v>
      </c>
      <c r="D108" s="282">
        <v>2635</v>
      </c>
    </row>
    <row r="109" spans="1:4" ht="37.5" customHeight="1" x14ac:dyDescent="0.25">
      <c r="A109" s="280" t="s">
        <v>1842</v>
      </c>
      <c r="B109" s="281" t="s">
        <v>1843</v>
      </c>
      <c r="C109" s="282">
        <v>1580</v>
      </c>
      <c r="D109" s="282">
        <v>1580</v>
      </c>
    </row>
    <row r="110" spans="1:4" ht="39" customHeight="1" x14ac:dyDescent="0.25">
      <c r="A110" s="280" t="s">
        <v>1844</v>
      </c>
      <c r="B110" s="281" t="s">
        <v>1845</v>
      </c>
      <c r="C110" s="282">
        <v>3424</v>
      </c>
      <c r="D110" s="282">
        <v>3424</v>
      </c>
    </row>
    <row r="111" spans="1:4" ht="39" customHeight="1" x14ac:dyDescent="0.25">
      <c r="A111" s="280" t="s">
        <v>1846</v>
      </c>
      <c r="B111" s="281" t="s">
        <v>1847</v>
      </c>
      <c r="C111" s="282">
        <v>15671.34</v>
      </c>
      <c r="D111" s="282">
        <v>15671.34</v>
      </c>
    </row>
    <row r="112" spans="1:4" ht="21" customHeight="1" x14ac:dyDescent="0.25">
      <c r="A112" s="280"/>
      <c r="B112" s="277" t="s">
        <v>1848</v>
      </c>
      <c r="C112" s="283"/>
      <c r="D112" s="282"/>
    </row>
    <row r="113" spans="1:4" ht="21" customHeight="1" x14ac:dyDescent="0.25">
      <c r="A113" s="280" t="s">
        <v>1849</v>
      </c>
      <c r="B113" s="281" t="s">
        <v>1850</v>
      </c>
      <c r="C113" s="282">
        <v>5636</v>
      </c>
      <c r="D113" s="282">
        <v>5636</v>
      </c>
    </row>
    <row r="114" spans="1:4" ht="21" customHeight="1" x14ac:dyDescent="0.25">
      <c r="A114" s="280"/>
      <c r="B114" s="277" t="s">
        <v>1851</v>
      </c>
      <c r="C114" s="283"/>
      <c r="D114" s="282"/>
    </row>
    <row r="115" spans="1:4" ht="30.75" customHeight="1" x14ac:dyDescent="0.25">
      <c r="A115" s="280" t="s">
        <v>1852</v>
      </c>
      <c r="B115" s="281" t="s">
        <v>1853</v>
      </c>
      <c r="C115" s="282">
        <v>625</v>
      </c>
      <c r="D115" s="282">
        <v>625</v>
      </c>
    </row>
    <row r="116" spans="1:4" ht="24.75" customHeight="1" x14ac:dyDescent="0.25">
      <c r="A116" s="280" t="s">
        <v>1854</v>
      </c>
      <c r="B116" s="281" t="s">
        <v>1855</v>
      </c>
      <c r="C116" s="282">
        <v>625</v>
      </c>
      <c r="D116" s="282">
        <v>625</v>
      </c>
    </row>
    <row r="117" spans="1:4" ht="24.75" customHeight="1" x14ac:dyDescent="0.25">
      <c r="A117" s="280"/>
      <c r="B117" s="277" t="s">
        <v>1856</v>
      </c>
      <c r="C117" s="282"/>
      <c r="D117" s="282"/>
    </row>
    <row r="118" spans="1:4" s="287" customFormat="1" ht="41.25" customHeight="1" x14ac:dyDescent="0.25">
      <c r="A118" s="280" t="s">
        <v>1857</v>
      </c>
      <c r="B118" s="281" t="s">
        <v>1858</v>
      </c>
      <c r="C118" s="282">
        <v>593</v>
      </c>
      <c r="D118" s="282">
        <v>593</v>
      </c>
    </row>
    <row r="119" spans="1:4" s="287" customFormat="1" ht="41.25" customHeight="1" x14ac:dyDescent="0.25">
      <c r="A119" s="280" t="s">
        <v>1859</v>
      </c>
      <c r="B119" s="281" t="s">
        <v>1860</v>
      </c>
      <c r="C119" s="282">
        <v>949</v>
      </c>
      <c r="D119" s="282">
        <v>949</v>
      </c>
    </row>
    <row r="120" spans="1:4" s="287" customFormat="1" ht="41.25" customHeight="1" x14ac:dyDescent="0.25">
      <c r="A120" s="280" t="s">
        <v>1861</v>
      </c>
      <c r="B120" s="281" t="s">
        <v>1862</v>
      </c>
      <c r="C120" s="282">
        <v>1374</v>
      </c>
      <c r="D120" s="282">
        <v>1374</v>
      </c>
    </row>
    <row r="121" spans="1:4" ht="18" customHeight="1" x14ac:dyDescent="0.25">
      <c r="A121" s="284"/>
      <c r="B121" s="285" t="s">
        <v>1863</v>
      </c>
      <c r="C121" s="283"/>
      <c r="D121" s="282"/>
    </row>
    <row r="122" spans="1:4" ht="18" customHeight="1" x14ac:dyDescent="0.25">
      <c r="A122" s="280" t="s">
        <v>1864</v>
      </c>
      <c r="B122" s="281" t="s">
        <v>1865</v>
      </c>
      <c r="C122" s="282">
        <v>1820</v>
      </c>
      <c r="D122" s="282">
        <v>1820</v>
      </c>
    </row>
    <row r="123" spans="1:4" s="287" customFormat="1" ht="38.25" customHeight="1" x14ac:dyDescent="0.25">
      <c r="A123" s="284" t="s">
        <v>1866</v>
      </c>
      <c r="B123" s="284" t="s">
        <v>1867</v>
      </c>
      <c r="C123" s="282">
        <v>246</v>
      </c>
      <c r="D123" s="282">
        <v>246</v>
      </c>
    </row>
    <row r="124" spans="1:4" s="287" customFormat="1" ht="28.5" customHeight="1" x14ac:dyDescent="0.25">
      <c r="A124" s="284" t="s">
        <v>1868</v>
      </c>
      <c r="B124" s="284" t="s">
        <v>1869</v>
      </c>
      <c r="C124" s="282">
        <v>1077</v>
      </c>
      <c r="D124" s="282">
        <v>1077</v>
      </c>
    </row>
    <row r="125" spans="1:4" s="287" customFormat="1" ht="28.5" x14ac:dyDescent="0.25">
      <c r="A125" s="284" t="s">
        <v>1870</v>
      </c>
      <c r="B125" s="284" t="s">
        <v>1871</v>
      </c>
      <c r="C125" s="282">
        <v>3079</v>
      </c>
      <c r="D125" s="282">
        <v>3079</v>
      </c>
    </row>
    <row r="126" spans="1:4" s="287" customFormat="1" ht="39.75" customHeight="1" x14ac:dyDescent="0.25">
      <c r="A126" s="284" t="s">
        <v>1872</v>
      </c>
      <c r="B126" s="284" t="s">
        <v>1873</v>
      </c>
      <c r="C126" s="282">
        <v>2724</v>
      </c>
      <c r="D126" s="282">
        <v>2724</v>
      </c>
    </row>
    <row r="127" spans="1:4" s="287" customFormat="1" ht="36.75" customHeight="1" x14ac:dyDescent="0.25">
      <c r="A127" s="284" t="s">
        <v>1874</v>
      </c>
      <c r="B127" s="284" t="s">
        <v>1875</v>
      </c>
      <c r="C127" s="282">
        <v>2724</v>
      </c>
      <c r="D127" s="282">
        <v>2724</v>
      </c>
    </row>
    <row r="128" spans="1:4" s="287" customFormat="1" ht="27" customHeight="1" x14ac:dyDescent="0.25">
      <c r="A128" s="284" t="s">
        <v>1876</v>
      </c>
      <c r="B128" s="284" t="s">
        <v>1877</v>
      </c>
      <c r="C128" s="282">
        <v>2724</v>
      </c>
      <c r="D128" s="282">
        <v>2724</v>
      </c>
    </row>
    <row r="129" spans="1:4" s="287" customFormat="1" ht="41.25" customHeight="1" x14ac:dyDescent="0.25">
      <c r="A129" s="284" t="s">
        <v>1878</v>
      </c>
      <c r="B129" s="284" t="s">
        <v>1879</v>
      </c>
      <c r="C129" s="282">
        <v>2724</v>
      </c>
      <c r="D129" s="282">
        <v>2724</v>
      </c>
    </row>
    <row r="130" spans="1:4" s="287" customFormat="1" ht="18" customHeight="1" x14ac:dyDescent="0.25">
      <c r="A130" s="284" t="s">
        <v>1880</v>
      </c>
      <c r="B130" s="284" t="s">
        <v>1881</v>
      </c>
      <c r="C130" s="282">
        <v>554</v>
      </c>
      <c r="D130" s="282">
        <v>554</v>
      </c>
    </row>
    <row r="131" spans="1:4" s="287" customFormat="1" ht="15.75" x14ac:dyDescent="0.25">
      <c r="A131" s="284" t="s">
        <v>1882</v>
      </c>
      <c r="B131" s="284" t="s">
        <v>1883</v>
      </c>
      <c r="C131" s="282">
        <v>801</v>
      </c>
      <c r="D131" s="282">
        <v>801</v>
      </c>
    </row>
    <row r="132" spans="1:4" s="287" customFormat="1" ht="15.75" x14ac:dyDescent="0.25">
      <c r="A132" s="284" t="s">
        <v>1884</v>
      </c>
      <c r="B132" s="284" t="s">
        <v>1885</v>
      </c>
      <c r="C132" s="282">
        <v>801</v>
      </c>
      <c r="D132" s="282">
        <v>801</v>
      </c>
    </row>
    <row r="133" spans="1:4" ht="46.5" customHeight="1" x14ac:dyDescent="0.25">
      <c r="A133" s="280" t="s">
        <v>1886</v>
      </c>
      <c r="B133" s="281" t="s">
        <v>1887</v>
      </c>
      <c r="C133" s="282">
        <v>559</v>
      </c>
      <c r="D133" s="282">
        <v>559</v>
      </c>
    </row>
    <row r="134" spans="1:4" ht="46.5" customHeight="1" x14ac:dyDescent="0.25">
      <c r="A134" s="280" t="s">
        <v>1888</v>
      </c>
      <c r="B134" s="281" t="s">
        <v>1889</v>
      </c>
      <c r="C134" s="282">
        <v>98</v>
      </c>
      <c r="D134" s="282">
        <v>98</v>
      </c>
    </row>
    <row r="135" spans="1:4" ht="47.25" customHeight="1" x14ac:dyDescent="0.25">
      <c r="A135" s="280" t="s">
        <v>1890</v>
      </c>
      <c r="B135" s="281" t="s">
        <v>1891</v>
      </c>
      <c r="C135" s="282">
        <v>927</v>
      </c>
      <c r="D135" s="282">
        <v>927</v>
      </c>
    </row>
    <row r="136" spans="1:4" ht="47.25" customHeight="1" x14ac:dyDescent="0.25">
      <c r="A136" s="280" t="s">
        <v>1892</v>
      </c>
      <c r="B136" s="281" t="s">
        <v>1893</v>
      </c>
      <c r="C136" s="282">
        <v>98</v>
      </c>
      <c r="D136" s="282">
        <v>98</v>
      </c>
    </row>
    <row r="137" spans="1:4" ht="47.25" customHeight="1" x14ac:dyDescent="0.25">
      <c r="A137" s="280" t="s">
        <v>1894</v>
      </c>
      <c r="B137" s="281" t="s">
        <v>1895</v>
      </c>
      <c r="C137" s="282">
        <v>559</v>
      </c>
      <c r="D137" s="282">
        <v>559</v>
      </c>
    </row>
    <row r="138" spans="1:4" ht="61.5" customHeight="1" x14ac:dyDescent="0.25">
      <c r="A138" s="280" t="s">
        <v>1896</v>
      </c>
      <c r="B138" s="281" t="s">
        <v>1897</v>
      </c>
      <c r="C138" s="282">
        <v>98</v>
      </c>
      <c r="D138" s="282">
        <v>98</v>
      </c>
    </row>
    <row r="139" spans="1:4" ht="40.5" customHeight="1" x14ac:dyDescent="0.25">
      <c r="A139" s="280" t="s">
        <v>1898</v>
      </c>
      <c r="B139" s="281" t="s">
        <v>1899</v>
      </c>
      <c r="C139" s="282">
        <v>927</v>
      </c>
      <c r="D139" s="282">
        <v>927</v>
      </c>
    </row>
    <row r="140" spans="1:4" ht="52.5" customHeight="1" x14ac:dyDescent="0.25">
      <c r="A140" s="280" t="s">
        <v>1900</v>
      </c>
      <c r="B140" s="281" t="s">
        <v>1901</v>
      </c>
      <c r="C140" s="282">
        <v>98</v>
      </c>
      <c r="D140" s="282">
        <v>98</v>
      </c>
    </row>
    <row r="141" spans="1:4" ht="61.5" customHeight="1" x14ac:dyDescent="0.25">
      <c r="A141" s="280" t="s">
        <v>1902</v>
      </c>
      <c r="B141" s="281" t="s">
        <v>1903</v>
      </c>
      <c r="C141" s="282">
        <v>98</v>
      </c>
      <c r="D141" s="282">
        <v>98</v>
      </c>
    </row>
    <row r="142" spans="1:4" ht="52.5" customHeight="1" x14ac:dyDescent="0.25">
      <c r="A142" s="280" t="s">
        <v>1904</v>
      </c>
      <c r="B142" s="281" t="s">
        <v>1905</v>
      </c>
      <c r="C142" s="282">
        <v>98</v>
      </c>
      <c r="D142" s="282">
        <v>98</v>
      </c>
    </row>
    <row r="143" spans="1:4" ht="40.5" customHeight="1" x14ac:dyDescent="0.25">
      <c r="A143" s="280" t="s">
        <v>1906</v>
      </c>
      <c r="B143" s="281" t="s">
        <v>1907</v>
      </c>
      <c r="C143" s="282">
        <v>797</v>
      </c>
      <c r="D143" s="282">
        <v>797</v>
      </c>
    </row>
    <row r="144" spans="1:4" ht="40.5" customHeight="1" x14ac:dyDescent="0.25">
      <c r="A144" s="280" t="s">
        <v>1908</v>
      </c>
      <c r="B144" s="281" t="s">
        <v>1909</v>
      </c>
      <c r="C144" s="282">
        <v>1473</v>
      </c>
      <c r="D144" s="282">
        <v>1473</v>
      </c>
    </row>
    <row r="145" spans="1:4" ht="40.5" customHeight="1" x14ac:dyDescent="0.25">
      <c r="A145" s="280" t="s">
        <v>1910</v>
      </c>
      <c r="B145" s="281" t="s">
        <v>1911</v>
      </c>
      <c r="C145" s="282">
        <v>797</v>
      </c>
      <c r="D145" s="282">
        <v>797</v>
      </c>
    </row>
    <row r="146" spans="1:4" ht="40.5" customHeight="1" x14ac:dyDescent="0.25">
      <c r="A146" s="280" t="s">
        <v>1912</v>
      </c>
      <c r="B146" s="281" t="s">
        <v>1913</v>
      </c>
      <c r="C146" s="282">
        <v>1473</v>
      </c>
      <c r="D146" s="282">
        <v>1473</v>
      </c>
    </row>
    <row r="147" spans="1:4" ht="40.5" customHeight="1" x14ac:dyDescent="0.25">
      <c r="A147" s="280" t="s">
        <v>1914</v>
      </c>
      <c r="B147" s="281" t="s">
        <v>1915</v>
      </c>
      <c r="C147" s="282">
        <v>1485</v>
      </c>
      <c r="D147" s="282">
        <v>1485</v>
      </c>
    </row>
    <row r="148" spans="1:4" ht="40.5" customHeight="1" x14ac:dyDescent="0.25">
      <c r="A148" s="280" t="s">
        <v>1916</v>
      </c>
      <c r="B148" s="281" t="s">
        <v>1917</v>
      </c>
      <c r="C148" s="282">
        <v>1013</v>
      </c>
      <c r="D148" s="282">
        <v>1013</v>
      </c>
    </row>
    <row r="149" spans="1:4" ht="40.5" customHeight="1" x14ac:dyDescent="0.25">
      <c r="A149" s="280" t="s">
        <v>1918</v>
      </c>
      <c r="B149" s="281" t="s">
        <v>1919</v>
      </c>
      <c r="C149" s="282">
        <v>16892</v>
      </c>
      <c r="D149" s="282">
        <v>16892</v>
      </c>
    </row>
    <row r="150" spans="1:4" ht="40.5" customHeight="1" x14ac:dyDescent="0.25">
      <c r="A150" s="280" t="s">
        <v>1920</v>
      </c>
      <c r="B150" s="281" t="s">
        <v>1921</v>
      </c>
      <c r="C150" s="282">
        <v>3238</v>
      </c>
      <c r="D150" s="282">
        <v>3238</v>
      </c>
    </row>
    <row r="151" spans="1:4" ht="40.5" customHeight="1" x14ac:dyDescent="0.25">
      <c r="A151" s="280" t="s">
        <v>1922</v>
      </c>
      <c r="B151" s="281" t="s">
        <v>1923</v>
      </c>
      <c r="C151" s="282">
        <v>1062</v>
      </c>
      <c r="D151" s="282">
        <v>1062</v>
      </c>
    </row>
    <row r="152" spans="1:4" ht="25.5" customHeight="1" x14ac:dyDescent="0.25">
      <c r="A152" s="280"/>
      <c r="B152" s="277" t="s">
        <v>1924</v>
      </c>
      <c r="C152" s="283"/>
      <c r="D152" s="282"/>
    </row>
    <row r="153" spans="1:4" ht="27" customHeight="1" x14ac:dyDescent="0.25">
      <c r="A153" s="280" t="s">
        <v>1925</v>
      </c>
      <c r="B153" s="281" t="s">
        <v>1926</v>
      </c>
      <c r="C153" s="282">
        <v>448</v>
      </c>
      <c r="D153" s="282">
        <v>448</v>
      </c>
    </row>
    <row r="154" spans="1:4" ht="22.5" customHeight="1" x14ac:dyDescent="0.25">
      <c r="A154" s="280" t="s">
        <v>1927</v>
      </c>
      <c r="B154" s="281" t="s">
        <v>1928</v>
      </c>
      <c r="C154" s="282">
        <v>478</v>
      </c>
      <c r="D154" s="282">
        <v>478</v>
      </c>
    </row>
    <row r="155" spans="1:4" ht="40.5" customHeight="1" x14ac:dyDescent="0.25">
      <c r="A155" s="280" t="s">
        <v>1929</v>
      </c>
      <c r="B155" s="291" t="s">
        <v>1930</v>
      </c>
      <c r="C155" s="282">
        <v>468</v>
      </c>
      <c r="D155" s="282">
        <v>468</v>
      </c>
    </row>
    <row r="156" spans="1:4" ht="25.5" customHeight="1" x14ac:dyDescent="0.25">
      <c r="A156" s="280" t="s">
        <v>1931</v>
      </c>
      <c r="B156" s="281" t="s">
        <v>1932</v>
      </c>
      <c r="C156" s="282">
        <v>860</v>
      </c>
      <c r="D156" s="282">
        <v>860</v>
      </c>
    </row>
    <row r="157" spans="1:4" ht="26.25" customHeight="1" x14ac:dyDescent="0.25">
      <c r="A157" s="280" t="s">
        <v>1933</v>
      </c>
      <c r="B157" s="281" t="s">
        <v>1934</v>
      </c>
      <c r="C157" s="282">
        <v>552</v>
      </c>
      <c r="D157" s="282">
        <v>552</v>
      </c>
    </row>
    <row r="158" spans="1:4" ht="25.5" customHeight="1" x14ac:dyDescent="0.25">
      <c r="A158" s="280" t="s">
        <v>1935</v>
      </c>
      <c r="B158" s="281" t="s">
        <v>1936</v>
      </c>
      <c r="C158" s="282">
        <v>389</v>
      </c>
      <c r="D158" s="282">
        <v>389</v>
      </c>
    </row>
    <row r="159" spans="1:4" ht="41.25" customHeight="1" x14ac:dyDescent="0.25">
      <c r="A159" s="280"/>
      <c r="B159" s="277" t="s">
        <v>1937</v>
      </c>
      <c r="C159" s="282"/>
      <c r="D159" s="282"/>
    </row>
    <row r="160" spans="1:4" ht="44.25" customHeight="1" x14ac:dyDescent="0.25">
      <c r="A160" s="292" t="s">
        <v>2947</v>
      </c>
      <c r="B160" s="281" t="s">
        <v>2948</v>
      </c>
      <c r="C160" s="282">
        <v>337</v>
      </c>
      <c r="D160" s="282">
        <v>337</v>
      </c>
    </row>
    <row r="161" spans="1:4" ht="44.25" customHeight="1" x14ac:dyDescent="0.25">
      <c r="A161" s="292" t="s">
        <v>2949</v>
      </c>
      <c r="B161" s="281" t="s">
        <v>2950</v>
      </c>
      <c r="C161" s="282">
        <v>337</v>
      </c>
      <c r="D161" s="282">
        <v>337</v>
      </c>
    </row>
    <row r="162" spans="1:4" ht="57" customHeight="1" x14ac:dyDescent="0.25">
      <c r="A162" s="280" t="s">
        <v>1940</v>
      </c>
      <c r="B162" s="281" t="s">
        <v>1941</v>
      </c>
      <c r="C162" s="282">
        <v>410</v>
      </c>
      <c r="D162" s="282">
        <v>410</v>
      </c>
    </row>
    <row r="163" spans="1:4" ht="48.75" customHeight="1" x14ac:dyDescent="0.25">
      <c r="A163" s="280" t="s">
        <v>1942</v>
      </c>
      <c r="B163" s="281" t="s">
        <v>1943</v>
      </c>
      <c r="C163" s="282">
        <v>410</v>
      </c>
      <c r="D163" s="282">
        <v>410</v>
      </c>
    </row>
    <row r="164" spans="1:4" ht="55.5" customHeight="1" x14ac:dyDescent="0.25">
      <c r="A164" s="280" t="s">
        <v>1944</v>
      </c>
      <c r="B164" s="281" t="s">
        <v>1945</v>
      </c>
      <c r="C164" s="282">
        <v>410</v>
      </c>
      <c r="D164" s="282">
        <v>410</v>
      </c>
    </row>
    <row r="165" spans="1:4" ht="54" customHeight="1" x14ac:dyDescent="0.25">
      <c r="A165" s="280" t="s">
        <v>1946</v>
      </c>
      <c r="B165" s="281" t="s">
        <v>1947</v>
      </c>
      <c r="C165" s="282">
        <v>410</v>
      </c>
      <c r="D165" s="282">
        <v>410</v>
      </c>
    </row>
    <row r="166" spans="1:4" ht="66.75" customHeight="1" x14ac:dyDescent="0.25">
      <c r="A166" s="280" t="s">
        <v>1948</v>
      </c>
      <c r="B166" s="281" t="s">
        <v>1949</v>
      </c>
      <c r="C166" s="282">
        <v>207</v>
      </c>
      <c r="D166" s="282">
        <v>207</v>
      </c>
    </row>
    <row r="167" spans="1:4" ht="68.25" customHeight="1" x14ac:dyDescent="0.25">
      <c r="A167" s="280" t="s">
        <v>2951</v>
      </c>
      <c r="B167" s="281" t="s">
        <v>1950</v>
      </c>
      <c r="C167" s="282">
        <v>207</v>
      </c>
      <c r="D167" s="282">
        <v>207</v>
      </c>
    </row>
    <row r="168" spans="1:4" ht="72" customHeight="1" x14ac:dyDescent="0.25">
      <c r="A168" s="280" t="s">
        <v>1951</v>
      </c>
      <c r="B168" s="281" t="s">
        <v>1952</v>
      </c>
      <c r="C168" s="282">
        <v>207</v>
      </c>
      <c r="D168" s="282">
        <v>207</v>
      </c>
    </row>
    <row r="169" spans="1:4" ht="66" customHeight="1" x14ac:dyDescent="0.25">
      <c r="A169" s="280" t="s">
        <v>1953</v>
      </c>
      <c r="B169" s="281" t="s">
        <v>1954</v>
      </c>
      <c r="C169" s="282">
        <v>207</v>
      </c>
      <c r="D169" s="282">
        <v>207</v>
      </c>
    </row>
    <row r="170" spans="1:4" ht="38.25" customHeight="1" x14ac:dyDescent="0.25">
      <c r="A170" s="280" t="s">
        <v>1955</v>
      </c>
      <c r="B170" s="281" t="s">
        <v>1956</v>
      </c>
      <c r="C170" s="282">
        <v>329</v>
      </c>
      <c r="D170" s="282">
        <v>329</v>
      </c>
    </row>
    <row r="171" spans="1:4" ht="38.25" customHeight="1" x14ac:dyDescent="0.25">
      <c r="A171" s="280" t="s">
        <v>1957</v>
      </c>
      <c r="B171" s="281" t="s">
        <v>1958</v>
      </c>
      <c r="C171" s="282">
        <v>287</v>
      </c>
      <c r="D171" s="282">
        <v>287</v>
      </c>
    </row>
    <row r="172" spans="1:4" ht="24.75" customHeight="1" x14ac:dyDescent="0.25">
      <c r="A172" s="293"/>
      <c r="B172" s="294"/>
    </row>
    <row r="173" spans="1:4" ht="22.5" customHeight="1" x14ac:dyDescent="0.25">
      <c r="A173" s="295"/>
      <c r="B173" s="294"/>
      <c r="D173" s="296" t="s">
        <v>1959</v>
      </c>
    </row>
    <row r="174" spans="1:4" ht="22.5" customHeight="1" x14ac:dyDescent="0.25">
      <c r="A174" s="295"/>
      <c r="B174" s="294"/>
      <c r="D174" s="296" t="s">
        <v>1960</v>
      </c>
    </row>
    <row r="175" spans="1:4" ht="43.5" customHeight="1" x14ac:dyDescent="0.25">
      <c r="A175" s="592" t="s">
        <v>1961</v>
      </c>
      <c r="B175" s="593"/>
      <c r="C175" s="593"/>
      <c r="D175" s="593"/>
    </row>
    <row r="176" spans="1:4" s="272" customFormat="1" ht="12.75" x14ac:dyDescent="0.2">
      <c r="A176" s="582" t="s">
        <v>1664</v>
      </c>
      <c r="B176" s="583" t="s">
        <v>1665</v>
      </c>
      <c r="C176" s="584" t="s">
        <v>1666</v>
      </c>
      <c r="D176" s="584"/>
    </row>
    <row r="177" spans="1:4" s="272" customFormat="1" ht="39" customHeight="1" x14ac:dyDescent="0.2">
      <c r="A177" s="582"/>
      <c r="B177" s="583"/>
      <c r="C177" s="276" t="s">
        <v>1667</v>
      </c>
      <c r="D177" s="276" t="s">
        <v>1668</v>
      </c>
    </row>
    <row r="178" spans="1:4" s="287" customFormat="1" ht="50.25" customHeight="1" x14ac:dyDescent="0.25">
      <c r="A178" s="290" t="s">
        <v>1962</v>
      </c>
      <c r="B178" s="281" t="s">
        <v>1963</v>
      </c>
      <c r="C178" s="297">
        <v>534</v>
      </c>
      <c r="D178" s="297">
        <v>534</v>
      </c>
    </row>
    <row r="179" spans="1:4" s="287" customFormat="1" ht="39" customHeight="1" x14ac:dyDescent="0.25">
      <c r="A179" s="290" t="s">
        <v>1964</v>
      </c>
      <c r="B179" s="281" t="s">
        <v>1965</v>
      </c>
      <c r="C179" s="297">
        <v>534</v>
      </c>
      <c r="D179" s="297">
        <v>534</v>
      </c>
    </row>
    <row r="180" spans="1:4" s="287" customFormat="1" ht="39" customHeight="1" x14ac:dyDescent="0.25">
      <c r="A180" s="290" t="s">
        <v>1966</v>
      </c>
      <c r="B180" s="281" t="s">
        <v>1967</v>
      </c>
      <c r="C180" s="297">
        <v>534</v>
      </c>
      <c r="D180" s="297">
        <v>534</v>
      </c>
    </row>
    <row r="181" spans="1:4" ht="28.5" customHeight="1" x14ac:dyDescent="0.25">
      <c r="A181" s="281" t="s">
        <v>1968</v>
      </c>
      <c r="B181" s="281" t="s">
        <v>1969</v>
      </c>
      <c r="C181" s="298">
        <v>380</v>
      </c>
      <c r="D181" s="298">
        <v>380</v>
      </c>
    </row>
    <row r="182" spans="1:4" ht="28.5" x14ac:dyDescent="0.25">
      <c r="A182" s="281" t="s">
        <v>1970</v>
      </c>
      <c r="B182" s="281" t="s">
        <v>1971</v>
      </c>
      <c r="C182" s="298">
        <v>246</v>
      </c>
      <c r="D182" s="298">
        <v>246</v>
      </c>
    </row>
    <row r="183" spans="1:4" ht="31.5" customHeight="1" x14ac:dyDescent="0.25">
      <c r="A183" s="284" t="s">
        <v>1972</v>
      </c>
      <c r="B183" s="284" t="s">
        <v>1973</v>
      </c>
      <c r="C183" s="298">
        <v>208</v>
      </c>
      <c r="D183" s="298">
        <v>208</v>
      </c>
    </row>
    <row r="184" spans="1:4" ht="39" customHeight="1" x14ac:dyDescent="0.25">
      <c r="A184" s="284" t="s">
        <v>1974</v>
      </c>
      <c r="B184" s="284" t="s">
        <v>1975</v>
      </c>
      <c r="C184" s="298">
        <v>98</v>
      </c>
      <c r="D184" s="298">
        <v>98</v>
      </c>
    </row>
    <row r="185" spans="1:4" ht="28.5" x14ac:dyDescent="0.25">
      <c r="A185" s="284" t="s">
        <v>1976</v>
      </c>
      <c r="B185" s="284" t="s">
        <v>1977</v>
      </c>
      <c r="C185" s="298">
        <v>208</v>
      </c>
      <c r="D185" s="298">
        <v>208</v>
      </c>
    </row>
    <row r="186" spans="1:4" ht="38.25" customHeight="1" x14ac:dyDescent="0.25">
      <c r="A186" s="284" t="s">
        <v>1978</v>
      </c>
      <c r="B186" s="284" t="s">
        <v>1979</v>
      </c>
      <c r="C186" s="298">
        <v>98</v>
      </c>
      <c r="D186" s="298">
        <v>98</v>
      </c>
    </row>
    <row r="187" spans="1:4" x14ac:dyDescent="0.25">
      <c r="A187" s="284" t="s">
        <v>1980</v>
      </c>
      <c r="B187" s="284" t="s">
        <v>1981</v>
      </c>
      <c r="C187" s="298">
        <v>208</v>
      </c>
      <c r="D187" s="298">
        <v>208</v>
      </c>
    </row>
    <row r="188" spans="1:4" ht="30.75" customHeight="1" x14ac:dyDescent="0.25">
      <c r="A188" s="284" t="s">
        <v>1982</v>
      </c>
      <c r="B188" s="284" t="s">
        <v>1983</v>
      </c>
      <c r="C188" s="298">
        <v>98</v>
      </c>
      <c r="D188" s="298">
        <v>98</v>
      </c>
    </row>
    <row r="189" spans="1:4" ht="30.75" customHeight="1" x14ac:dyDescent="0.25">
      <c r="A189" s="284" t="s">
        <v>1984</v>
      </c>
      <c r="B189" s="284" t="s">
        <v>1985</v>
      </c>
      <c r="C189" s="298">
        <v>98</v>
      </c>
      <c r="D189" s="298">
        <v>98</v>
      </c>
    </row>
    <row r="190" spans="1:4" ht="30.75" customHeight="1" x14ac:dyDescent="0.25">
      <c r="A190" s="284" t="s">
        <v>1986</v>
      </c>
      <c r="B190" s="284" t="s">
        <v>1987</v>
      </c>
      <c r="C190" s="298">
        <v>98</v>
      </c>
      <c r="D190" s="298">
        <v>98</v>
      </c>
    </row>
    <row r="191" spans="1:4" ht="27.75" customHeight="1" x14ac:dyDescent="0.25">
      <c r="A191" s="284" t="s">
        <v>1988</v>
      </c>
      <c r="B191" s="284" t="s">
        <v>1989</v>
      </c>
      <c r="C191" s="298">
        <v>1356</v>
      </c>
      <c r="D191" s="298">
        <v>1356</v>
      </c>
    </row>
    <row r="192" spans="1:4" ht="44.25" customHeight="1" x14ac:dyDescent="0.25">
      <c r="A192" s="292" t="s">
        <v>1990</v>
      </c>
      <c r="B192" s="281" t="s">
        <v>1991</v>
      </c>
      <c r="C192" s="298">
        <v>1601</v>
      </c>
      <c r="D192" s="298">
        <v>1601</v>
      </c>
    </row>
    <row r="193" spans="1:4" ht="15" customHeight="1" x14ac:dyDescent="0.25">
      <c r="A193" s="280" t="s">
        <v>1992</v>
      </c>
      <c r="B193" s="281" t="s">
        <v>1993</v>
      </c>
      <c r="C193" s="299">
        <v>533</v>
      </c>
      <c r="D193" s="299">
        <v>533</v>
      </c>
    </row>
    <row r="194" spans="1:4" ht="16.5" customHeight="1" x14ac:dyDescent="0.25">
      <c r="A194" s="280" t="s">
        <v>1994</v>
      </c>
      <c r="B194" s="281" t="s">
        <v>1995</v>
      </c>
      <c r="C194" s="299">
        <v>13190</v>
      </c>
      <c r="D194" s="299">
        <v>13190</v>
      </c>
    </row>
    <row r="195" spans="1:4" ht="16.5" customHeight="1" x14ac:dyDescent="0.25">
      <c r="A195" s="280" t="s">
        <v>1996</v>
      </c>
      <c r="B195" s="281" t="s">
        <v>1997</v>
      </c>
      <c r="C195" s="299">
        <v>420</v>
      </c>
      <c r="D195" s="299">
        <v>420</v>
      </c>
    </row>
    <row r="196" spans="1:4" ht="50.25" customHeight="1" x14ac:dyDescent="0.25">
      <c r="A196" s="280"/>
      <c r="B196" s="300" t="s">
        <v>1998</v>
      </c>
      <c r="C196" s="299">
        <v>0</v>
      </c>
      <c r="D196" s="299">
        <v>0</v>
      </c>
    </row>
    <row r="197" spans="1:4" ht="33" customHeight="1" x14ac:dyDescent="0.25">
      <c r="A197" s="283" t="s">
        <v>1999</v>
      </c>
      <c r="B197" s="301" t="s">
        <v>2000</v>
      </c>
      <c r="C197" s="299">
        <v>195</v>
      </c>
      <c r="D197" s="299">
        <v>195</v>
      </c>
    </row>
    <row r="198" spans="1:4" ht="33" x14ac:dyDescent="0.25">
      <c r="A198" s="283" t="s">
        <v>2001</v>
      </c>
      <c r="B198" s="301" t="s">
        <v>2002</v>
      </c>
      <c r="C198" s="299">
        <v>359</v>
      </c>
      <c r="D198" s="299">
        <v>359</v>
      </c>
    </row>
    <row r="199" spans="1:4" ht="33" x14ac:dyDescent="0.25">
      <c r="A199" s="283" t="s">
        <v>2003</v>
      </c>
      <c r="B199" s="301" t="s">
        <v>2004</v>
      </c>
      <c r="C199" s="299">
        <v>501</v>
      </c>
      <c r="D199" s="299">
        <v>501</v>
      </c>
    </row>
    <row r="200" spans="1:4" ht="18" x14ac:dyDescent="0.25">
      <c r="A200" s="283" t="s">
        <v>2005</v>
      </c>
      <c r="B200" s="301" t="s">
        <v>2006</v>
      </c>
      <c r="C200" s="299">
        <v>338</v>
      </c>
      <c r="D200" s="299">
        <v>338</v>
      </c>
    </row>
    <row r="201" spans="1:4" ht="33" x14ac:dyDescent="0.25">
      <c r="A201" s="283" t="s">
        <v>2007</v>
      </c>
      <c r="B201" s="301" t="s">
        <v>2008</v>
      </c>
      <c r="C201" s="299">
        <v>359</v>
      </c>
      <c r="D201" s="299">
        <v>359</v>
      </c>
    </row>
    <row r="202" spans="1:4" ht="33" x14ac:dyDescent="0.25">
      <c r="A202" s="283" t="s">
        <v>2009</v>
      </c>
      <c r="B202" s="301" t="s">
        <v>2010</v>
      </c>
      <c r="C202" s="299">
        <v>368</v>
      </c>
      <c r="D202" s="299">
        <v>368</v>
      </c>
    </row>
    <row r="203" spans="1:4" ht="33" x14ac:dyDescent="0.25">
      <c r="A203" s="283" t="s">
        <v>2011</v>
      </c>
      <c r="B203" s="301" t="s">
        <v>2012</v>
      </c>
      <c r="C203" s="299">
        <v>805</v>
      </c>
      <c r="D203" s="299">
        <v>805</v>
      </c>
    </row>
    <row r="204" spans="1:4" ht="33" x14ac:dyDescent="0.25">
      <c r="A204" s="283" t="s">
        <v>2013</v>
      </c>
      <c r="B204" s="301" t="s">
        <v>2014</v>
      </c>
      <c r="C204" s="299">
        <v>246</v>
      </c>
      <c r="D204" s="299">
        <v>246</v>
      </c>
    </row>
    <row r="205" spans="1:4" ht="37.5" customHeight="1" x14ac:dyDescent="0.25">
      <c r="A205" s="302" t="s">
        <v>2015</v>
      </c>
      <c r="B205" s="302" t="s">
        <v>2016</v>
      </c>
      <c r="C205" s="299">
        <v>140</v>
      </c>
      <c r="D205" s="299">
        <v>140</v>
      </c>
    </row>
    <row r="206" spans="1:4" ht="37.5" customHeight="1" x14ac:dyDescent="0.25">
      <c r="A206" s="280"/>
      <c r="B206" s="300" t="s">
        <v>2017</v>
      </c>
      <c r="C206" s="299"/>
      <c r="D206" s="299"/>
    </row>
    <row r="207" spans="1:4" ht="37.5" customHeight="1" x14ac:dyDescent="0.25">
      <c r="A207" s="398" t="s">
        <v>2018</v>
      </c>
      <c r="B207" s="398" t="s">
        <v>2019</v>
      </c>
      <c r="C207" s="399">
        <v>1378</v>
      </c>
      <c r="D207" s="399">
        <v>1378</v>
      </c>
    </row>
    <row r="208" spans="1:4" ht="37.5" customHeight="1" x14ac:dyDescent="0.25">
      <c r="A208" s="398" t="s">
        <v>2020</v>
      </c>
      <c r="B208" s="398" t="s">
        <v>2021</v>
      </c>
      <c r="C208" s="399">
        <v>1378</v>
      </c>
      <c r="D208" s="399">
        <v>1378</v>
      </c>
    </row>
    <row r="209" spans="1:4" ht="37.5" customHeight="1" x14ac:dyDescent="0.25">
      <c r="A209" s="398" t="s">
        <v>2022</v>
      </c>
      <c r="B209" s="398" t="s">
        <v>2023</v>
      </c>
      <c r="C209" s="399">
        <v>1378</v>
      </c>
      <c r="D209" s="399">
        <v>1378</v>
      </c>
    </row>
    <row r="210" spans="1:4" ht="37.5" customHeight="1" x14ac:dyDescent="0.25">
      <c r="A210" s="398" t="s">
        <v>2024</v>
      </c>
      <c r="B210" s="398" t="s">
        <v>2025</v>
      </c>
      <c r="C210" s="399">
        <v>1378</v>
      </c>
      <c r="D210" s="399">
        <v>1378</v>
      </c>
    </row>
    <row r="211" spans="1:4" ht="37.5" customHeight="1" x14ac:dyDescent="0.25">
      <c r="A211" s="398" t="s">
        <v>2026</v>
      </c>
      <c r="B211" s="398" t="s">
        <v>2027</v>
      </c>
      <c r="C211" s="399">
        <v>1378</v>
      </c>
      <c r="D211" s="399">
        <v>1378</v>
      </c>
    </row>
    <row r="212" spans="1:4" ht="37.5" customHeight="1" x14ac:dyDescent="0.25">
      <c r="A212" s="398" t="s">
        <v>2028</v>
      </c>
      <c r="B212" s="398" t="s">
        <v>2029</v>
      </c>
      <c r="C212" s="399">
        <v>1378</v>
      </c>
      <c r="D212" s="399">
        <v>1378</v>
      </c>
    </row>
    <row r="213" spans="1:4" ht="37.5" customHeight="1" x14ac:dyDescent="0.25">
      <c r="A213" s="398" t="s">
        <v>2030</v>
      </c>
      <c r="B213" s="398" t="s">
        <v>2031</v>
      </c>
      <c r="C213" s="399">
        <v>1378</v>
      </c>
      <c r="D213" s="399">
        <v>1378</v>
      </c>
    </row>
    <row r="214" spans="1:4" ht="37.5" customHeight="1" x14ac:dyDescent="0.25">
      <c r="A214" s="398" t="s">
        <v>2032</v>
      </c>
      <c r="B214" s="398" t="s">
        <v>2952</v>
      </c>
      <c r="C214" s="399">
        <v>1378</v>
      </c>
      <c r="D214" s="399">
        <v>1378</v>
      </c>
    </row>
    <row r="215" spans="1:4" ht="30" x14ac:dyDescent="0.25">
      <c r="A215" s="398" t="s">
        <v>2034</v>
      </c>
      <c r="B215" s="398" t="s">
        <v>2035</v>
      </c>
      <c r="C215" s="399">
        <v>1378</v>
      </c>
      <c r="D215" s="399">
        <v>1378</v>
      </c>
    </row>
    <row r="216" spans="1:4" ht="30" x14ac:dyDescent="0.25">
      <c r="A216" s="398" t="s">
        <v>2036</v>
      </c>
      <c r="B216" s="398" t="s">
        <v>2037</v>
      </c>
      <c r="C216" s="399">
        <v>1378</v>
      </c>
      <c r="D216" s="399">
        <v>1378</v>
      </c>
    </row>
    <row r="217" spans="1:4" ht="30" x14ac:dyDescent="0.25">
      <c r="A217" s="398" t="s">
        <v>2038</v>
      </c>
      <c r="B217" s="398" t="s">
        <v>2039</v>
      </c>
      <c r="C217" s="399">
        <v>1378</v>
      </c>
      <c r="D217" s="399">
        <v>1378</v>
      </c>
    </row>
    <row r="218" spans="1:4" ht="30" x14ac:dyDescent="0.25">
      <c r="A218" s="398" t="s">
        <v>2040</v>
      </c>
      <c r="B218" s="398" t="s">
        <v>2041</v>
      </c>
      <c r="C218" s="399">
        <v>1378</v>
      </c>
      <c r="D218" s="399">
        <v>1378</v>
      </c>
    </row>
    <row r="219" spans="1:4" ht="30" x14ac:dyDescent="0.25">
      <c r="A219" s="398" t="s">
        <v>2042</v>
      </c>
      <c r="B219" s="398" t="s">
        <v>2043</v>
      </c>
      <c r="C219" s="399">
        <v>1378</v>
      </c>
      <c r="D219" s="399">
        <v>1378</v>
      </c>
    </row>
    <row r="220" spans="1:4" ht="30" x14ac:dyDescent="0.25">
      <c r="A220" s="398" t="s">
        <v>2044</v>
      </c>
      <c r="B220" s="398" t="s">
        <v>2045</v>
      </c>
      <c r="C220" s="399">
        <v>1378</v>
      </c>
      <c r="D220" s="399">
        <v>1378</v>
      </c>
    </row>
    <row r="221" spans="1:4" x14ac:dyDescent="0.25">
      <c r="A221" s="398" t="s">
        <v>2046</v>
      </c>
      <c r="B221" s="398" t="s">
        <v>2047</v>
      </c>
      <c r="C221" s="399">
        <v>1378</v>
      </c>
      <c r="D221" s="399">
        <v>1378</v>
      </c>
    </row>
    <row r="222" spans="1:4" ht="30" x14ac:dyDescent="0.25">
      <c r="A222" s="398" t="s">
        <v>2048</v>
      </c>
      <c r="B222" s="398" t="s">
        <v>2049</v>
      </c>
      <c r="C222" s="399">
        <v>1378</v>
      </c>
      <c r="D222" s="399">
        <v>1378</v>
      </c>
    </row>
    <row r="223" spans="1:4" ht="30" x14ac:dyDescent="0.25">
      <c r="A223" s="398" t="s">
        <v>2050</v>
      </c>
      <c r="B223" s="398" t="s">
        <v>2051</v>
      </c>
      <c r="C223" s="399">
        <v>1378</v>
      </c>
      <c r="D223" s="399">
        <v>1378</v>
      </c>
    </row>
    <row r="224" spans="1:4" ht="30" x14ac:dyDescent="0.25">
      <c r="A224" s="398" t="s">
        <v>2052</v>
      </c>
      <c r="B224" s="398" t="s">
        <v>2053</v>
      </c>
      <c r="C224" s="399">
        <v>1378</v>
      </c>
      <c r="D224" s="399">
        <v>1378</v>
      </c>
    </row>
    <row r="225" spans="1:4" ht="30" x14ac:dyDescent="0.25">
      <c r="A225" s="398" t="s">
        <v>2054</v>
      </c>
      <c r="B225" s="398" t="s">
        <v>2055</v>
      </c>
      <c r="C225" s="399">
        <v>1378</v>
      </c>
      <c r="D225" s="399">
        <v>1378</v>
      </c>
    </row>
    <row r="226" spans="1:4" ht="30" x14ac:dyDescent="0.25">
      <c r="A226" s="398" t="s">
        <v>2056</v>
      </c>
      <c r="B226" s="398" t="s">
        <v>2057</v>
      </c>
      <c r="C226" s="399">
        <v>1378</v>
      </c>
      <c r="D226" s="399">
        <v>1378</v>
      </c>
    </row>
    <row r="227" spans="1:4" x14ac:dyDescent="0.25">
      <c r="A227" s="398" t="s">
        <v>2058</v>
      </c>
      <c r="B227" s="398" t="s">
        <v>2059</v>
      </c>
      <c r="C227" s="399">
        <v>1378</v>
      </c>
      <c r="D227" s="399">
        <v>1378</v>
      </c>
    </row>
    <row r="228" spans="1:4" x14ac:dyDescent="0.25">
      <c r="A228" s="398" t="s">
        <v>2060</v>
      </c>
      <c r="B228" s="398" t="s">
        <v>2061</v>
      </c>
      <c r="C228" s="399">
        <v>1378</v>
      </c>
      <c r="D228" s="399">
        <v>1378</v>
      </c>
    </row>
    <row r="229" spans="1:4" ht="39" customHeight="1" x14ac:dyDescent="0.25">
      <c r="A229" s="602" t="s">
        <v>2062</v>
      </c>
      <c r="B229" s="603"/>
      <c r="C229" s="603"/>
      <c r="D229" s="314"/>
    </row>
    <row r="230" spans="1:4" ht="30" customHeight="1" x14ac:dyDescent="0.25">
      <c r="A230" s="305" t="s">
        <v>2063</v>
      </c>
      <c r="B230" s="288" t="s">
        <v>2064</v>
      </c>
      <c r="C230" s="299">
        <v>193</v>
      </c>
    </row>
    <row r="231" spans="1:4" s="306" customFormat="1" x14ac:dyDescent="0.25">
      <c r="A231" s="305" t="s">
        <v>2065</v>
      </c>
      <c r="B231" s="288" t="s">
        <v>2066</v>
      </c>
      <c r="C231" s="299">
        <v>89</v>
      </c>
      <c r="D231" s="271"/>
    </row>
    <row r="232" spans="1:4" x14ac:dyDescent="0.25">
      <c r="A232" s="305" t="s">
        <v>2067</v>
      </c>
      <c r="B232" s="288" t="s">
        <v>2068</v>
      </c>
      <c r="C232" s="299">
        <v>26</v>
      </c>
    </row>
    <row r="233" spans="1:4" s="306" customFormat="1" x14ac:dyDescent="0.25">
      <c r="A233" s="305" t="s">
        <v>2069</v>
      </c>
      <c r="B233" s="288" t="s">
        <v>2070</v>
      </c>
      <c r="C233" s="299">
        <v>22</v>
      </c>
      <c r="D233" s="271"/>
    </row>
    <row r="234" spans="1:4" x14ac:dyDescent="0.25">
      <c r="A234" s="305" t="s">
        <v>2071</v>
      </c>
      <c r="B234" s="288" t="s">
        <v>2072</v>
      </c>
      <c r="C234" s="299">
        <v>24</v>
      </c>
    </row>
    <row r="235" spans="1:4" x14ac:dyDescent="0.25">
      <c r="A235" s="305" t="s">
        <v>2073</v>
      </c>
      <c r="B235" s="288" t="s">
        <v>2074</v>
      </c>
      <c r="C235" s="299">
        <v>24</v>
      </c>
    </row>
    <row r="236" spans="1:4" x14ac:dyDescent="0.25">
      <c r="A236" s="305" t="s">
        <v>2075</v>
      </c>
      <c r="B236" s="288" t="s">
        <v>2076</v>
      </c>
      <c r="C236" s="299">
        <v>81</v>
      </c>
    </row>
    <row r="237" spans="1:4" x14ac:dyDescent="0.25">
      <c r="A237" s="305" t="s">
        <v>2077</v>
      </c>
      <c r="B237" s="288" t="s">
        <v>2078</v>
      </c>
      <c r="C237" s="299">
        <v>24</v>
      </c>
    </row>
    <row r="238" spans="1:4" x14ac:dyDescent="0.25">
      <c r="A238" s="305" t="s">
        <v>2079</v>
      </c>
      <c r="B238" s="288" t="s">
        <v>2080</v>
      </c>
      <c r="C238" s="299">
        <v>24</v>
      </c>
    </row>
    <row r="239" spans="1:4" x14ac:dyDescent="0.25">
      <c r="A239" s="305" t="s">
        <v>2081</v>
      </c>
      <c r="B239" s="288" t="s">
        <v>2082</v>
      </c>
      <c r="C239" s="299">
        <v>26</v>
      </c>
    </row>
    <row r="240" spans="1:4" x14ac:dyDescent="0.25">
      <c r="A240" s="305" t="s">
        <v>2083</v>
      </c>
      <c r="B240" s="288" t="s">
        <v>2084</v>
      </c>
      <c r="C240" s="299">
        <v>21</v>
      </c>
    </row>
    <row r="241" spans="1:3" x14ac:dyDescent="0.25">
      <c r="A241" s="305" t="s">
        <v>2085</v>
      </c>
      <c r="B241" s="288" t="s">
        <v>2086</v>
      </c>
      <c r="C241" s="299">
        <v>62</v>
      </c>
    </row>
    <row r="242" spans="1:3" x14ac:dyDescent="0.25">
      <c r="A242" s="305" t="s">
        <v>2087</v>
      </c>
      <c r="B242" s="288" t="s">
        <v>2088</v>
      </c>
      <c r="C242" s="299">
        <v>57</v>
      </c>
    </row>
    <row r="243" spans="1:3" x14ac:dyDescent="0.25">
      <c r="A243" s="305" t="s">
        <v>2089</v>
      </c>
      <c r="B243" s="288" t="s">
        <v>2090</v>
      </c>
      <c r="C243" s="299">
        <v>90</v>
      </c>
    </row>
    <row r="244" spans="1:3" ht="25.5" x14ac:dyDescent="0.25">
      <c r="A244" s="305" t="s">
        <v>2091</v>
      </c>
      <c r="B244" s="288" t="s">
        <v>2092</v>
      </c>
      <c r="C244" s="299">
        <v>170</v>
      </c>
    </row>
    <row r="245" spans="1:3" x14ac:dyDescent="0.25">
      <c r="A245" s="305" t="s">
        <v>2093</v>
      </c>
      <c r="B245" s="288" t="s">
        <v>2094</v>
      </c>
      <c r="C245" s="299">
        <v>147</v>
      </c>
    </row>
    <row r="246" spans="1:3" x14ac:dyDescent="0.25">
      <c r="A246" s="305" t="s">
        <v>2095</v>
      </c>
      <c r="B246" s="288" t="s">
        <v>2096</v>
      </c>
      <c r="C246" s="299">
        <v>52</v>
      </c>
    </row>
    <row r="247" spans="1:3" ht="38.25" x14ac:dyDescent="0.25">
      <c r="A247" s="305" t="s">
        <v>2097</v>
      </c>
      <c r="B247" s="288" t="s">
        <v>2098</v>
      </c>
      <c r="C247" s="299">
        <v>144</v>
      </c>
    </row>
    <row r="248" spans="1:3" x14ac:dyDescent="0.25">
      <c r="A248" s="305" t="s">
        <v>2099</v>
      </c>
      <c r="B248" s="288" t="s">
        <v>2100</v>
      </c>
      <c r="C248" s="299">
        <v>25</v>
      </c>
    </row>
    <row r="249" spans="1:3" x14ac:dyDescent="0.25">
      <c r="A249" s="305" t="s">
        <v>2101</v>
      </c>
      <c r="B249" s="288" t="s">
        <v>2102</v>
      </c>
      <c r="C249" s="299">
        <v>43</v>
      </c>
    </row>
    <row r="250" spans="1:3" x14ac:dyDescent="0.25">
      <c r="A250" s="305" t="s">
        <v>2103</v>
      </c>
      <c r="B250" s="288" t="s">
        <v>2104</v>
      </c>
      <c r="C250" s="299">
        <v>29</v>
      </c>
    </row>
    <row r="251" spans="1:3" x14ac:dyDescent="0.25">
      <c r="A251" s="305" t="s">
        <v>2105</v>
      </c>
      <c r="B251" s="288" t="s">
        <v>2106</v>
      </c>
      <c r="C251" s="299">
        <v>59</v>
      </c>
    </row>
    <row r="252" spans="1:3" x14ac:dyDescent="0.25">
      <c r="A252" s="305" t="s">
        <v>2107</v>
      </c>
      <c r="B252" s="288" t="s">
        <v>2108</v>
      </c>
      <c r="C252" s="299">
        <v>49</v>
      </c>
    </row>
    <row r="253" spans="1:3" ht="25.5" x14ac:dyDescent="0.25">
      <c r="A253" s="305" t="s">
        <v>2109</v>
      </c>
      <c r="B253" s="288" t="s">
        <v>2110</v>
      </c>
      <c r="C253" s="299">
        <v>50</v>
      </c>
    </row>
    <row r="254" spans="1:3" ht="25.5" x14ac:dyDescent="0.25">
      <c r="A254" s="305" t="s">
        <v>2111</v>
      </c>
      <c r="B254" s="288" t="s">
        <v>2112</v>
      </c>
      <c r="C254" s="299">
        <v>449</v>
      </c>
    </row>
    <row r="255" spans="1:3" x14ac:dyDescent="0.25">
      <c r="A255" s="305" t="s">
        <v>2113</v>
      </c>
      <c r="B255" s="288" t="s">
        <v>2114</v>
      </c>
      <c r="C255" s="299">
        <v>80</v>
      </c>
    </row>
    <row r="256" spans="1:3" x14ac:dyDescent="0.25">
      <c r="A256" s="305" t="s">
        <v>2115</v>
      </c>
      <c r="B256" s="288" t="s">
        <v>2116</v>
      </c>
      <c r="C256" s="299">
        <v>38</v>
      </c>
    </row>
    <row r="257" spans="1:3" x14ac:dyDescent="0.25">
      <c r="A257" s="305" t="s">
        <v>2117</v>
      </c>
      <c r="B257" s="288" t="s">
        <v>2118</v>
      </c>
      <c r="C257" s="299">
        <v>43</v>
      </c>
    </row>
    <row r="258" spans="1:3" x14ac:dyDescent="0.25">
      <c r="A258" s="305" t="s">
        <v>2119</v>
      </c>
      <c r="B258" s="288" t="s">
        <v>2120</v>
      </c>
      <c r="C258" s="299">
        <v>70</v>
      </c>
    </row>
    <row r="259" spans="1:3" x14ac:dyDescent="0.25">
      <c r="A259" s="305" t="s">
        <v>2121</v>
      </c>
      <c r="B259" s="288" t="s">
        <v>2122</v>
      </c>
      <c r="C259" s="299">
        <v>23</v>
      </c>
    </row>
    <row r="260" spans="1:3" x14ac:dyDescent="0.25">
      <c r="A260" s="305" t="s">
        <v>2123</v>
      </c>
      <c r="B260" s="288" t="s">
        <v>2124</v>
      </c>
      <c r="C260" s="299">
        <v>193</v>
      </c>
    </row>
    <row r="261" spans="1:3" x14ac:dyDescent="0.25">
      <c r="A261" s="305" t="s">
        <v>2125</v>
      </c>
      <c r="B261" s="288" t="s">
        <v>2126</v>
      </c>
      <c r="C261" s="299">
        <v>149</v>
      </c>
    </row>
    <row r="262" spans="1:3" x14ac:dyDescent="0.25">
      <c r="A262" s="305" t="s">
        <v>2127</v>
      </c>
      <c r="B262" s="288" t="s">
        <v>2128</v>
      </c>
      <c r="C262" s="299">
        <v>38</v>
      </c>
    </row>
    <row r="263" spans="1:3" x14ac:dyDescent="0.25">
      <c r="A263" s="305" t="s">
        <v>2129</v>
      </c>
      <c r="B263" s="288" t="s">
        <v>2130</v>
      </c>
      <c r="C263" s="299">
        <v>341</v>
      </c>
    </row>
    <row r="264" spans="1:3" x14ac:dyDescent="0.25">
      <c r="A264" s="305" t="s">
        <v>2131</v>
      </c>
      <c r="B264" s="288" t="s">
        <v>2132</v>
      </c>
      <c r="C264" s="299">
        <v>21</v>
      </c>
    </row>
    <row r="265" spans="1:3" x14ac:dyDescent="0.25">
      <c r="A265" s="305" t="s">
        <v>2133</v>
      </c>
      <c r="B265" s="288" t="s">
        <v>2134</v>
      </c>
      <c r="C265" s="299">
        <v>308</v>
      </c>
    </row>
    <row r="266" spans="1:3" x14ac:dyDescent="0.25">
      <c r="A266" s="305" t="s">
        <v>2135</v>
      </c>
      <c r="B266" s="288" t="s">
        <v>2136</v>
      </c>
      <c r="C266" s="299">
        <v>64</v>
      </c>
    </row>
    <row r="267" spans="1:3" x14ac:dyDescent="0.25">
      <c r="A267" s="305" t="s">
        <v>2137</v>
      </c>
      <c r="B267" s="288" t="s">
        <v>2138</v>
      </c>
      <c r="C267" s="299">
        <v>124</v>
      </c>
    </row>
    <row r="268" spans="1:3" ht="25.5" x14ac:dyDescent="0.25">
      <c r="A268" s="305" t="s">
        <v>2139</v>
      </c>
      <c r="B268" s="288" t="s">
        <v>2140</v>
      </c>
      <c r="C268" s="299">
        <v>151</v>
      </c>
    </row>
    <row r="269" spans="1:3" x14ac:dyDescent="0.25">
      <c r="A269" s="305" t="s">
        <v>2141</v>
      </c>
      <c r="B269" s="288" t="s">
        <v>2142</v>
      </c>
      <c r="C269" s="299">
        <v>31</v>
      </c>
    </row>
    <row r="270" spans="1:3" x14ac:dyDescent="0.25">
      <c r="A270" s="305" t="s">
        <v>2143</v>
      </c>
      <c r="B270" s="288" t="s">
        <v>2144</v>
      </c>
      <c r="C270" s="299">
        <v>64</v>
      </c>
    </row>
    <row r="271" spans="1:3" x14ac:dyDescent="0.25">
      <c r="A271" s="305" t="s">
        <v>2145</v>
      </c>
      <c r="B271" s="288" t="s">
        <v>2146</v>
      </c>
      <c r="C271" s="299">
        <v>23</v>
      </c>
    </row>
    <row r="272" spans="1:3" ht="25.5" x14ac:dyDescent="0.25">
      <c r="A272" s="305" t="s">
        <v>2147</v>
      </c>
      <c r="B272" s="288" t="s">
        <v>2148</v>
      </c>
      <c r="C272" s="299">
        <v>19</v>
      </c>
    </row>
    <row r="273" spans="1:3" x14ac:dyDescent="0.25">
      <c r="A273" s="305" t="s">
        <v>2149</v>
      </c>
      <c r="B273" s="288" t="s">
        <v>2150</v>
      </c>
      <c r="C273" s="299">
        <v>256</v>
      </c>
    </row>
    <row r="274" spans="1:3" ht="25.5" x14ac:dyDescent="0.25">
      <c r="A274" s="305" t="s">
        <v>2151</v>
      </c>
      <c r="B274" s="288" t="s">
        <v>2152</v>
      </c>
      <c r="C274" s="299">
        <v>215</v>
      </c>
    </row>
    <row r="275" spans="1:3" x14ac:dyDescent="0.25">
      <c r="A275" s="305" t="s">
        <v>2153</v>
      </c>
      <c r="B275" s="288" t="s">
        <v>2154</v>
      </c>
      <c r="C275" s="299">
        <v>126</v>
      </c>
    </row>
    <row r="276" spans="1:3" x14ac:dyDescent="0.25">
      <c r="A276" s="305" t="s">
        <v>2155</v>
      </c>
      <c r="B276" s="288" t="s">
        <v>2156</v>
      </c>
      <c r="C276" s="299">
        <v>36</v>
      </c>
    </row>
    <row r="277" spans="1:3" x14ac:dyDescent="0.25">
      <c r="A277" s="305" t="s">
        <v>2157</v>
      </c>
      <c r="B277" s="288" t="s">
        <v>2158</v>
      </c>
      <c r="C277" s="299">
        <v>39</v>
      </c>
    </row>
    <row r="278" spans="1:3" ht="25.5" x14ac:dyDescent="0.25">
      <c r="A278" s="305" t="s">
        <v>2159</v>
      </c>
      <c r="B278" s="288" t="s">
        <v>2160</v>
      </c>
      <c r="C278" s="299">
        <v>107</v>
      </c>
    </row>
    <row r="279" spans="1:3" x14ac:dyDescent="0.25">
      <c r="A279" s="305" t="s">
        <v>2161</v>
      </c>
      <c r="B279" s="288" t="s">
        <v>2162</v>
      </c>
      <c r="C279" s="299">
        <v>24</v>
      </c>
    </row>
    <row r="280" spans="1:3" x14ac:dyDescent="0.25">
      <c r="A280" s="305" t="s">
        <v>2163</v>
      </c>
      <c r="B280" s="288" t="s">
        <v>2164</v>
      </c>
      <c r="C280" s="299">
        <v>27</v>
      </c>
    </row>
    <row r="281" spans="1:3" x14ac:dyDescent="0.25">
      <c r="A281" s="305" t="s">
        <v>2165</v>
      </c>
      <c r="B281" s="288" t="s">
        <v>2166</v>
      </c>
      <c r="C281" s="299">
        <v>36</v>
      </c>
    </row>
    <row r="282" spans="1:3" x14ac:dyDescent="0.25">
      <c r="A282" s="305" t="s">
        <v>2167</v>
      </c>
      <c r="B282" s="288" t="s">
        <v>2168</v>
      </c>
      <c r="C282" s="299">
        <v>64</v>
      </c>
    </row>
    <row r="283" spans="1:3" x14ac:dyDescent="0.25">
      <c r="A283" s="305" t="s">
        <v>2169</v>
      </c>
      <c r="B283" s="288" t="s">
        <v>2170</v>
      </c>
      <c r="C283" s="299">
        <v>200</v>
      </c>
    </row>
    <row r="284" spans="1:3" ht="25.5" x14ac:dyDescent="0.25">
      <c r="A284" s="305" t="s">
        <v>2171</v>
      </c>
      <c r="B284" s="288" t="s">
        <v>2172</v>
      </c>
      <c r="C284" s="299">
        <v>490</v>
      </c>
    </row>
    <row r="285" spans="1:3" x14ac:dyDescent="0.25">
      <c r="A285" s="305" t="s">
        <v>2173</v>
      </c>
      <c r="B285" s="288" t="s">
        <v>2174</v>
      </c>
      <c r="C285" s="299">
        <v>482</v>
      </c>
    </row>
    <row r="286" spans="1:3" x14ac:dyDescent="0.25">
      <c r="A286" s="305" t="s">
        <v>2175</v>
      </c>
      <c r="B286" s="288" t="s">
        <v>2176</v>
      </c>
      <c r="C286" s="299">
        <v>209</v>
      </c>
    </row>
    <row r="287" spans="1:3" x14ac:dyDescent="0.25">
      <c r="A287" s="305" t="s">
        <v>2177</v>
      </c>
      <c r="B287" s="288" t="s">
        <v>2178</v>
      </c>
      <c r="C287" s="299">
        <v>38</v>
      </c>
    </row>
    <row r="288" spans="1:3" x14ac:dyDescent="0.25">
      <c r="A288" s="305" t="s">
        <v>2179</v>
      </c>
      <c r="B288" s="288" t="s">
        <v>2180</v>
      </c>
      <c r="C288" s="299">
        <v>94</v>
      </c>
    </row>
    <row r="289" spans="1:3" x14ac:dyDescent="0.25">
      <c r="A289" s="305" t="s">
        <v>2181</v>
      </c>
      <c r="B289" s="288" t="s">
        <v>2182</v>
      </c>
      <c r="C289" s="299">
        <v>46</v>
      </c>
    </row>
    <row r="290" spans="1:3" ht="25.5" x14ac:dyDescent="0.25">
      <c r="A290" s="305" t="s">
        <v>2183</v>
      </c>
      <c r="B290" s="288" t="s">
        <v>2184</v>
      </c>
      <c r="C290" s="299">
        <v>1738</v>
      </c>
    </row>
    <row r="291" spans="1:3" x14ac:dyDescent="0.25">
      <c r="A291" s="305" t="s">
        <v>2185</v>
      </c>
      <c r="B291" s="288" t="s">
        <v>2186</v>
      </c>
      <c r="C291" s="299">
        <v>98</v>
      </c>
    </row>
    <row r="292" spans="1:3" ht="25.5" x14ac:dyDescent="0.25">
      <c r="A292" s="305" t="s">
        <v>2187</v>
      </c>
      <c r="B292" s="288" t="s">
        <v>2188</v>
      </c>
      <c r="C292" s="299">
        <v>135</v>
      </c>
    </row>
    <row r="293" spans="1:3" ht="38.25" x14ac:dyDescent="0.25">
      <c r="A293" s="305" t="s">
        <v>2189</v>
      </c>
      <c r="B293" s="288" t="s">
        <v>2190</v>
      </c>
      <c r="C293" s="299">
        <v>262</v>
      </c>
    </row>
    <row r="294" spans="1:3" ht="25.5" x14ac:dyDescent="0.25">
      <c r="A294" s="305" t="s">
        <v>2191</v>
      </c>
      <c r="B294" s="288" t="s">
        <v>2192</v>
      </c>
      <c r="C294" s="299">
        <v>129</v>
      </c>
    </row>
    <row r="295" spans="1:3" x14ac:dyDescent="0.25">
      <c r="A295" s="305" t="s">
        <v>2193</v>
      </c>
      <c r="B295" s="288" t="s">
        <v>2194</v>
      </c>
      <c r="C295" s="299">
        <v>27</v>
      </c>
    </row>
    <row r="296" spans="1:3" x14ac:dyDescent="0.25">
      <c r="A296" s="305" t="s">
        <v>2195</v>
      </c>
      <c r="B296" s="288" t="s">
        <v>2196</v>
      </c>
      <c r="C296" s="299">
        <v>43</v>
      </c>
    </row>
    <row r="297" spans="1:3" ht="38.25" x14ac:dyDescent="0.25">
      <c r="A297" s="305" t="s">
        <v>2197</v>
      </c>
      <c r="B297" s="288" t="s">
        <v>2198</v>
      </c>
      <c r="C297" s="299">
        <v>121</v>
      </c>
    </row>
    <row r="298" spans="1:3" x14ac:dyDescent="0.25">
      <c r="A298" s="305" t="s">
        <v>2199</v>
      </c>
      <c r="B298" s="288" t="s">
        <v>2200</v>
      </c>
      <c r="C298" s="299">
        <v>26</v>
      </c>
    </row>
    <row r="299" spans="1:3" ht="25.5" x14ac:dyDescent="0.25">
      <c r="A299" s="305" t="s">
        <v>2201</v>
      </c>
      <c r="B299" s="288" t="s">
        <v>2202</v>
      </c>
      <c r="C299" s="299">
        <v>184</v>
      </c>
    </row>
    <row r="300" spans="1:3" x14ac:dyDescent="0.25">
      <c r="A300" s="305" t="s">
        <v>2203</v>
      </c>
      <c r="B300" s="288" t="s">
        <v>2204</v>
      </c>
      <c r="C300" s="299">
        <v>119</v>
      </c>
    </row>
    <row r="301" spans="1:3" ht="25.5" x14ac:dyDescent="0.25">
      <c r="A301" s="305" t="s">
        <v>2205</v>
      </c>
      <c r="B301" s="288" t="s">
        <v>2206</v>
      </c>
      <c r="C301" s="299">
        <v>127</v>
      </c>
    </row>
    <row r="302" spans="1:3" x14ac:dyDescent="0.25">
      <c r="A302" s="305" t="s">
        <v>2207</v>
      </c>
      <c r="B302" s="288" t="s">
        <v>2208</v>
      </c>
      <c r="C302" s="299">
        <v>233</v>
      </c>
    </row>
    <row r="303" spans="1:3" x14ac:dyDescent="0.25">
      <c r="A303" s="305" t="s">
        <v>2209</v>
      </c>
      <c r="B303" s="288" t="s">
        <v>2210</v>
      </c>
      <c r="C303" s="299">
        <v>1181</v>
      </c>
    </row>
    <row r="304" spans="1:3" x14ac:dyDescent="0.25">
      <c r="A304" s="305" t="s">
        <v>2211</v>
      </c>
      <c r="B304" s="288" t="s">
        <v>2212</v>
      </c>
      <c r="C304" s="299">
        <v>22</v>
      </c>
    </row>
    <row r="305" spans="1:3" x14ac:dyDescent="0.25">
      <c r="A305" s="305" t="s">
        <v>2213</v>
      </c>
      <c r="B305" s="288" t="s">
        <v>2214</v>
      </c>
      <c r="C305" s="299">
        <v>52</v>
      </c>
    </row>
    <row r="306" spans="1:3" ht="25.5" x14ac:dyDescent="0.25">
      <c r="A306" s="305" t="s">
        <v>2215</v>
      </c>
      <c r="B306" s="288" t="s">
        <v>2216</v>
      </c>
      <c r="C306" s="299">
        <v>569</v>
      </c>
    </row>
    <row r="307" spans="1:3" x14ac:dyDescent="0.25">
      <c r="A307" s="305" t="s">
        <v>2217</v>
      </c>
      <c r="B307" s="288" t="s">
        <v>2218</v>
      </c>
      <c r="C307" s="299">
        <v>26</v>
      </c>
    </row>
    <row r="308" spans="1:3" x14ac:dyDescent="0.25">
      <c r="A308" s="305" t="s">
        <v>2219</v>
      </c>
      <c r="B308" s="288" t="s">
        <v>2220</v>
      </c>
      <c r="C308" s="299">
        <v>37</v>
      </c>
    </row>
    <row r="309" spans="1:3" ht="25.5" x14ac:dyDescent="0.25">
      <c r="A309" s="305" t="s">
        <v>2221</v>
      </c>
      <c r="B309" s="288" t="s">
        <v>2222</v>
      </c>
      <c r="C309" s="299">
        <v>388</v>
      </c>
    </row>
    <row r="310" spans="1:3" x14ac:dyDescent="0.25">
      <c r="A310" s="305" t="s">
        <v>2223</v>
      </c>
      <c r="B310" s="288" t="s">
        <v>2224</v>
      </c>
      <c r="C310" s="299">
        <v>21</v>
      </c>
    </row>
    <row r="311" spans="1:3" ht="25.5" x14ac:dyDescent="0.25">
      <c r="A311" s="305" t="s">
        <v>2225</v>
      </c>
      <c r="B311" s="288" t="s">
        <v>2226</v>
      </c>
      <c r="C311" s="299">
        <v>2006</v>
      </c>
    </row>
    <row r="312" spans="1:3" x14ac:dyDescent="0.25">
      <c r="A312" s="305" t="s">
        <v>2227</v>
      </c>
      <c r="B312" s="288" t="s">
        <v>2228</v>
      </c>
      <c r="C312" s="299">
        <v>24</v>
      </c>
    </row>
    <row r="313" spans="1:3" x14ac:dyDescent="0.25">
      <c r="A313" s="305" t="s">
        <v>2229</v>
      </c>
      <c r="B313" s="288" t="s">
        <v>2230</v>
      </c>
      <c r="C313" s="299">
        <v>1834</v>
      </c>
    </row>
    <row r="314" spans="1:3" x14ac:dyDescent="0.25">
      <c r="A314" s="305" t="s">
        <v>2231</v>
      </c>
      <c r="B314" s="288" t="s">
        <v>2232</v>
      </c>
      <c r="C314" s="299">
        <v>181</v>
      </c>
    </row>
    <row r="315" spans="1:3" x14ac:dyDescent="0.25">
      <c r="A315" s="305" t="s">
        <v>2233</v>
      </c>
      <c r="B315" s="288" t="s">
        <v>2234</v>
      </c>
      <c r="C315" s="299">
        <v>220</v>
      </c>
    </row>
    <row r="316" spans="1:3" x14ac:dyDescent="0.25">
      <c r="A316" s="305" t="s">
        <v>2235</v>
      </c>
      <c r="B316" s="288" t="s">
        <v>2236</v>
      </c>
      <c r="C316" s="299">
        <v>340</v>
      </c>
    </row>
    <row r="317" spans="1:3" ht="25.5" x14ac:dyDescent="0.25">
      <c r="A317" s="305" t="s">
        <v>2237</v>
      </c>
      <c r="B317" s="288" t="s">
        <v>2238</v>
      </c>
      <c r="C317" s="299">
        <v>2013</v>
      </c>
    </row>
    <row r="318" spans="1:3" x14ac:dyDescent="0.25">
      <c r="A318" s="305" t="s">
        <v>2239</v>
      </c>
      <c r="B318" s="288" t="s">
        <v>2240</v>
      </c>
      <c r="C318" s="299">
        <v>38</v>
      </c>
    </row>
    <row r="319" spans="1:3" x14ac:dyDescent="0.25">
      <c r="A319" s="305" t="s">
        <v>2241</v>
      </c>
      <c r="B319" s="288" t="s">
        <v>2242</v>
      </c>
      <c r="C319" s="299">
        <v>24</v>
      </c>
    </row>
    <row r="320" spans="1:3" x14ac:dyDescent="0.25">
      <c r="A320" s="305" t="s">
        <v>2243</v>
      </c>
      <c r="B320" s="288" t="s">
        <v>2244</v>
      </c>
      <c r="C320" s="299">
        <v>345</v>
      </c>
    </row>
    <row r="321" spans="1:3" x14ac:dyDescent="0.25">
      <c r="A321" s="305" t="s">
        <v>2245</v>
      </c>
      <c r="B321" s="288" t="s">
        <v>2246</v>
      </c>
      <c r="C321" s="299">
        <v>120</v>
      </c>
    </row>
    <row r="322" spans="1:3" x14ac:dyDescent="0.25">
      <c r="A322" s="305" t="s">
        <v>2247</v>
      </c>
      <c r="B322" s="288" t="s">
        <v>2248</v>
      </c>
      <c r="C322" s="299">
        <v>90</v>
      </c>
    </row>
    <row r="323" spans="1:3" x14ac:dyDescent="0.25">
      <c r="A323" s="305" t="s">
        <v>2249</v>
      </c>
      <c r="B323" s="288" t="s">
        <v>2250</v>
      </c>
      <c r="C323" s="299">
        <v>179</v>
      </c>
    </row>
    <row r="324" spans="1:3" x14ac:dyDescent="0.25">
      <c r="A324" s="305" t="s">
        <v>2251</v>
      </c>
      <c r="B324" s="288" t="s">
        <v>2252</v>
      </c>
      <c r="C324" s="299">
        <v>952</v>
      </c>
    </row>
    <row r="325" spans="1:3" x14ac:dyDescent="0.25">
      <c r="A325" s="305" t="s">
        <v>2253</v>
      </c>
      <c r="B325" s="288" t="s">
        <v>2254</v>
      </c>
      <c r="C325" s="299">
        <v>340</v>
      </c>
    </row>
    <row r="326" spans="1:3" ht="25.5" x14ac:dyDescent="0.25">
      <c r="A326" s="305" t="s">
        <v>2255</v>
      </c>
      <c r="B326" s="288" t="s">
        <v>2256</v>
      </c>
      <c r="C326" s="299">
        <v>205</v>
      </c>
    </row>
    <row r="327" spans="1:3" ht="25.5" x14ac:dyDescent="0.25">
      <c r="A327" s="305" t="s">
        <v>2257</v>
      </c>
      <c r="B327" s="288" t="s">
        <v>2258</v>
      </c>
      <c r="C327" s="299">
        <v>2147</v>
      </c>
    </row>
    <row r="328" spans="1:3" x14ac:dyDescent="0.25">
      <c r="A328" s="305" t="s">
        <v>2259</v>
      </c>
      <c r="B328" s="288" t="s">
        <v>2260</v>
      </c>
      <c r="C328" s="299">
        <v>140</v>
      </c>
    </row>
    <row r="329" spans="1:3" ht="25.5" x14ac:dyDescent="0.25">
      <c r="A329" s="305" t="s">
        <v>2261</v>
      </c>
      <c r="B329" s="288" t="s">
        <v>2262</v>
      </c>
      <c r="C329" s="299">
        <v>200</v>
      </c>
    </row>
    <row r="330" spans="1:3" ht="25.5" x14ac:dyDescent="0.25">
      <c r="A330" s="305" t="s">
        <v>2263</v>
      </c>
      <c r="B330" s="288" t="s">
        <v>2264</v>
      </c>
      <c r="C330" s="299">
        <v>200</v>
      </c>
    </row>
    <row r="331" spans="1:3" ht="25.5" x14ac:dyDescent="0.25">
      <c r="A331" s="305" t="s">
        <v>2265</v>
      </c>
      <c r="B331" s="288" t="s">
        <v>2266</v>
      </c>
      <c r="C331" s="299">
        <v>2530</v>
      </c>
    </row>
    <row r="332" spans="1:3" ht="38.25" x14ac:dyDescent="0.25">
      <c r="A332" s="305" t="s">
        <v>2267</v>
      </c>
      <c r="B332" s="288" t="s">
        <v>2268</v>
      </c>
      <c r="C332" s="299">
        <v>1730</v>
      </c>
    </row>
    <row r="333" spans="1:3" ht="25.5" x14ac:dyDescent="0.25">
      <c r="A333" s="305" t="s">
        <v>2269</v>
      </c>
      <c r="B333" s="288" t="s">
        <v>2270</v>
      </c>
      <c r="C333" s="299">
        <v>1787</v>
      </c>
    </row>
    <row r="334" spans="1:3" ht="25.5" x14ac:dyDescent="0.25">
      <c r="A334" s="305" t="s">
        <v>2271</v>
      </c>
      <c r="B334" s="288" t="s">
        <v>2272</v>
      </c>
      <c r="C334" s="299">
        <v>2006</v>
      </c>
    </row>
    <row r="335" spans="1:3" ht="25.5" x14ac:dyDescent="0.25">
      <c r="A335" s="305" t="s">
        <v>2273</v>
      </c>
      <c r="B335" s="288" t="s">
        <v>2274</v>
      </c>
      <c r="C335" s="299">
        <v>2663</v>
      </c>
    </row>
    <row r="336" spans="1:3" x14ac:dyDescent="0.25">
      <c r="A336" s="305" t="s">
        <v>2275</v>
      </c>
      <c r="B336" s="288" t="s">
        <v>2276</v>
      </c>
      <c r="C336" s="299">
        <v>20</v>
      </c>
    </row>
    <row r="337" spans="1:3" ht="25.5" x14ac:dyDescent="0.25">
      <c r="A337" s="305" t="s">
        <v>2277</v>
      </c>
      <c r="B337" s="288" t="s">
        <v>2278</v>
      </c>
      <c r="C337" s="299">
        <v>261</v>
      </c>
    </row>
    <row r="338" spans="1:3" x14ac:dyDescent="0.25">
      <c r="A338" s="305" t="s">
        <v>2279</v>
      </c>
      <c r="B338" s="288" t="s">
        <v>2280</v>
      </c>
      <c r="C338" s="299">
        <v>163</v>
      </c>
    </row>
    <row r="339" spans="1:3" x14ac:dyDescent="0.25">
      <c r="A339" s="305" t="s">
        <v>2281</v>
      </c>
      <c r="B339" s="288" t="s">
        <v>2282</v>
      </c>
      <c r="C339" s="299">
        <v>155</v>
      </c>
    </row>
    <row r="340" spans="1:3" x14ac:dyDescent="0.25">
      <c r="A340" s="305" t="s">
        <v>2283</v>
      </c>
      <c r="B340" s="288" t="s">
        <v>2284</v>
      </c>
      <c r="C340" s="299">
        <v>151</v>
      </c>
    </row>
    <row r="341" spans="1:3" x14ac:dyDescent="0.25">
      <c r="A341" s="305" t="s">
        <v>2285</v>
      </c>
      <c r="B341" s="288" t="s">
        <v>2286</v>
      </c>
      <c r="C341" s="299">
        <v>223</v>
      </c>
    </row>
    <row r="342" spans="1:3" x14ac:dyDescent="0.25">
      <c r="A342" s="305" t="s">
        <v>2287</v>
      </c>
      <c r="B342" s="288" t="s">
        <v>2288</v>
      </c>
      <c r="C342" s="299">
        <v>130</v>
      </c>
    </row>
    <row r="343" spans="1:3" ht="38.25" x14ac:dyDescent="0.25">
      <c r="A343" s="305" t="s">
        <v>2289</v>
      </c>
      <c r="B343" s="288" t="s">
        <v>2290</v>
      </c>
      <c r="C343" s="299">
        <v>1520</v>
      </c>
    </row>
    <row r="344" spans="1:3" ht="25.5" x14ac:dyDescent="0.25">
      <c r="A344" s="305" t="s">
        <v>2291</v>
      </c>
      <c r="B344" s="288" t="s">
        <v>2292</v>
      </c>
      <c r="C344" s="299">
        <v>260</v>
      </c>
    </row>
    <row r="345" spans="1:3" x14ac:dyDescent="0.25">
      <c r="A345" s="305" t="s">
        <v>2293</v>
      </c>
      <c r="B345" s="288" t="s">
        <v>2294</v>
      </c>
      <c r="C345" s="299">
        <v>165</v>
      </c>
    </row>
    <row r="346" spans="1:3" ht="25.5" x14ac:dyDescent="0.25">
      <c r="A346" s="305" t="s">
        <v>2295</v>
      </c>
      <c r="B346" s="288" t="s">
        <v>2296</v>
      </c>
      <c r="C346" s="299">
        <v>1520</v>
      </c>
    </row>
    <row r="347" spans="1:3" x14ac:dyDescent="0.25">
      <c r="A347" s="305" t="s">
        <v>2297</v>
      </c>
      <c r="B347" s="288" t="s">
        <v>2298</v>
      </c>
      <c r="C347" s="299">
        <v>89</v>
      </c>
    </row>
    <row r="348" spans="1:3" x14ac:dyDescent="0.25">
      <c r="A348" s="305" t="s">
        <v>2299</v>
      </c>
      <c r="B348" s="288" t="s">
        <v>2300</v>
      </c>
      <c r="C348" s="299">
        <v>288</v>
      </c>
    </row>
    <row r="349" spans="1:3" ht="25.5" x14ac:dyDescent="0.25">
      <c r="A349" s="305" t="s">
        <v>2301</v>
      </c>
      <c r="B349" s="288" t="s">
        <v>2302</v>
      </c>
      <c r="C349" s="299">
        <v>23</v>
      </c>
    </row>
    <row r="350" spans="1:3" x14ac:dyDescent="0.25">
      <c r="A350" s="305" t="s">
        <v>2303</v>
      </c>
      <c r="B350" s="288" t="s">
        <v>2304</v>
      </c>
      <c r="C350" s="299">
        <v>184</v>
      </c>
    </row>
    <row r="351" spans="1:3" x14ac:dyDescent="0.25">
      <c r="A351" s="305" t="s">
        <v>2305</v>
      </c>
      <c r="B351" s="288" t="s">
        <v>2306</v>
      </c>
      <c r="C351" s="299">
        <v>164</v>
      </c>
    </row>
    <row r="352" spans="1:3" x14ac:dyDescent="0.25">
      <c r="A352" s="305" t="s">
        <v>2307</v>
      </c>
      <c r="B352" s="288" t="s">
        <v>2308</v>
      </c>
      <c r="C352" s="299">
        <v>574</v>
      </c>
    </row>
    <row r="353" spans="1:3" ht="25.5" x14ac:dyDescent="0.25">
      <c r="A353" s="305" t="s">
        <v>2309</v>
      </c>
      <c r="B353" s="288" t="s">
        <v>2310</v>
      </c>
      <c r="C353" s="299">
        <v>368</v>
      </c>
    </row>
    <row r="354" spans="1:3" ht="25.5" x14ac:dyDescent="0.25">
      <c r="A354" s="305" t="s">
        <v>2311</v>
      </c>
      <c r="B354" s="288" t="s">
        <v>2312</v>
      </c>
      <c r="C354" s="299">
        <v>318</v>
      </c>
    </row>
    <row r="355" spans="1:3" x14ac:dyDescent="0.25">
      <c r="A355" s="305" t="s">
        <v>2313</v>
      </c>
      <c r="B355" s="288" t="s">
        <v>2314</v>
      </c>
      <c r="C355" s="299">
        <v>310</v>
      </c>
    </row>
    <row r="356" spans="1:3" x14ac:dyDescent="0.25">
      <c r="A356" s="305" t="s">
        <v>2315</v>
      </c>
      <c r="B356" s="288" t="s">
        <v>2316</v>
      </c>
      <c r="C356" s="299">
        <v>197</v>
      </c>
    </row>
    <row r="357" spans="1:3" x14ac:dyDescent="0.25">
      <c r="A357" s="305" t="s">
        <v>2317</v>
      </c>
      <c r="B357" s="288" t="s">
        <v>2318</v>
      </c>
      <c r="C357" s="299">
        <v>34</v>
      </c>
    </row>
    <row r="358" spans="1:3" ht="25.5" x14ac:dyDescent="0.25">
      <c r="A358" s="305" t="s">
        <v>2319</v>
      </c>
      <c r="B358" s="288" t="s">
        <v>2320</v>
      </c>
      <c r="C358" s="299">
        <v>138</v>
      </c>
    </row>
    <row r="359" spans="1:3" ht="25.5" x14ac:dyDescent="0.25">
      <c r="A359" s="305" t="s">
        <v>2321</v>
      </c>
      <c r="B359" s="288" t="s">
        <v>2322</v>
      </c>
      <c r="C359" s="299">
        <v>81</v>
      </c>
    </row>
    <row r="360" spans="1:3" x14ac:dyDescent="0.25">
      <c r="A360" s="305" t="s">
        <v>2323</v>
      </c>
      <c r="B360" s="288" t="s">
        <v>2324</v>
      </c>
      <c r="C360" s="299">
        <v>380</v>
      </c>
    </row>
    <row r="361" spans="1:3" x14ac:dyDescent="0.25">
      <c r="A361" s="305" t="s">
        <v>2325</v>
      </c>
      <c r="B361" s="288" t="s">
        <v>2326</v>
      </c>
      <c r="C361" s="299">
        <v>35</v>
      </c>
    </row>
    <row r="362" spans="1:3" ht="25.5" x14ac:dyDescent="0.25">
      <c r="A362" s="305" t="s">
        <v>2327</v>
      </c>
      <c r="B362" s="288" t="s">
        <v>2328</v>
      </c>
      <c r="C362" s="299">
        <v>23</v>
      </c>
    </row>
    <row r="363" spans="1:3" x14ac:dyDescent="0.25">
      <c r="A363" s="305" t="s">
        <v>2329</v>
      </c>
      <c r="B363" s="288" t="s">
        <v>2330</v>
      </c>
      <c r="C363" s="299">
        <v>49</v>
      </c>
    </row>
    <row r="364" spans="1:3" ht="25.5" x14ac:dyDescent="0.25">
      <c r="A364" s="305" t="s">
        <v>2331</v>
      </c>
      <c r="B364" s="288" t="s">
        <v>2332</v>
      </c>
      <c r="C364" s="299">
        <v>1730</v>
      </c>
    </row>
    <row r="365" spans="1:3" x14ac:dyDescent="0.25">
      <c r="A365" s="305" t="s">
        <v>2333</v>
      </c>
      <c r="B365" s="288" t="s">
        <v>2334</v>
      </c>
      <c r="C365" s="299">
        <v>33</v>
      </c>
    </row>
    <row r="366" spans="1:3" x14ac:dyDescent="0.25">
      <c r="A366" s="305" t="s">
        <v>2335</v>
      </c>
      <c r="B366" s="288" t="s">
        <v>2336</v>
      </c>
      <c r="C366" s="299">
        <v>20</v>
      </c>
    </row>
    <row r="367" spans="1:3" ht="25.5" x14ac:dyDescent="0.25">
      <c r="A367" s="305" t="s">
        <v>2337</v>
      </c>
      <c r="B367" s="288" t="s">
        <v>2338</v>
      </c>
      <c r="C367" s="299">
        <v>1739</v>
      </c>
    </row>
    <row r="368" spans="1:3" x14ac:dyDescent="0.25">
      <c r="A368" s="305" t="s">
        <v>2339</v>
      </c>
      <c r="B368" s="288" t="s">
        <v>2340</v>
      </c>
      <c r="C368" s="299">
        <v>277</v>
      </c>
    </row>
    <row r="369" spans="1:3" x14ac:dyDescent="0.25">
      <c r="A369" s="305" t="s">
        <v>2341</v>
      </c>
      <c r="B369" s="288" t="s">
        <v>2342</v>
      </c>
      <c r="C369" s="299">
        <v>195</v>
      </c>
    </row>
    <row r="370" spans="1:3" x14ac:dyDescent="0.25">
      <c r="A370" s="305" t="s">
        <v>2343</v>
      </c>
      <c r="B370" s="288" t="s">
        <v>2344</v>
      </c>
      <c r="C370" s="299">
        <v>87</v>
      </c>
    </row>
    <row r="371" spans="1:3" ht="25.5" x14ac:dyDescent="0.25">
      <c r="A371" s="305" t="s">
        <v>2345</v>
      </c>
      <c r="B371" s="288" t="s">
        <v>2346</v>
      </c>
      <c r="C371" s="299">
        <v>130</v>
      </c>
    </row>
    <row r="372" spans="1:3" x14ac:dyDescent="0.25">
      <c r="A372" s="305" t="s">
        <v>2347</v>
      </c>
      <c r="B372" s="288" t="s">
        <v>2348</v>
      </c>
      <c r="C372" s="299">
        <v>607</v>
      </c>
    </row>
    <row r="373" spans="1:3" x14ac:dyDescent="0.25">
      <c r="A373" s="305" t="s">
        <v>2349</v>
      </c>
      <c r="B373" s="288" t="s">
        <v>2350</v>
      </c>
      <c r="C373" s="299">
        <v>125</v>
      </c>
    </row>
    <row r="374" spans="1:3" x14ac:dyDescent="0.25">
      <c r="A374" s="305" t="s">
        <v>2351</v>
      </c>
      <c r="B374" s="288" t="s">
        <v>2352</v>
      </c>
      <c r="C374" s="299">
        <v>116</v>
      </c>
    </row>
    <row r="375" spans="1:3" ht="25.5" x14ac:dyDescent="0.25">
      <c r="A375" s="305" t="s">
        <v>2353</v>
      </c>
      <c r="B375" s="288" t="s">
        <v>2354</v>
      </c>
      <c r="C375" s="299">
        <v>1625</v>
      </c>
    </row>
    <row r="376" spans="1:3" ht="25.5" x14ac:dyDescent="0.25">
      <c r="A376" s="305" t="s">
        <v>2355</v>
      </c>
      <c r="B376" s="288" t="s">
        <v>2356</v>
      </c>
      <c r="C376" s="299">
        <v>2081</v>
      </c>
    </row>
    <row r="377" spans="1:3" x14ac:dyDescent="0.25">
      <c r="A377" s="305" t="s">
        <v>2357</v>
      </c>
      <c r="B377" s="288" t="s">
        <v>2358</v>
      </c>
      <c r="C377" s="299">
        <v>137</v>
      </c>
    </row>
    <row r="378" spans="1:3" x14ac:dyDescent="0.25">
      <c r="A378" s="305" t="s">
        <v>2359</v>
      </c>
      <c r="B378" s="288" t="s">
        <v>2360</v>
      </c>
      <c r="C378" s="299">
        <v>204</v>
      </c>
    </row>
    <row r="379" spans="1:3" x14ac:dyDescent="0.25">
      <c r="A379" s="305" t="s">
        <v>2361</v>
      </c>
      <c r="B379" s="288" t="s">
        <v>2362</v>
      </c>
      <c r="C379" s="299">
        <v>34</v>
      </c>
    </row>
    <row r="380" spans="1:3" ht="25.5" x14ac:dyDescent="0.25">
      <c r="A380" s="305" t="s">
        <v>2363</v>
      </c>
      <c r="B380" s="288" t="s">
        <v>2364</v>
      </c>
      <c r="C380" s="299">
        <v>477</v>
      </c>
    </row>
    <row r="381" spans="1:3" ht="25.5" x14ac:dyDescent="0.25">
      <c r="A381" s="305" t="s">
        <v>2365</v>
      </c>
      <c r="B381" s="288" t="s">
        <v>2366</v>
      </c>
      <c r="C381" s="299">
        <v>84</v>
      </c>
    </row>
    <row r="382" spans="1:3" x14ac:dyDescent="0.25">
      <c r="A382" s="305" t="s">
        <v>2367</v>
      </c>
      <c r="B382" s="288" t="s">
        <v>2368</v>
      </c>
      <c r="C382" s="299">
        <v>108</v>
      </c>
    </row>
    <row r="383" spans="1:3" x14ac:dyDescent="0.25">
      <c r="A383" s="305" t="s">
        <v>2369</v>
      </c>
      <c r="B383" s="288" t="s">
        <v>2370</v>
      </c>
      <c r="C383" s="299">
        <v>199</v>
      </c>
    </row>
    <row r="384" spans="1:3" x14ac:dyDescent="0.25">
      <c r="A384" s="305" t="s">
        <v>2371</v>
      </c>
      <c r="B384" s="288" t="s">
        <v>2372</v>
      </c>
      <c r="C384" s="299">
        <v>18</v>
      </c>
    </row>
    <row r="385" spans="1:4" ht="25.5" x14ac:dyDescent="0.25">
      <c r="A385" s="305" t="s">
        <v>2373</v>
      </c>
      <c r="B385" s="288" t="s">
        <v>2374</v>
      </c>
      <c r="C385" s="299">
        <v>32</v>
      </c>
    </row>
    <row r="386" spans="1:4" x14ac:dyDescent="0.25">
      <c r="A386" s="305" t="s">
        <v>2375</v>
      </c>
      <c r="B386" s="288" t="s">
        <v>2376</v>
      </c>
      <c r="C386" s="299">
        <v>98</v>
      </c>
    </row>
    <row r="387" spans="1:4" x14ac:dyDescent="0.25">
      <c r="A387" s="305" t="s">
        <v>2377</v>
      </c>
      <c r="B387" s="288" t="s">
        <v>2378</v>
      </c>
      <c r="C387" s="299">
        <v>119</v>
      </c>
    </row>
    <row r="388" spans="1:4" s="306" customFormat="1" ht="25.5" x14ac:dyDescent="0.25">
      <c r="A388" s="307" t="s">
        <v>2379</v>
      </c>
      <c r="B388" s="288" t="s">
        <v>2380</v>
      </c>
      <c r="C388" s="299">
        <v>170</v>
      </c>
      <c r="D388" s="271"/>
    </row>
    <row r="389" spans="1:4" ht="25.5" x14ac:dyDescent="0.25">
      <c r="A389" s="307" t="s">
        <v>2381</v>
      </c>
      <c r="B389" s="288" t="s">
        <v>2382</v>
      </c>
      <c r="C389" s="299">
        <v>263</v>
      </c>
    </row>
    <row r="390" spans="1:4" ht="25.5" x14ac:dyDescent="0.25">
      <c r="A390" s="307" t="s">
        <v>2383</v>
      </c>
      <c r="B390" s="288" t="s">
        <v>2384</v>
      </c>
      <c r="C390" s="299">
        <v>263</v>
      </c>
    </row>
    <row r="391" spans="1:4" ht="25.5" x14ac:dyDescent="0.25">
      <c r="A391" s="307" t="s">
        <v>2385</v>
      </c>
      <c r="B391" s="288" t="s">
        <v>2386</v>
      </c>
      <c r="C391" s="299">
        <v>2065</v>
      </c>
    </row>
    <row r="392" spans="1:4" x14ac:dyDescent="0.25">
      <c r="A392" s="307" t="s">
        <v>2387</v>
      </c>
      <c r="B392" s="288" t="s">
        <v>2388</v>
      </c>
      <c r="C392" s="299">
        <v>138</v>
      </c>
    </row>
    <row r="393" spans="1:4" x14ac:dyDescent="0.25">
      <c r="A393" s="307" t="s">
        <v>2389</v>
      </c>
      <c r="B393" s="288" t="s">
        <v>2390</v>
      </c>
      <c r="C393" s="299">
        <v>181</v>
      </c>
    </row>
    <row r="394" spans="1:4" ht="25.5" x14ac:dyDescent="0.25">
      <c r="A394" s="307" t="s">
        <v>2391</v>
      </c>
      <c r="B394" s="288" t="s">
        <v>2392</v>
      </c>
      <c r="C394" s="299">
        <v>2084</v>
      </c>
    </row>
    <row r="395" spans="1:4" x14ac:dyDescent="0.25">
      <c r="A395" s="307" t="s">
        <v>2393</v>
      </c>
      <c r="B395" s="288" t="s">
        <v>2394</v>
      </c>
      <c r="C395" s="299">
        <v>26</v>
      </c>
    </row>
    <row r="396" spans="1:4" x14ac:dyDescent="0.25">
      <c r="A396" s="307" t="s">
        <v>2395</v>
      </c>
      <c r="B396" s="288" t="s">
        <v>2396</v>
      </c>
      <c r="C396" s="299">
        <v>86</v>
      </c>
    </row>
    <row r="397" spans="1:4" x14ac:dyDescent="0.25">
      <c r="A397" s="307" t="s">
        <v>2397</v>
      </c>
      <c r="B397" s="288" t="s">
        <v>2398</v>
      </c>
      <c r="C397" s="299">
        <v>132</v>
      </c>
    </row>
    <row r="398" spans="1:4" x14ac:dyDescent="0.25">
      <c r="A398" s="307" t="s">
        <v>2399</v>
      </c>
      <c r="B398" s="288" t="s">
        <v>2400</v>
      </c>
      <c r="C398" s="299">
        <v>159</v>
      </c>
    </row>
    <row r="399" spans="1:4" ht="25.5" x14ac:dyDescent="0.25">
      <c r="A399" s="307" t="s">
        <v>2401</v>
      </c>
      <c r="B399" s="288" t="s">
        <v>2402</v>
      </c>
      <c r="C399" s="299">
        <v>3151</v>
      </c>
    </row>
    <row r="400" spans="1:4" ht="38.25" x14ac:dyDescent="0.25">
      <c r="A400" s="307" t="s">
        <v>2403</v>
      </c>
      <c r="B400" s="288" t="s">
        <v>2404</v>
      </c>
      <c r="C400" s="299">
        <v>269</v>
      </c>
    </row>
    <row r="401" spans="1:3" ht="25.5" x14ac:dyDescent="0.25">
      <c r="A401" s="307" t="s">
        <v>2405</v>
      </c>
      <c r="B401" s="288" t="s">
        <v>2406</v>
      </c>
      <c r="C401" s="299">
        <v>1870</v>
      </c>
    </row>
    <row r="402" spans="1:3" ht="38.25" x14ac:dyDescent="0.25">
      <c r="A402" s="307" t="s">
        <v>2407</v>
      </c>
      <c r="B402" s="288" t="s">
        <v>2408</v>
      </c>
      <c r="C402" s="299">
        <v>190</v>
      </c>
    </row>
    <row r="403" spans="1:3" ht="25.5" x14ac:dyDescent="0.25">
      <c r="A403" s="307" t="s">
        <v>2409</v>
      </c>
      <c r="B403" s="288" t="s">
        <v>2410</v>
      </c>
      <c r="C403" s="299">
        <v>263</v>
      </c>
    </row>
    <row r="404" spans="1:3" x14ac:dyDescent="0.25">
      <c r="A404" s="307" t="s">
        <v>2411</v>
      </c>
      <c r="B404" s="288" t="s">
        <v>2412</v>
      </c>
      <c r="C404" s="299">
        <v>139</v>
      </c>
    </row>
    <row r="405" spans="1:3" x14ac:dyDescent="0.25">
      <c r="A405" s="307" t="s">
        <v>2413</v>
      </c>
      <c r="B405" s="288" t="s">
        <v>2414</v>
      </c>
      <c r="C405" s="299">
        <v>169</v>
      </c>
    </row>
    <row r="406" spans="1:3" x14ac:dyDescent="0.25">
      <c r="A406" s="307" t="s">
        <v>2415</v>
      </c>
      <c r="B406" s="288" t="s">
        <v>2416</v>
      </c>
      <c r="C406" s="299">
        <v>21</v>
      </c>
    </row>
    <row r="407" spans="1:3" ht="25.5" x14ac:dyDescent="0.25">
      <c r="A407" s="307" t="s">
        <v>2417</v>
      </c>
      <c r="B407" s="288" t="s">
        <v>2418</v>
      </c>
      <c r="C407" s="299">
        <v>134</v>
      </c>
    </row>
    <row r="408" spans="1:3" x14ac:dyDescent="0.25">
      <c r="A408" s="307" t="s">
        <v>2419</v>
      </c>
      <c r="B408" s="288" t="s">
        <v>2420</v>
      </c>
      <c r="C408" s="299">
        <v>50</v>
      </c>
    </row>
    <row r="409" spans="1:3" ht="25.5" x14ac:dyDescent="0.25">
      <c r="A409" s="307" t="s">
        <v>2421</v>
      </c>
      <c r="B409" s="288" t="s">
        <v>2422</v>
      </c>
      <c r="C409" s="299">
        <v>170</v>
      </c>
    </row>
    <row r="410" spans="1:3" ht="25.5" x14ac:dyDescent="0.25">
      <c r="A410" s="307" t="s">
        <v>2423</v>
      </c>
      <c r="B410" s="288" t="s">
        <v>2424</v>
      </c>
      <c r="C410" s="299">
        <v>170</v>
      </c>
    </row>
    <row r="411" spans="1:3" x14ac:dyDescent="0.25">
      <c r="A411" s="307" t="s">
        <v>2425</v>
      </c>
      <c r="B411" s="288" t="s">
        <v>2426</v>
      </c>
      <c r="C411" s="299">
        <v>97</v>
      </c>
    </row>
    <row r="412" spans="1:3" x14ac:dyDescent="0.25">
      <c r="A412" s="307" t="s">
        <v>2427</v>
      </c>
      <c r="B412" s="288" t="s">
        <v>2428</v>
      </c>
      <c r="C412" s="299">
        <v>26</v>
      </c>
    </row>
    <row r="413" spans="1:3" ht="25.5" x14ac:dyDescent="0.25">
      <c r="A413" s="307" t="s">
        <v>2429</v>
      </c>
      <c r="B413" s="288" t="s">
        <v>2430</v>
      </c>
      <c r="C413" s="299">
        <v>171</v>
      </c>
    </row>
    <row r="414" spans="1:3" ht="25.5" x14ac:dyDescent="0.25">
      <c r="A414" s="307" t="s">
        <v>2431</v>
      </c>
      <c r="B414" s="288" t="s">
        <v>2432</v>
      </c>
      <c r="C414" s="299">
        <v>1318</v>
      </c>
    </row>
    <row r="415" spans="1:3" ht="25.5" x14ac:dyDescent="0.25">
      <c r="A415" s="307" t="s">
        <v>2433</v>
      </c>
      <c r="B415" s="288" t="s">
        <v>2434</v>
      </c>
      <c r="C415" s="299">
        <v>170</v>
      </c>
    </row>
    <row r="416" spans="1:3" x14ac:dyDescent="0.25">
      <c r="A416" s="307" t="s">
        <v>2435</v>
      </c>
      <c r="B416" s="288" t="s">
        <v>2436</v>
      </c>
      <c r="C416" s="299">
        <v>402</v>
      </c>
    </row>
    <row r="417" spans="1:3" x14ac:dyDescent="0.25">
      <c r="A417" s="307" t="s">
        <v>2437</v>
      </c>
      <c r="B417" s="288" t="s">
        <v>2438</v>
      </c>
      <c r="C417" s="299">
        <v>159</v>
      </c>
    </row>
    <row r="418" spans="1:3" x14ac:dyDescent="0.25">
      <c r="A418" s="307" t="s">
        <v>2439</v>
      </c>
      <c r="B418" s="288" t="s">
        <v>2440</v>
      </c>
      <c r="C418" s="299">
        <v>301</v>
      </c>
    </row>
    <row r="419" spans="1:3" ht="25.5" x14ac:dyDescent="0.25">
      <c r="A419" s="307" t="s">
        <v>2441</v>
      </c>
      <c r="B419" s="288" t="s">
        <v>2442</v>
      </c>
      <c r="C419" s="299">
        <v>647</v>
      </c>
    </row>
    <row r="420" spans="1:3" ht="25.5" x14ac:dyDescent="0.25">
      <c r="A420" s="307" t="s">
        <v>2443</v>
      </c>
      <c r="B420" s="288" t="s">
        <v>2444</v>
      </c>
      <c r="C420" s="299">
        <v>170</v>
      </c>
    </row>
    <row r="421" spans="1:3" x14ac:dyDescent="0.25">
      <c r="A421" s="307" t="s">
        <v>2445</v>
      </c>
      <c r="B421" s="288" t="s">
        <v>2446</v>
      </c>
      <c r="C421" s="299">
        <v>21</v>
      </c>
    </row>
    <row r="422" spans="1:3" ht="25.5" x14ac:dyDescent="0.25">
      <c r="A422" s="307" t="s">
        <v>2447</v>
      </c>
      <c r="B422" s="288" t="s">
        <v>2448</v>
      </c>
      <c r="C422" s="299">
        <v>263</v>
      </c>
    </row>
    <row r="423" spans="1:3" x14ac:dyDescent="0.25">
      <c r="A423" s="305" t="s">
        <v>2449</v>
      </c>
      <c r="B423" s="288" t="s">
        <v>2450</v>
      </c>
      <c r="C423" s="299">
        <v>56</v>
      </c>
    </row>
    <row r="424" spans="1:3" ht="25.5" x14ac:dyDescent="0.25">
      <c r="A424" s="307" t="s">
        <v>2451</v>
      </c>
      <c r="B424" s="288" t="s">
        <v>2452</v>
      </c>
      <c r="C424" s="299">
        <v>390</v>
      </c>
    </row>
    <row r="425" spans="1:3" ht="25.5" x14ac:dyDescent="0.25">
      <c r="A425" s="307" t="s">
        <v>2453</v>
      </c>
      <c r="B425" s="288" t="s">
        <v>2454</v>
      </c>
      <c r="C425" s="299">
        <v>282</v>
      </c>
    </row>
    <row r="426" spans="1:3" x14ac:dyDescent="0.25">
      <c r="A426" s="307" t="s">
        <v>2455</v>
      </c>
      <c r="B426" s="288" t="s">
        <v>2456</v>
      </c>
      <c r="C426" s="299">
        <v>40</v>
      </c>
    </row>
    <row r="427" spans="1:3" ht="25.5" x14ac:dyDescent="0.25">
      <c r="A427" s="307" t="s">
        <v>2457</v>
      </c>
      <c r="B427" s="288" t="s">
        <v>2458</v>
      </c>
      <c r="C427" s="299">
        <v>1462</v>
      </c>
    </row>
    <row r="428" spans="1:3" x14ac:dyDescent="0.25">
      <c r="A428" s="307" t="s">
        <v>2459</v>
      </c>
      <c r="B428" s="288" t="s">
        <v>2460</v>
      </c>
      <c r="C428" s="299">
        <v>26</v>
      </c>
    </row>
    <row r="429" spans="1:3" ht="25.5" x14ac:dyDescent="0.25">
      <c r="A429" s="307" t="s">
        <v>2461</v>
      </c>
      <c r="B429" s="288" t="s">
        <v>2462</v>
      </c>
      <c r="C429" s="299">
        <v>282</v>
      </c>
    </row>
    <row r="430" spans="1:3" ht="22.5" customHeight="1" x14ac:dyDescent="0.25">
      <c r="A430" s="307" t="s">
        <v>2463</v>
      </c>
      <c r="B430" s="288" t="s">
        <v>2464</v>
      </c>
      <c r="C430" s="299">
        <v>180</v>
      </c>
    </row>
    <row r="431" spans="1:3" ht="25.5" x14ac:dyDescent="0.25">
      <c r="A431" s="305" t="s">
        <v>2465</v>
      </c>
      <c r="B431" s="288" t="s">
        <v>2466</v>
      </c>
      <c r="C431" s="299">
        <v>478</v>
      </c>
    </row>
    <row r="432" spans="1:3" x14ac:dyDescent="0.25">
      <c r="A432" s="307" t="s">
        <v>2467</v>
      </c>
      <c r="B432" s="288" t="s">
        <v>2468</v>
      </c>
      <c r="C432" s="299">
        <v>108</v>
      </c>
    </row>
    <row r="433" spans="1:3" x14ac:dyDescent="0.25">
      <c r="A433" s="307" t="s">
        <v>2469</v>
      </c>
      <c r="B433" s="288" t="s">
        <v>2470</v>
      </c>
      <c r="C433" s="299">
        <v>26</v>
      </c>
    </row>
    <row r="434" spans="1:3" x14ac:dyDescent="0.25">
      <c r="A434" s="307" t="s">
        <v>2471</v>
      </c>
      <c r="B434" s="288" t="s">
        <v>2472</v>
      </c>
      <c r="C434" s="299">
        <v>163</v>
      </c>
    </row>
    <row r="435" spans="1:3" x14ac:dyDescent="0.25">
      <c r="A435" s="305" t="s">
        <v>2473</v>
      </c>
      <c r="B435" s="288" t="s">
        <v>2474</v>
      </c>
      <c r="C435" s="299">
        <v>696</v>
      </c>
    </row>
    <row r="436" spans="1:3" x14ac:dyDescent="0.25">
      <c r="A436" s="307" t="s">
        <v>2475</v>
      </c>
      <c r="B436" s="288" t="s">
        <v>2476</v>
      </c>
      <c r="C436" s="299">
        <v>22</v>
      </c>
    </row>
    <row r="437" spans="1:3" x14ac:dyDescent="0.25">
      <c r="A437" s="307" t="s">
        <v>2477</v>
      </c>
      <c r="B437" s="288" t="s">
        <v>2478</v>
      </c>
      <c r="C437" s="299">
        <v>246</v>
      </c>
    </row>
    <row r="438" spans="1:3" x14ac:dyDescent="0.25">
      <c r="A438" s="307" t="s">
        <v>2479</v>
      </c>
      <c r="B438" s="288" t="s">
        <v>2480</v>
      </c>
      <c r="C438" s="299">
        <v>131</v>
      </c>
    </row>
    <row r="439" spans="1:3" ht="25.5" x14ac:dyDescent="0.25">
      <c r="A439" s="307" t="s">
        <v>2481</v>
      </c>
      <c r="B439" s="288" t="s">
        <v>2482</v>
      </c>
      <c r="C439" s="299">
        <v>883</v>
      </c>
    </row>
    <row r="440" spans="1:3" x14ac:dyDescent="0.25">
      <c r="A440" s="307" t="s">
        <v>2483</v>
      </c>
      <c r="B440" s="288" t="s">
        <v>2484</v>
      </c>
      <c r="C440" s="299">
        <v>209</v>
      </c>
    </row>
    <row r="441" spans="1:3" x14ac:dyDescent="0.25">
      <c r="A441" s="307" t="s">
        <v>2485</v>
      </c>
      <c r="B441" s="288" t="s">
        <v>2486</v>
      </c>
      <c r="C441" s="299">
        <v>24</v>
      </c>
    </row>
    <row r="442" spans="1:3" x14ac:dyDescent="0.25">
      <c r="A442" s="307" t="s">
        <v>2487</v>
      </c>
      <c r="B442" s="288" t="s">
        <v>2488</v>
      </c>
      <c r="C442" s="299">
        <v>310</v>
      </c>
    </row>
    <row r="443" spans="1:3" ht="25.5" x14ac:dyDescent="0.25">
      <c r="A443" s="307" t="s">
        <v>2489</v>
      </c>
      <c r="B443" s="288" t="s">
        <v>2490</v>
      </c>
      <c r="C443" s="299">
        <v>170</v>
      </c>
    </row>
    <row r="444" spans="1:3" x14ac:dyDescent="0.25">
      <c r="A444" s="307" t="s">
        <v>2491</v>
      </c>
      <c r="B444" s="288" t="s">
        <v>2492</v>
      </c>
      <c r="C444" s="299">
        <v>26</v>
      </c>
    </row>
    <row r="445" spans="1:3" ht="25.5" x14ac:dyDescent="0.25">
      <c r="A445" s="307" t="s">
        <v>2493</v>
      </c>
      <c r="B445" s="288" t="s">
        <v>2494</v>
      </c>
      <c r="C445" s="299">
        <v>112</v>
      </c>
    </row>
    <row r="446" spans="1:3" x14ac:dyDescent="0.25">
      <c r="A446" s="307" t="s">
        <v>2495</v>
      </c>
      <c r="B446" s="288" t="s">
        <v>2496</v>
      </c>
      <c r="C446" s="299">
        <v>26</v>
      </c>
    </row>
    <row r="447" spans="1:3" x14ac:dyDescent="0.25">
      <c r="A447" s="305" t="s">
        <v>2497</v>
      </c>
      <c r="B447" s="288" t="s">
        <v>2498</v>
      </c>
      <c r="C447" s="299">
        <v>384</v>
      </c>
    </row>
    <row r="448" spans="1:3" ht="37.5" customHeight="1" x14ac:dyDescent="0.25">
      <c r="A448" s="307" t="s">
        <v>2499</v>
      </c>
      <c r="B448" s="288" t="s">
        <v>2500</v>
      </c>
      <c r="C448" s="299">
        <v>64</v>
      </c>
    </row>
    <row r="449" spans="1:3" ht="25.5" x14ac:dyDescent="0.25">
      <c r="A449" s="305" t="s">
        <v>2501</v>
      </c>
      <c r="B449" s="288" t="s">
        <v>2502</v>
      </c>
      <c r="C449" s="299">
        <v>2084</v>
      </c>
    </row>
    <row r="450" spans="1:3" ht="37.5" customHeight="1" x14ac:dyDescent="0.25">
      <c r="A450" s="307" t="s">
        <v>2503</v>
      </c>
      <c r="B450" s="288" t="s">
        <v>2504</v>
      </c>
      <c r="C450" s="299">
        <v>263</v>
      </c>
    </row>
    <row r="451" spans="1:3" ht="25.5" x14ac:dyDescent="0.25">
      <c r="A451" s="307" t="s">
        <v>2505</v>
      </c>
      <c r="B451" s="288" t="s">
        <v>2506</v>
      </c>
      <c r="C451" s="299">
        <v>243</v>
      </c>
    </row>
    <row r="452" spans="1:3" x14ac:dyDescent="0.25">
      <c r="A452" s="307" t="s">
        <v>2507</v>
      </c>
      <c r="B452" s="288" t="s">
        <v>2508</v>
      </c>
      <c r="C452" s="299">
        <v>472</v>
      </c>
    </row>
    <row r="453" spans="1:3" ht="25.5" x14ac:dyDescent="0.25">
      <c r="A453" s="307" t="s">
        <v>2509</v>
      </c>
      <c r="B453" s="288" t="s">
        <v>2510</v>
      </c>
      <c r="C453" s="299">
        <v>161</v>
      </c>
    </row>
    <row r="454" spans="1:3" x14ac:dyDescent="0.25">
      <c r="A454" s="307" t="s">
        <v>2511</v>
      </c>
      <c r="B454" s="288" t="s">
        <v>2512</v>
      </c>
      <c r="C454" s="299">
        <v>263</v>
      </c>
    </row>
    <row r="455" spans="1:3" x14ac:dyDescent="0.25">
      <c r="A455" s="307" t="s">
        <v>2513</v>
      </c>
      <c r="B455" s="288" t="s">
        <v>2514</v>
      </c>
      <c r="C455" s="299">
        <v>263</v>
      </c>
    </row>
    <row r="456" spans="1:3" x14ac:dyDescent="0.25">
      <c r="A456" s="307" t="s">
        <v>2515</v>
      </c>
      <c r="B456" s="288" t="s">
        <v>2516</v>
      </c>
      <c r="C456" s="299">
        <v>23</v>
      </c>
    </row>
    <row r="457" spans="1:3" ht="25.5" x14ac:dyDescent="0.25">
      <c r="A457" s="307" t="s">
        <v>2517</v>
      </c>
      <c r="B457" s="288" t="s">
        <v>2518</v>
      </c>
      <c r="C457" s="299">
        <v>191</v>
      </c>
    </row>
    <row r="458" spans="1:3" x14ac:dyDescent="0.25">
      <c r="A458" s="307" t="s">
        <v>2519</v>
      </c>
      <c r="B458" s="288" t="s">
        <v>2520</v>
      </c>
      <c r="C458" s="299">
        <v>26</v>
      </c>
    </row>
    <row r="459" spans="1:3" x14ac:dyDescent="0.25">
      <c r="A459" s="307" t="s">
        <v>2521</v>
      </c>
      <c r="B459" s="288" t="s">
        <v>2522</v>
      </c>
      <c r="C459" s="299">
        <v>33</v>
      </c>
    </row>
    <row r="460" spans="1:3" ht="25.5" x14ac:dyDescent="0.25">
      <c r="A460" s="307" t="s">
        <v>2523</v>
      </c>
      <c r="B460" s="288" t="s">
        <v>2524</v>
      </c>
      <c r="C460" s="299">
        <v>144</v>
      </c>
    </row>
    <row r="461" spans="1:3" ht="25.5" x14ac:dyDescent="0.25">
      <c r="A461" s="307" t="s">
        <v>2525</v>
      </c>
      <c r="B461" s="288" t="s">
        <v>2526</v>
      </c>
      <c r="C461" s="299">
        <v>161</v>
      </c>
    </row>
    <row r="462" spans="1:3" x14ac:dyDescent="0.25">
      <c r="A462" s="307" t="s">
        <v>2527</v>
      </c>
      <c r="B462" s="288" t="s">
        <v>2528</v>
      </c>
      <c r="C462" s="299">
        <v>34</v>
      </c>
    </row>
    <row r="463" spans="1:3" ht="25.5" x14ac:dyDescent="0.25">
      <c r="A463" s="307" t="s">
        <v>2529</v>
      </c>
      <c r="B463" s="288" t="s">
        <v>2530</v>
      </c>
      <c r="C463" s="299">
        <v>64</v>
      </c>
    </row>
    <row r="464" spans="1:3" ht="25.5" x14ac:dyDescent="0.25">
      <c r="A464" s="307" t="s">
        <v>2531</v>
      </c>
      <c r="B464" s="288" t="s">
        <v>2532</v>
      </c>
      <c r="C464" s="299">
        <v>130</v>
      </c>
    </row>
    <row r="465" spans="1:3" ht="25.5" x14ac:dyDescent="0.25">
      <c r="A465" s="307" t="s">
        <v>2533</v>
      </c>
      <c r="B465" s="288" t="s">
        <v>2534</v>
      </c>
      <c r="C465" s="299">
        <v>130</v>
      </c>
    </row>
    <row r="466" spans="1:3" ht="25.5" x14ac:dyDescent="0.25">
      <c r="A466" s="307" t="s">
        <v>2535</v>
      </c>
      <c r="B466" s="288" t="s">
        <v>2536</v>
      </c>
      <c r="C466" s="299">
        <v>569</v>
      </c>
    </row>
    <row r="467" spans="1:3" x14ac:dyDescent="0.25">
      <c r="A467" s="307" t="s">
        <v>2537</v>
      </c>
      <c r="B467" s="288" t="s">
        <v>2538</v>
      </c>
      <c r="C467" s="299">
        <v>361</v>
      </c>
    </row>
    <row r="468" spans="1:3" ht="25.5" x14ac:dyDescent="0.25">
      <c r="A468" s="307" t="s">
        <v>2539</v>
      </c>
      <c r="B468" s="288" t="s">
        <v>2540</v>
      </c>
      <c r="C468" s="299">
        <v>159</v>
      </c>
    </row>
    <row r="469" spans="1:3" x14ac:dyDescent="0.25">
      <c r="A469" s="307" t="s">
        <v>2541</v>
      </c>
      <c r="B469" s="288" t="s">
        <v>2542</v>
      </c>
      <c r="C469" s="299">
        <v>26</v>
      </c>
    </row>
    <row r="470" spans="1:3" x14ac:dyDescent="0.25">
      <c r="A470" s="307" t="s">
        <v>2543</v>
      </c>
      <c r="B470" s="288" t="s">
        <v>2544</v>
      </c>
      <c r="C470" s="299">
        <v>126</v>
      </c>
    </row>
    <row r="471" spans="1:3" ht="25.5" x14ac:dyDescent="0.25">
      <c r="A471" s="307" t="s">
        <v>2545</v>
      </c>
      <c r="B471" s="288" t="s">
        <v>2546</v>
      </c>
      <c r="C471" s="299">
        <v>130</v>
      </c>
    </row>
    <row r="472" spans="1:3" ht="25.5" x14ac:dyDescent="0.25">
      <c r="A472" s="307" t="s">
        <v>2547</v>
      </c>
      <c r="B472" s="288" t="s">
        <v>2548</v>
      </c>
      <c r="C472" s="299">
        <v>263</v>
      </c>
    </row>
    <row r="473" spans="1:3" x14ac:dyDescent="0.25">
      <c r="A473" s="307" t="s">
        <v>2549</v>
      </c>
      <c r="B473" s="288" t="s">
        <v>2550</v>
      </c>
      <c r="C473" s="299">
        <v>41</v>
      </c>
    </row>
    <row r="474" spans="1:3" ht="25.5" x14ac:dyDescent="0.25">
      <c r="A474" s="307" t="s">
        <v>2551</v>
      </c>
      <c r="B474" s="288" t="s">
        <v>2552</v>
      </c>
      <c r="C474" s="299">
        <v>2084</v>
      </c>
    </row>
    <row r="475" spans="1:3" x14ac:dyDescent="0.25">
      <c r="A475" s="307" t="s">
        <v>2553</v>
      </c>
      <c r="B475" s="288" t="s">
        <v>2554</v>
      </c>
      <c r="C475" s="299">
        <v>163</v>
      </c>
    </row>
    <row r="476" spans="1:3" x14ac:dyDescent="0.25">
      <c r="A476" s="307" t="s">
        <v>2555</v>
      </c>
      <c r="B476" s="288" t="s">
        <v>2556</v>
      </c>
      <c r="C476" s="299">
        <v>238</v>
      </c>
    </row>
    <row r="477" spans="1:3" x14ac:dyDescent="0.25">
      <c r="A477" s="307" t="s">
        <v>2557</v>
      </c>
      <c r="B477" s="288" t="s">
        <v>2558</v>
      </c>
      <c r="C477" s="299">
        <v>26</v>
      </c>
    </row>
    <row r="478" spans="1:3" ht="25.5" x14ac:dyDescent="0.25">
      <c r="A478" s="307" t="s">
        <v>2559</v>
      </c>
      <c r="B478" s="288" t="s">
        <v>2560</v>
      </c>
      <c r="C478" s="299">
        <v>1528</v>
      </c>
    </row>
    <row r="479" spans="1:3" ht="38.25" x14ac:dyDescent="0.25">
      <c r="A479" s="307" t="s">
        <v>2561</v>
      </c>
      <c r="B479" s="288" t="s">
        <v>2562</v>
      </c>
      <c r="C479" s="299">
        <v>176</v>
      </c>
    </row>
    <row r="480" spans="1:3" x14ac:dyDescent="0.25">
      <c r="A480" s="307" t="s">
        <v>2563</v>
      </c>
      <c r="B480" s="288" t="s">
        <v>2564</v>
      </c>
      <c r="C480" s="299">
        <v>941</v>
      </c>
    </row>
    <row r="481" spans="1:3" ht="25.5" x14ac:dyDescent="0.25">
      <c r="A481" s="307" t="s">
        <v>2565</v>
      </c>
      <c r="B481" s="288" t="s">
        <v>2566</v>
      </c>
      <c r="C481" s="299">
        <v>128</v>
      </c>
    </row>
    <row r="482" spans="1:3" x14ac:dyDescent="0.25">
      <c r="A482" s="307" t="s">
        <v>2567</v>
      </c>
      <c r="B482" s="288" t="s">
        <v>2568</v>
      </c>
      <c r="C482" s="299">
        <v>233</v>
      </c>
    </row>
    <row r="483" spans="1:3" x14ac:dyDescent="0.25">
      <c r="A483" s="307" t="s">
        <v>2569</v>
      </c>
      <c r="B483" s="288" t="s">
        <v>2570</v>
      </c>
      <c r="C483" s="299">
        <v>197</v>
      </c>
    </row>
    <row r="484" spans="1:3" x14ac:dyDescent="0.25">
      <c r="A484" s="307" t="s">
        <v>2571</v>
      </c>
      <c r="B484" s="288" t="s">
        <v>2572</v>
      </c>
      <c r="C484" s="299">
        <v>178</v>
      </c>
    </row>
    <row r="485" spans="1:3" ht="25.5" x14ac:dyDescent="0.25">
      <c r="A485" s="307" t="s">
        <v>2573</v>
      </c>
      <c r="B485" s="288" t="s">
        <v>2574</v>
      </c>
      <c r="C485" s="299">
        <v>2084</v>
      </c>
    </row>
    <row r="486" spans="1:3" x14ac:dyDescent="0.25">
      <c r="A486" s="307" t="s">
        <v>2575</v>
      </c>
      <c r="B486" s="288" t="s">
        <v>2576</v>
      </c>
      <c r="C486" s="299">
        <v>26</v>
      </c>
    </row>
    <row r="487" spans="1:3" x14ac:dyDescent="0.25">
      <c r="A487" s="307" t="s">
        <v>2577</v>
      </c>
      <c r="B487" s="288" t="s">
        <v>2578</v>
      </c>
      <c r="C487" s="299">
        <v>647</v>
      </c>
    </row>
    <row r="488" spans="1:3" ht="25.5" x14ac:dyDescent="0.25">
      <c r="A488" s="307" t="s">
        <v>2579</v>
      </c>
      <c r="B488" s="288" t="s">
        <v>2580</v>
      </c>
      <c r="C488" s="299">
        <v>26</v>
      </c>
    </row>
    <row r="489" spans="1:3" ht="25.5" x14ac:dyDescent="0.25">
      <c r="A489" s="307" t="s">
        <v>2581</v>
      </c>
      <c r="B489" s="288" t="s">
        <v>2582</v>
      </c>
      <c r="C489" s="299">
        <v>254</v>
      </c>
    </row>
    <row r="490" spans="1:3" ht="38.25" x14ac:dyDescent="0.25">
      <c r="A490" s="307" t="s">
        <v>2583</v>
      </c>
      <c r="B490" s="288" t="s">
        <v>2584</v>
      </c>
      <c r="C490" s="299">
        <v>190</v>
      </c>
    </row>
    <row r="491" spans="1:3" x14ac:dyDescent="0.25">
      <c r="A491" s="307" t="s">
        <v>2585</v>
      </c>
      <c r="B491" s="288" t="s">
        <v>2586</v>
      </c>
      <c r="C491" s="299">
        <v>647</v>
      </c>
    </row>
    <row r="492" spans="1:3" ht="25.5" x14ac:dyDescent="0.25">
      <c r="A492" s="307" t="s">
        <v>2587</v>
      </c>
      <c r="B492" s="288" t="s">
        <v>2588</v>
      </c>
      <c r="C492" s="299">
        <v>409</v>
      </c>
    </row>
    <row r="493" spans="1:3" x14ac:dyDescent="0.25">
      <c r="A493" s="307" t="s">
        <v>2589</v>
      </c>
      <c r="B493" s="288" t="s">
        <v>2590</v>
      </c>
      <c r="C493" s="299">
        <v>26</v>
      </c>
    </row>
    <row r="494" spans="1:3" x14ac:dyDescent="0.25">
      <c r="A494" s="307" t="s">
        <v>2591</v>
      </c>
      <c r="B494" s="288" t="s">
        <v>2592</v>
      </c>
      <c r="C494" s="299">
        <v>191</v>
      </c>
    </row>
    <row r="495" spans="1:3" x14ac:dyDescent="0.25">
      <c r="A495" s="307" t="s">
        <v>2593</v>
      </c>
      <c r="B495" s="288" t="s">
        <v>2594</v>
      </c>
      <c r="C495" s="299">
        <v>506</v>
      </c>
    </row>
    <row r="496" spans="1:3" ht="25.5" x14ac:dyDescent="0.25">
      <c r="A496" s="307" t="s">
        <v>2595</v>
      </c>
      <c r="B496" s="288" t="s">
        <v>2596</v>
      </c>
      <c r="C496" s="299">
        <v>460</v>
      </c>
    </row>
    <row r="497" spans="1:3" ht="25.5" x14ac:dyDescent="0.25">
      <c r="A497" s="307" t="s">
        <v>2597</v>
      </c>
      <c r="B497" s="288" t="s">
        <v>2598</v>
      </c>
      <c r="C497" s="299">
        <v>869</v>
      </c>
    </row>
    <row r="498" spans="1:3" x14ac:dyDescent="0.25">
      <c r="A498" s="307" t="s">
        <v>2599</v>
      </c>
      <c r="B498" s="288" t="s">
        <v>2600</v>
      </c>
      <c r="C498" s="299">
        <v>563</v>
      </c>
    </row>
    <row r="499" spans="1:3" ht="25.5" x14ac:dyDescent="0.25">
      <c r="A499" s="307" t="s">
        <v>2601</v>
      </c>
      <c r="B499" s="288" t="s">
        <v>2602</v>
      </c>
      <c r="C499" s="299">
        <v>34</v>
      </c>
    </row>
    <row r="500" spans="1:3" x14ac:dyDescent="0.25">
      <c r="A500" s="307" t="s">
        <v>2603</v>
      </c>
      <c r="B500" s="288" t="s">
        <v>2604</v>
      </c>
      <c r="C500" s="299">
        <v>479</v>
      </c>
    </row>
    <row r="501" spans="1:3" x14ac:dyDescent="0.25">
      <c r="A501" s="307" t="s">
        <v>2605</v>
      </c>
      <c r="B501" s="288" t="s">
        <v>2606</v>
      </c>
      <c r="C501" s="299">
        <v>22</v>
      </c>
    </row>
    <row r="502" spans="1:3" ht="25.5" x14ac:dyDescent="0.25">
      <c r="A502" s="307" t="s">
        <v>2607</v>
      </c>
      <c r="B502" s="288" t="s">
        <v>2608</v>
      </c>
      <c r="C502" s="299">
        <v>124</v>
      </c>
    </row>
    <row r="503" spans="1:3" x14ac:dyDescent="0.25">
      <c r="A503" s="307" t="s">
        <v>2609</v>
      </c>
      <c r="B503" s="288" t="s">
        <v>2610</v>
      </c>
      <c r="C503" s="299">
        <v>1086</v>
      </c>
    </row>
    <row r="504" spans="1:3" ht="25.5" x14ac:dyDescent="0.25">
      <c r="A504" s="307" t="s">
        <v>2611</v>
      </c>
      <c r="B504" s="288" t="s">
        <v>2612</v>
      </c>
      <c r="C504" s="299">
        <v>365</v>
      </c>
    </row>
    <row r="505" spans="1:3" ht="25.5" x14ac:dyDescent="0.25">
      <c r="A505" s="307" t="s">
        <v>2613</v>
      </c>
      <c r="B505" s="288" t="s">
        <v>2614</v>
      </c>
      <c r="C505" s="299">
        <v>403</v>
      </c>
    </row>
    <row r="506" spans="1:3" x14ac:dyDescent="0.25">
      <c r="A506" s="307" t="s">
        <v>2615</v>
      </c>
      <c r="B506" s="288" t="s">
        <v>2616</v>
      </c>
      <c r="C506" s="299">
        <v>26</v>
      </c>
    </row>
    <row r="507" spans="1:3" ht="25.5" x14ac:dyDescent="0.25">
      <c r="A507" s="307" t="s">
        <v>2617</v>
      </c>
      <c r="B507" s="288" t="s">
        <v>2618</v>
      </c>
      <c r="C507" s="299">
        <v>301</v>
      </c>
    </row>
    <row r="508" spans="1:3" x14ac:dyDescent="0.25">
      <c r="A508" s="307" t="s">
        <v>2619</v>
      </c>
      <c r="B508" s="288" t="s">
        <v>2620</v>
      </c>
      <c r="C508" s="299">
        <v>390</v>
      </c>
    </row>
    <row r="509" spans="1:3" x14ac:dyDescent="0.25">
      <c r="A509" s="307" t="s">
        <v>2621</v>
      </c>
      <c r="B509" s="288" t="s">
        <v>2622</v>
      </c>
      <c r="C509" s="299">
        <v>200</v>
      </c>
    </row>
    <row r="510" spans="1:3" ht="25.5" x14ac:dyDescent="0.25">
      <c r="A510" s="307" t="s">
        <v>2623</v>
      </c>
      <c r="B510" s="288" t="s">
        <v>2624</v>
      </c>
      <c r="C510" s="299">
        <v>405</v>
      </c>
    </row>
    <row r="511" spans="1:3" x14ac:dyDescent="0.25">
      <c r="A511" s="307" t="s">
        <v>2625</v>
      </c>
      <c r="B511" s="288" t="s">
        <v>2626</v>
      </c>
      <c r="C511" s="299">
        <v>29</v>
      </c>
    </row>
    <row r="512" spans="1:3" x14ac:dyDescent="0.25">
      <c r="A512" s="307" t="s">
        <v>2627</v>
      </c>
      <c r="B512" s="288" t="s">
        <v>2628</v>
      </c>
      <c r="C512" s="299">
        <v>25</v>
      </c>
    </row>
    <row r="513" spans="1:3" ht="25.5" x14ac:dyDescent="0.25">
      <c r="A513" s="307" t="s">
        <v>2629</v>
      </c>
      <c r="B513" s="288" t="s">
        <v>2630</v>
      </c>
      <c r="C513" s="299">
        <v>255</v>
      </c>
    </row>
    <row r="514" spans="1:3" ht="25.5" x14ac:dyDescent="0.25">
      <c r="A514" s="307" t="s">
        <v>2631</v>
      </c>
      <c r="B514" s="288" t="s">
        <v>2632</v>
      </c>
      <c r="C514" s="299">
        <v>346</v>
      </c>
    </row>
    <row r="515" spans="1:3" x14ac:dyDescent="0.25">
      <c r="A515" s="307" t="s">
        <v>2633</v>
      </c>
      <c r="B515" s="288" t="s">
        <v>2634</v>
      </c>
      <c r="C515" s="299">
        <v>264</v>
      </c>
    </row>
    <row r="516" spans="1:3" ht="25.5" x14ac:dyDescent="0.25">
      <c r="A516" s="307" t="s">
        <v>2635</v>
      </c>
      <c r="B516" s="288" t="s">
        <v>2636</v>
      </c>
      <c r="C516" s="299">
        <v>192</v>
      </c>
    </row>
    <row r="517" spans="1:3" x14ac:dyDescent="0.25">
      <c r="A517" s="307" t="s">
        <v>2637</v>
      </c>
      <c r="B517" s="288" t="s">
        <v>2638</v>
      </c>
      <c r="C517" s="299">
        <v>26</v>
      </c>
    </row>
    <row r="518" spans="1:3" ht="25.5" x14ac:dyDescent="0.25">
      <c r="A518" s="307" t="s">
        <v>2639</v>
      </c>
      <c r="B518" s="288" t="s">
        <v>2640</v>
      </c>
      <c r="C518" s="299">
        <v>423</v>
      </c>
    </row>
    <row r="519" spans="1:3" ht="25.5" x14ac:dyDescent="0.25">
      <c r="A519" s="307" t="s">
        <v>2641</v>
      </c>
      <c r="B519" s="288" t="s">
        <v>2642</v>
      </c>
      <c r="C519" s="299">
        <v>256</v>
      </c>
    </row>
    <row r="520" spans="1:3" ht="25.5" x14ac:dyDescent="0.25">
      <c r="A520" s="307" t="s">
        <v>2643</v>
      </c>
      <c r="B520" s="288" t="s">
        <v>2644</v>
      </c>
      <c r="C520" s="299">
        <v>548</v>
      </c>
    </row>
    <row r="521" spans="1:3" ht="25.5" x14ac:dyDescent="0.25">
      <c r="A521" s="307" t="s">
        <v>2645</v>
      </c>
      <c r="B521" s="288" t="s">
        <v>2646</v>
      </c>
      <c r="C521" s="299">
        <v>632</v>
      </c>
    </row>
    <row r="522" spans="1:3" ht="25.5" x14ac:dyDescent="0.25">
      <c r="A522" s="307" t="s">
        <v>2647</v>
      </c>
      <c r="B522" s="288" t="s">
        <v>2648</v>
      </c>
      <c r="C522" s="299">
        <v>548</v>
      </c>
    </row>
    <row r="523" spans="1:3" x14ac:dyDescent="0.25">
      <c r="A523" s="307" t="s">
        <v>2649</v>
      </c>
      <c r="B523" s="288" t="s">
        <v>2650</v>
      </c>
      <c r="C523" s="299">
        <v>425</v>
      </c>
    </row>
    <row r="524" spans="1:3" x14ac:dyDescent="0.25">
      <c r="A524" s="307" t="s">
        <v>2651</v>
      </c>
      <c r="B524" s="288" t="s">
        <v>2652</v>
      </c>
      <c r="C524" s="299">
        <v>611</v>
      </c>
    </row>
    <row r="525" spans="1:3" ht="25.5" x14ac:dyDescent="0.25">
      <c r="A525" s="307" t="s">
        <v>2653</v>
      </c>
      <c r="B525" s="288" t="s">
        <v>2654</v>
      </c>
      <c r="C525" s="299">
        <v>134</v>
      </c>
    </row>
    <row r="526" spans="1:3" ht="51" x14ac:dyDescent="0.25">
      <c r="A526" s="307" t="s">
        <v>2655</v>
      </c>
      <c r="B526" s="288" t="s">
        <v>2656</v>
      </c>
      <c r="C526" s="299">
        <v>314</v>
      </c>
    </row>
    <row r="527" spans="1:3" x14ac:dyDescent="0.25">
      <c r="A527" s="307" t="s">
        <v>2657</v>
      </c>
      <c r="B527" s="288" t="s">
        <v>2658</v>
      </c>
      <c r="C527" s="299">
        <v>63</v>
      </c>
    </row>
    <row r="528" spans="1:3" ht="25.5" x14ac:dyDescent="0.25">
      <c r="A528" s="307" t="s">
        <v>2659</v>
      </c>
      <c r="B528" s="288" t="s">
        <v>2660</v>
      </c>
      <c r="C528" s="299">
        <v>2084</v>
      </c>
    </row>
    <row r="529" spans="1:3" x14ac:dyDescent="0.25">
      <c r="A529" s="307" t="s">
        <v>2661</v>
      </c>
      <c r="B529" s="288" t="s">
        <v>2662</v>
      </c>
      <c r="C529" s="299">
        <v>18</v>
      </c>
    </row>
    <row r="530" spans="1:3" x14ac:dyDescent="0.25">
      <c r="A530" s="307" t="s">
        <v>2663</v>
      </c>
      <c r="B530" s="288" t="s">
        <v>2664</v>
      </c>
      <c r="C530" s="299">
        <v>337</v>
      </c>
    </row>
    <row r="531" spans="1:3" ht="25.5" x14ac:dyDescent="0.25">
      <c r="A531" s="307" t="s">
        <v>2665</v>
      </c>
      <c r="B531" s="288" t="s">
        <v>2666</v>
      </c>
      <c r="C531" s="299">
        <v>242</v>
      </c>
    </row>
    <row r="532" spans="1:3" x14ac:dyDescent="0.25">
      <c r="A532" s="307" t="s">
        <v>2667</v>
      </c>
      <c r="B532" s="288" t="s">
        <v>2668</v>
      </c>
      <c r="C532" s="299">
        <v>46</v>
      </c>
    </row>
    <row r="533" spans="1:3" x14ac:dyDescent="0.25">
      <c r="A533" s="307" t="s">
        <v>2669</v>
      </c>
      <c r="B533" s="288" t="s">
        <v>2670</v>
      </c>
      <c r="C533" s="299">
        <v>34</v>
      </c>
    </row>
    <row r="534" spans="1:3" x14ac:dyDescent="0.25">
      <c r="A534" s="307" t="s">
        <v>2671</v>
      </c>
      <c r="B534" s="288" t="s">
        <v>2672</v>
      </c>
      <c r="C534" s="299">
        <v>210</v>
      </c>
    </row>
    <row r="535" spans="1:3" x14ac:dyDescent="0.25">
      <c r="A535" s="307" t="s">
        <v>2673</v>
      </c>
      <c r="B535" s="288" t="s">
        <v>2674</v>
      </c>
      <c r="C535" s="299">
        <v>240</v>
      </c>
    </row>
    <row r="536" spans="1:3" ht="25.5" x14ac:dyDescent="0.25">
      <c r="A536" s="307" t="s">
        <v>2675</v>
      </c>
      <c r="B536" s="288" t="s">
        <v>2676</v>
      </c>
      <c r="C536" s="299">
        <v>68</v>
      </c>
    </row>
    <row r="537" spans="1:3" x14ac:dyDescent="0.25">
      <c r="A537" s="307" t="s">
        <v>2677</v>
      </c>
      <c r="B537" s="288" t="s">
        <v>2678</v>
      </c>
      <c r="C537" s="299">
        <v>193</v>
      </c>
    </row>
    <row r="538" spans="1:3" ht="25.5" x14ac:dyDescent="0.25">
      <c r="A538" s="307" t="s">
        <v>2679</v>
      </c>
      <c r="B538" s="288" t="s">
        <v>2680</v>
      </c>
      <c r="C538" s="299">
        <v>256</v>
      </c>
    </row>
    <row r="539" spans="1:3" x14ac:dyDescent="0.25">
      <c r="A539" s="307" t="s">
        <v>2681</v>
      </c>
      <c r="B539" s="288" t="s">
        <v>2682</v>
      </c>
      <c r="C539" s="299">
        <v>34</v>
      </c>
    </row>
    <row r="540" spans="1:3" ht="25.5" x14ac:dyDescent="0.25">
      <c r="A540" s="307" t="s">
        <v>2683</v>
      </c>
      <c r="B540" s="288" t="s">
        <v>2684</v>
      </c>
      <c r="C540" s="299">
        <v>259</v>
      </c>
    </row>
    <row r="541" spans="1:3" x14ac:dyDescent="0.25">
      <c r="A541" s="307" t="s">
        <v>2685</v>
      </c>
      <c r="B541" s="288" t="s">
        <v>2686</v>
      </c>
      <c r="C541" s="299">
        <v>255</v>
      </c>
    </row>
    <row r="542" spans="1:3" x14ac:dyDescent="0.25">
      <c r="A542" s="307" t="s">
        <v>2687</v>
      </c>
      <c r="B542" s="288" t="s">
        <v>2688</v>
      </c>
      <c r="C542" s="299">
        <v>26</v>
      </c>
    </row>
    <row r="543" spans="1:3" ht="25.5" x14ac:dyDescent="0.25">
      <c r="A543" s="307" t="s">
        <v>2689</v>
      </c>
      <c r="B543" s="288" t="s">
        <v>2690</v>
      </c>
      <c r="C543" s="299">
        <v>1280</v>
      </c>
    </row>
    <row r="544" spans="1:3" ht="25.5" x14ac:dyDescent="0.25">
      <c r="A544" s="307" t="s">
        <v>2691</v>
      </c>
      <c r="B544" s="288" t="s">
        <v>2692</v>
      </c>
      <c r="C544" s="299">
        <v>1022</v>
      </c>
    </row>
    <row r="545" spans="1:3" x14ac:dyDescent="0.25">
      <c r="A545" s="307" t="s">
        <v>2693</v>
      </c>
      <c r="B545" s="288" t="s">
        <v>2694</v>
      </c>
      <c r="C545" s="299">
        <v>61</v>
      </c>
    </row>
    <row r="546" spans="1:3" x14ac:dyDescent="0.25">
      <c r="A546" s="307" t="s">
        <v>2695</v>
      </c>
      <c r="B546" s="288" t="s">
        <v>2696</v>
      </c>
      <c r="C546" s="299">
        <v>441</v>
      </c>
    </row>
    <row r="547" spans="1:3" ht="25.5" x14ac:dyDescent="0.25">
      <c r="A547" s="307" t="s">
        <v>2697</v>
      </c>
      <c r="B547" s="288" t="s">
        <v>2698</v>
      </c>
      <c r="C547" s="299">
        <v>548</v>
      </c>
    </row>
    <row r="548" spans="1:3" ht="25.5" x14ac:dyDescent="0.25">
      <c r="A548" s="307" t="s">
        <v>2699</v>
      </c>
      <c r="B548" s="288" t="s">
        <v>2700</v>
      </c>
      <c r="C548" s="299">
        <v>2084</v>
      </c>
    </row>
    <row r="549" spans="1:3" x14ac:dyDescent="0.25">
      <c r="A549" s="307" t="s">
        <v>2701</v>
      </c>
      <c r="B549" s="288" t="s">
        <v>2702</v>
      </c>
      <c r="C549" s="299">
        <v>147</v>
      </c>
    </row>
    <row r="550" spans="1:3" ht="25.5" x14ac:dyDescent="0.25">
      <c r="A550" s="307" t="s">
        <v>2703</v>
      </c>
      <c r="B550" s="288" t="s">
        <v>2704</v>
      </c>
      <c r="C550" s="299">
        <v>207</v>
      </c>
    </row>
    <row r="551" spans="1:3" x14ac:dyDescent="0.25">
      <c r="A551" s="307" t="s">
        <v>2705</v>
      </c>
      <c r="B551" s="288" t="s">
        <v>2706</v>
      </c>
      <c r="C551" s="299">
        <v>1990</v>
      </c>
    </row>
    <row r="552" spans="1:3" x14ac:dyDescent="0.25">
      <c r="A552" s="307" t="s">
        <v>2707</v>
      </c>
      <c r="B552" s="288" t="s">
        <v>2708</v>
      </c>
      <c r="C552" s="299">
        <v>26</v>
      </c>
    </row>
    <row r="553" spans="1:3" ht="25.5" x14ac:dyDescent="0.25">
      <c r="A553" s="307" t="s">
        <v>2709</v>
      </c>
      <c r="B553" s="288" t="s">
        <v>2710</v>
      </c>
      <c r="C553" s="299">
        <v>347</v>
      </c>
    </row>
    <row r="554" spans="1:3" ht="25.5" x14ac:dyDescent="0.25">
      <c r="A554" s="307" t="s">
        <v>2711</v>
      </c>
      <c r="B554" s="288" t="s">
        <v>2712</v>
      </c>
      <c r="C554" s="299">
        <v>305</v>
      </c>
    </row>
    <row r="555" spans="1:3" ht="38.25" x14ac:dyDescent="0.25">
      <c r="A555" s="307" t="s">
        <v>2713</v>
      </c>
      <c r="B555" s="288" t="s">
        <v>2714</v>
      </c>
      <c r="C555" s="299">
        <v>1788</v>
      </c>
    </row>
    <row r="556" spans="1:3" x14ac:dyDescent="0.25">
      <c r="A556" s="307" t="s">
        <v>2715</v>
      </c>
      <c r="B556" s="288" t="s">
        <v>2716</v>
      </c>
      <c r="C556" s="299">
        <v>716</v>
      </c>
    </row>
    <row r="557" spans="1:3" x14ac:dyDescent="0.25">
      <c r="A557" s="307" t="s">
        <v>2717</v>
      </c>
      <c r="B557" s="288" t="s">
        <v>2718</v>
      </c>
      <c r="C557" s="299">
        <v>65</v>
      </c>
    </row>
    <row r="558" spans="1:3" x14ac:dyDescent="0.25">
      <c r="A558" s="307" t="s">
        <v>2719</v>
      </c>
      <c r="B558" s="288" t="s">
        <v>2720</v>
      </c>
      <c r="C558" s="299">
        <v>47</v>
      </c>
    </row>
    <row r="559" spans="1:3" x14ac:dyDescent="0.25">
      <c r="A559" s="307" t="s">
        <v>2721</v>
      </c>
      <c r="B559" s="288" t="s">
        <v>2722</v>
      </c>
      <c r="C559" s="299">
        <v>61</v>
      </c>
    </row>
    <row r="560" spans="1:3" x14ac:dyDescent="0.25">
      <c r="A560" s="307" t="s">
        <v>2723</v>
      </c>
      <c r="B560" s="288" t="s">
        <v>2724</v>
      </c>
      <c r="C560" s="299">
        <v>149</v>
      </c>
    </row>
    <row r="561" spans="1:3" ht="25.5" x14ac:dyDescent="0.25">
      <c r="A561" s="307" t="s">
        <v>2725</v>
      </c>
      <c r="B561" s="288" t="s">
        <v>2726</v>
      </c>
      <c r="C561" s="299">
        <v>63</v>
      </c>
    </row>
    <row r="562" spans="1:3" ht="25.5" x14ac:dyDescent="0.25">
      <c r="A562" s="307" t="s">
        <v>2727</v>
      </c>
      <c r="B562" s="288" t="s">
        <v>2728</v>
      </c>
      <c r="C562" s="299">
        <v>318</v>
      </c>
    </row>
    <row r="563" spans="1:3" x14ac:dyDescent="0.25">
      <c r="A563" s="307" t="s">
        <v>2729</v>
      </c>
      <c r="B563" s="288" t="s">
        <v>2730</v>
      </c>
      <c r="C563" s="299">
        <v>61</v>
      </c>
    </row>
    <row r="564" spans="1:3" x14ac:dyDescent="0.25">
      <c r="A564" s="307" t="s">
        <v>2731</v>
      </c>
      <c r="B564" s="288" t="s">
        <v>2732</v>
      </c>
      <c r="C564" s="299">
        <v>33</v>
      </c>
    </row>
    <row r="565" spans="1:3" x14ac:dyDescent="0.25">
      <c r="A565" s="307" t="s">
        <v>2733</v>
      </c>
      <c r="B565" s="288" t="s">
        <v>2734</v>
      </c>
      <c r="C565" s="299">
        <v>64</v>
      </c>
    </row>
    <row r="566" spans="1:3" x14ac:dyDescent="0.25">
      <c r="A566" s="307" t="s">
        <v>2735</v>
      </c>
      <c r="B566" s="288" t="s">
        <v>2736</v>
      </c>
      <c r="C566" s="299">
        <v>45</v>
      </c>
    </row>
    <row r="567" spans="1:3" ht="25.5" x14ac:dyDescent="0.25">
      <c r="A567" s="307" t="s">
        <v>2737</v>
      </c>
      <c r="B567" s="288" t="s">
        <v>2738</v>
      </c>
      <c r="C567" s="299">
        <v>26</v>
      </c>
    </row>
    <row r="568" spans="1:3" x14ac:dyDescent="0.25">
      <c r="A568" s="307" t="s">
        <v>2739</v>
      </c>
      <c r="B568" s="288" t="s">
        <v>2740</v>
      </c>
      <c r="C568" s="299">
        <v>26</v>
      </c>
    </row>
    <row r="569" spans="1:3" ht="25.5" x14ac:dyDescent="0.25">
      <c r="A569" s="307" t="s">
        <v>2741</v>
      </c>
      <c r="B569" s="288" t="s">
        <v>2742</v>
      </c>
      <c r="C569" s="299">
        <v>387</v>
      </c>
    </row>
    <row r="570" spans="1:3" x14ac:dyDescent="0.25">
      <c r="A570" s="307" t="s">
        <v>2743</v>
      </c>
      <c r="B570" s="288" t="s">
        <v>2744</v>
      </c>
      <c r="C570" s="299">
        <v>44</v>
      </c>
    </row>
    <row r="571" spans="1:3" x14ac:dyDescent="0.25">
      <c r="A571" s="307" t="s">
        <v>2745</v>
      </c>
      <c r="B571" s="288" t="s">
        <v>2746</v>
      </c>
      <c r="C571" s="299">
        <v>61</v>
      </c>
    </row>
    <row r="572" spans="1:3" x14ac:dyDescent="0.25">
      <c r="A572" s="307" t="s">
        <v>2747</v>
      </c>
      <c r="B572" s="288" t="s">
        <v>2748</v>
      </c>
      <c r="C572" s="299">
        <v>26</v>
      </c>
    </row>
    <row r="573" spans="1:3" ht="25.5" x14ac:dyDescent="0.25">
      <c r="A573" s="307" t="s">
        <v>2749</v>
      </c>
      <c r="B573" s="288" t="s">
        <v>2750</v>
      </c>
      <c r="C573" s="299">
        <v>354</v>
      </c>
    </row>
    <row r="574" spans="1:3" x14ac:dyDescent="0.25">
      <c r="A574" s="307" t="s">
        <v>2751</v>
      </c>
      <c r="B574" s="288" t="s">
        <v>2752</v>
      </c>
      <c r="C574" s="299">
        <v>26</v>
      </c>
    </row>
    <row r="575" spans="1:3" x14ac:dyDescent="0.25">
      <c r="A575" s="307" t="s">
        <v>2753</v>
      </c>
      <c r="B575" s="288" t="s">
        <v>2754</v>
      </c>
      <c r="C575" s="299">
        <v>34</v>
      </c>
    </row>
    <row r="576" spans="1:3" ht="25.5" x14ac:dyDescent="0.25">
      <c r="A576" s="307" t="s">
        <v>2755</v>
      </c>
      <c r="B576" s="288" t="s">
        <v>2756</v>
      </c>
      <c r="C576" s="299">
        <v>344</v>
      </c>
    </row>
    <row r="577" spans="1:3" x14ac:dyDescent="0.25">
      <c r="A577" s="307" t="s">
        <v>2757</v>
      </c>
      <c r="B577" s="288" t="s">
        <v>2758</v>
      </c>
      <c r="C577" s="299">
        <v>45</v>
      </c>
    </row>
    <row r="578" spans="1:3" x14ac:dyDescent="0.25">
      <c r="A578" s="307" t="s">
        <v>2759</v>
      </c>
      <c r="B578" s="288" t="s">
        <v>2760</v>
      </c>
      <c r="C578" s="299">
        <v>726</v>
      </c>
    </row>
    <row r="579" spans="1:3" x14ac:dyDescent="0.25">
      <c r="A579" s="307" t="s">
        <v>2761</v>
      </c>
      <c r="B579" s="288" t="s">
        <v>2762</v>
      </c>
      <c r="C579" s="299">
        <v>61</v>
      </c>
    </row>
    <row r="580" spans="1:3" ht="38.25" x14ac:dyDescent="0.25">
      <c r="A580" s="307" t="s">
        <v>2763</v>
      </c>
      <c r="B580" s="288" t="s">
        <v>2764</v>
      </c>
      <c r="C580" s="299">
        <v>316</v>
      </c>
    </row>
    <row r="581" spans="1:3" ht="25.5" x14ac:dyDescent="0.25">
      <c r="A581" s="307" t="s">
        <v>2765</v>
      </c>
      <c r="B581" s="288" t="s">
        <v>2766</v>
      </c>
      <c r="C581" s="299">
        <v>269</v>
      </c>
    </row>
    <row r="582" spans="1:3" x14ac:dyDescent="0.25">
      <c r="A582" s="307" t="s">
        <v>2767</v>
      </c>
      <c r="B582" s="288" t="s">
        <v>2768</v>
      </c>
      <c r="C582" s="299">
        <v>26</v>
      </c>
    </row>
    <row r="583" spans="1:3" x14ac:dyDescent="0.25">
      <c r="A583" s="307" t="s">
        <v>2769</v>
      </c>
      <c r="B583" s="288" t="s">
        <v>2770</v>
      </c>
      <c r="C583" s="299">
        <v>26</v>
      </c>
    </row>
    <row r="584" spans="1:3" ht="25.5" x14ac:dyDescent="0.25">
      <c r="A584" s="307" t="s">
        <v>2771</v>
      </c>
      <c r="B584" s="288" t="s">
        <v>2772</v>
      </c>
      <c r="C584" s="299">
        <v>324</v>
      </c>
    </row>
    <row r="585" spans="1:3" ht="25.5" x14ac:dyDescent="0.25">
      <c r="A585" s="307" t="s">
        <v>2773</v>
      </c>
      <c r="B585" s="288" t="s">
        <v>2774</v>
      </c>
      <c r="C585" s="299">
        <v>378</v>
      </c>
    </row>
    <row r="586" spans="1:3" ht="25.5" x14ac:dyDescent="0.25">
      <c r="A586" s="307" t="s">
        <v>2775</v>
      </c>
      <c r="B586" s="288" t="s">
        <v>2776</v>
      </c>
      <c r="C586" s="299">
        <v>314</v>
      </c>
    </row>
    <row r="587" spans="1:3" ht="25.5" x14ac:dyDescent="0.25">
      <c r="A587" s="307" t="s">
        <v>2777</v>
      </c>
      <c r="B587" s="288" t="s">
        <v>2778</v>
      </c>
      <c r="C587" s="299">
        <v>569</v>
      </c>
    </row>
    <row r="588" spans="1:3" ht="38.25" x14ac:dyDescent="0.25">
      <c r="A588" s="307" t="s">
        <v>2779</v>
      </c>
      <c r="B588" s="288" t="s">
        <v>2780</v>
      </c>
      <c r="C588" s="299">
        <v>612</v>
      </c>
    </row>
    <row r="589" spans="1:3" ht="25.5" x14ac:dyDescent="0.25">
      <c r="A589" s="307" t="s">
        <v>2781</v>
      </c>
      <c r="B589" s="288" t="s">
        <v>2782</v>
      </c>
      <c r="C589" s="299">
        <v>243</v>
      </c>
    </row>
    <row r="590" spans="1:3" ht="25.5" x14ac:dyDescent="0.25">
      <c r="A590" s="307" t="s">
        <v>2783</v>
      </c>
      <c r="B590" s="288" t="s">
        <v>2784</v>
      </c>
      <c r="C590" s="299">
        <v>125</v>
      </c>
    </row>
    <row r="591" spans="1:3" x14ac:dyDescent="0.25">
      <c r="A591" s="307" t="s">
        <v>2785</v>
      </c>
      <c r="B591" s="288" t="s">
        <v>2786</v>
      </c>
      <c r="C591" s="299">
        <v>34</v>
      </c>
    </row>
    <row r="592" spans="1:3" ht="25.5" x14ac:dyDescent="0.25">
      <c r="A592" s="307" t="s">
        <v>2787</v>
      </c>
      <c r="B592" s="288" t="s">
        <v>2788</v>
      </c>
      <c r="C592" s="299">
        <v>1411</v>
      </c>
    </row>
    <row r="593" spans="1:3" x14ac:dyDescent="0.25">
      <c r="A593" s="307" t="s">
        <v>2789</v>
      </c>
      <c r="B593" s="288" t="s">
        <v>2790</v>
      </c>
      <c r="C593" s="299">
        <v>63</v>
      </c>
    </row>
    <row r="594" spans="1:3" ht="25.5" x14ac:dyDescent="0.25">
      <c r="A594" s="307" t="s">
        <v>2791</v>
      </c>
      <c r="B594" s="288" t="s">
        <v>2792</v>
      </c>
      <c r="C594" s="299">
        <v>388</v>
      </c>
    </row>
    <row r="595" spans="1:3" x14ac:dyDescent="0.25">
      <c r="A595" s="307" t="s">
        <v>2793</v>
      </c>
      <c r="B595" s="288" t="s">
        <v>2794</v>
      </c>
      <c r="C595" s="299">
        <v>70</v>
      </c>
    </row>
    <row r="596" spans="1:3" ht="25.5" x14ac:dyDescent="0.25">
      <c r="A596" s="307" t="s">
        <v>2795</v>
      </c>
      <c r="B596" s="288" t="s">
        <v>2796</v>
      </c>
      <c r="C596" s="299">
        <v>305</v>
      </c>
    </row>
    <row r="597" spans="1:3" x14ac:dyDescent="0.25">
      <c r="A597" s="307" t="s">
        <v>2797</v>
      </c>
      <c r="B597" s="288" t="s">
        <v>2798</v>
      </c>
      <c r="C597" s="299">
        <v>34</v>
      </c>
    </row>
    <row r="598" spans="1:3" ht="38.25" x14ac:dyDescent="0.25">
      <c r="A598" s="307" t="s">
        <v>2799</v>
      </c>
      <c r="B598" s="288" t="s">
        <v>2800</v>
      </c>
      <c r="C598" s="299">
        <v>176</v>
      </c>
    </row>
    <row r="599" spans="1:3" ht="51" x14ac:dyDescent="0.25">
      <c r="A599" s="307" t="s">
        <v>2801</v>
      </c>
      <c r="B599" s="288" t="s">
        <v>2802</v>
      </c>
      <c r="C599" s="299">
        <v>612</v>
      </c>
    </row>
    <row r="600" spans="1:3" ht="25.5" x14ac:dyDescent="0.25">
      <c r="A600" s="307" t="s">
        <v>2803</v>
      </c>
      <c r="B600" s="288" t="s">
        <v>2804</v>
      </c>
      <c r="C600" s="299">
        <v>403</v>
      </c>
    </row>
    <row r="601" spans="1:3" x14ac:dyDescent="0.25">
      <c r="A601" s="307" t="s">
        <v>2805</v>
      </c>
      <c r="B601" s="288" t="s">
        <v>2806</v>
      </c>
      <c r="C601" s="299">
        <v>34</v>
      </c>
    </row>
    <row r="602" spans="1:3" ht="25.5" x14ac:dyDescent="0.25">
      <c r="A602" s="307" t="s">
        <v>2807</v>
      </c>
      <c r="B602" s="288" t="s">
        <v>2808</v>
      </c>
      <c r="C602" s="299">
        <v>316</v>
      </c>
    </row>
    <row r="603" spans="1:3" x14ac:dyDescent="0.25">
      <c r="A603" s="307" t="s">
        <v>2809</v>
      </c>
      <c r="B603" s="288" t="s">
        <v>2810</v>
      </c>
      <c r="C603" s="299">
        <v>318</v>
      </c>
    </row>
    <row r="604" spans="1:3" x14ac:dyDescent="0.25">
      <c r="A604" s="307" t="s">
        <v>2811</v>
      </c>
      <c r="B604" s="288" t="s">
        <v>2812</v>
      </c>
      <c r="C604" s="299">
        <v>48</v>
      </c>
    </row>
    <row r="605" spans="1:3" x14ac:dyDescent="0.25">
      <c r="A605" s="307" t="s">
        <v>2813</v>
      </c>
      <c r="B605" s="288" t="s">
        <v>2814</v>
      </c>
      <c r="C605" s="299">
        <v>427</v>
      </c>
    </row>
    <row r="606" spans="1:3" ht="38.25" x14ac:dyDescent="0.25">
      <c r="A606" s="307" t="s">
        <v>2815</v>
      </c>
      <c r="B606" s="288" t="s">
        <v>2816</v>
      </c>
      <c r="C606" s="299">
        <v>316</v>
      </c>
    </row>
    <row r="607" spans="1:3" x14ac:dyDescent="0.25">
      <c r="A607" s="307" t="s">
        <v>2817</v>
      </c>
      <c r="B607" s="288" t="s">
        <v>2818</v>
      </c>
      <c r="C607" s="299">
        <v>63</v>
      </c>
    </row>
    <row r="608" spans="1:3" x14ac:dyDescent="0.25">
      <c r="A608" s="307" t="s">
        <v>2819</v>
      </c>
      <c r="B608" s="288" t="s">
        <v>2820</v>
      </c>
      <c r="C608" s="299">
        <v>192</v>
      </c>
    </row>
    <row r="609" spans="1:3" ht="38.25" x14ac:dyDescent="0.25">
      <c r="A609" s="307" t="s">
        <v>2821</v>
      </c>
      <c r="B609" s="288" t="s">
        <v>2822</v>
      </c>
      <c r="C609" s="299">
        <v>720</v>
      </c>
    </row>
    <row r="610" spans="1:3" ht="25.5" x14ac:dyDescent="0.25">
      <c r="A610" s="307" t="s">
        <v>2823</v>
      </c>
      <c r="B610" s="288" t="s">
        <v>2824</v>
      </c>
      <c r="C610" s="299">
        <v>375</v>
      </c>
    </row>
    <row r="611" spans="1:3" x14ac:dyDescent="0.25">
      <c r="A611" s="307" t="s">
        <v>2825</v>
      </c>
      <c r="B611" s="288" t="s">
        <v>2826</v>
      </c>
      <c r="C611" s="299">
        <v>26</v>
      </c>
    </row>
    <row r="612" spans="1:3" ht="25.5" x14ac:dyDescent="0.25">
      <c r="A612" s="307" t="s">
        <v>2827</v>
      </c>
      <c r="B612" s="288" t="s">
        <v>2828</v>
      </c>
      <c r="C612" s="299">
        <v>316</v>
      </c>
    </row>
    <row r="613" spans="1:3" x14ac:dyDescent="0.25">
      <c r="A613" s="307" t="s">
        <v>2829</v>
      </c>
      <c r="B613" s="288" t="s">
        <v>2830</v>
      </c>
      <c r="C613" s="299">
        <v>720</v>
      </c>
    </row>
    <row r="614" spans="1:3" x14ac:dyDescent="0.25">
      <c r="A614" s="307" t="s">
        <v>2831</v>
      </c>
      <c r="B614" s="288" t="s">
        <v>2832</v>
      </c>
      <c r="C614" s="299">
        <v>26</v>
      </c>
    </row>
    <row r="615" spans="1:3" ht="51" x14ac:dyDescent="0.25">
      <c r="A615" s="307" t="s">
        <v>2833</v>
      </c>
      <c r="B615" s="288" t="s">
        <v>2834</v>
      </c>
      <c r="C615" s="299">
        <v>373</v>
      </c>
    </row>
    <row r="616" spans="1:3" ht="25.5" x14ac:dyDescent="0.25">
      <c r="A616" s="307" t="s">
        <v>2835</v>
      </c>
      <c r="B616" s="288" t="s">
        <v>2836</v>
      </c>
      <c r="C616" s="299">
        <v>373</v>
      </c>
    </row>
    <row r="617" spans="1:3" x14ac:dyDescent="0.25">
      <c r="A617" s="307" t="s">
        <v>2837</v>
      </c>
      <c r="B617" s="288" t="s">
        <v>2838</v>
      </c>
      <c r="C617" s="299">
        <v>63</v>
      </c>
    </row>
    <row r="618" spans="1:3" x14ac:dyDescent="0.25">
      <c r="A618" s="307" t="s">
        <v>2839</v>
      </c>
      <c r="B618" s="288" t="s">
        <v>2840</v>
      </c>
      <c r="C618" s="299">
        <v>63</v>
      </c>
    </row>
    <row r="619" spans="1:3" x14ac:dyDescent="0.25">
      <c r="A619" s="307" t="s">
        <v>2841</v>
      </c>
      <c r="B619" s="288" t="s">
        <v>2842</v>
      </c>
      <c r="C619" s="299">
        <v>63</v>
      </c>
    </row>
    <row r="620" spans="1:3" ht="25.5" x14ac:dyDescent="0.25">
      <c r="A620" s="307" t="s">
        <v>2843</v>
      </c>
      <c r="B620" s="288" t="s">
        <v>2844</v>
      </c>
      <c r="C620" s="299">
        <v>295</v>
      </c>
    </row>
    <row r="621" spans="1:3" ht="25.5" x14ac:dyDescent="0.25">
      <c r="A621" s="307" t="s">
        <v>2845</v>
      </c>
      <c r="B621" s="288" t="s">
        <v>2846</v>
      </c>
      <c r="C621" s="299">
        <v>409</v>
      </c>
    </row>
    <row r="622" spans="1:3" ht="25.5" x14ac:dyDescent="0.25">
      <c r="A622" s="307" t="s">
        <v>2847</v>
      </c>
      <c r="B622" s="288" t="s">
        <v>2848</v>
      </c>
      <c r="C622" s="299">
        <v>193</v>
      </c>
    </row>
    <row r="623" spans="1:3" ht="51" x14ac:dyDescent="0.25">
      <c r="A623" s="307" t="s">
        <v>2849</v>
      </c>
      <c r="B623" s="288" t="s">
        <v>2850</v>
      </c>
      <c r="C623" s="299">
        <v>511</v>
      </c>
    </row>
    <row r="624" spans="1:3" ht="25.5" x14ac:dyDescent="0.25">
      <c r="A624" s="307" t="s">
        <v>2851</v>
      </c>
      <c r="B624" s="288" t="s">
        <v>2852</v>
      </c>
      <c r="C624" s="299">
        <v>170</v>
      </c>
    </row>
    <row r="625" spans="1:3" ht="25.5" x14ac:dyDescent="0.25">
      <c r="A625" s="307" t="s">
        <v>2853</v>
      </c>
      <c r="B625" s="288" t="s">
        <v>2854</v>
      </c>
      <c r="C625" s="299">
        <v>207</v>
      </c>
    </row>
    <row r="626" spans="1:3" ht="25.5" x14ac:dyDescent="0.25">
      <c r="A626" s="307" t="s">
        <v>2855</v>
      </c>
      <c r="B626" s="288" t="s">
        <v>2856</v>
      </c>
      <c r="C626" s="299">
        <v>791</v>
      </c>
    </row>
    <row r="627" spans="1:3" ht="25.5" x14ac:dyDescent="0.25">
      <c r="A627" s="307" t="s">
        <v>2857</v>
      </c>
      <c r="B627" s="288" t="s">
        <v>2858</v>
      </c>
      <c r="C627" s="299">
        <v>647</v>
      </c>
    </row>
    <row r="628" spans="1:3" ht="25.5" x14ac:dyDescent="0.25">
      <c r="A628" s="307" t="s">
        <v>2859</v>
      </c>
      <c r="B628" s="288" t="s">
        <v>2860</v>
      </c>
      <c r="C628" s="299">
        <v>671</v>
      </c>
    </row>
    <row r="629" spans="1:3" ht="25.5" x14ac:dyDescent="0.25">
      <c r="A629" s="307" t="s">
        <v>2861</v>
      </c>
      <c r="B629" s="288" t="s">
        <v>2862</v>
      </c>
      <c r="C629" s="299">
        <v>295</v>
      </c>
    </row>
    <row r="630" spans="1:3" ht="25.5" x14ac:dyDescent="0.25">
      <c r="A630" s="307" t="s">
        <v>2863</v>
      </c>
      <c r="B630" s="288" t="s">
        <v>2864</v>
      </c>
      <c r="C630" s="299">
        <v>348</v>
      </c>
    </row>
    <row r="631" spans="1:3" ht="25.5" x14ac:dyDescent="0.25">
      <c r="A631" s="307" t="s">
        <v>2865</v>
      </c>
      <c r="B631" s="288" t="s">
        <v>2866</v>
      </c>
      <c r="C631" s="299">
        <v>301</v>
      </c>
    </row>
    <row r="632" spans="1:3" ht="25.5" x14ac:dyDescent="0.25">
      <c r="A632" s="307" t="s">
        <v>2867</v>
      </c>
      <c r="B632" s="288" t="s">
        <v>2868</v>
      </c>
      <c r="C632" s="299">
        <v>569</v>
      </c>
    </row>
    <row r="633" spans="1:3" ht="38.25" x14ac:dyDescent="0.25">
      <c r="A633" s="307" t="s">
        <v>2869</v>
      </c>
      <c r="B633" s="288" t="s">
        <v>2870</v>
      </c>
      <c r="C633" s="299">
        <v>426</v>
      </c>
    </row>
    <row r="634" spans="1:3" ht="25.5" x14ac:dyDescent="0.25">
      <c r="A634" s="307" t="s">
        <v>2871</v>
      </c>
      <c r="B634" s="288" t="s">
        <v>2872</v>
      </c>
      <c r="C634" s="299">
        <v>243</v>
      </c>
    </row>
    <row r="635" spans="1:3" x14ac:dyDescent="0.25">
      <c r="A635" s="307" t="s">
        <v>2873</v>
      </c>
      <c r="B635" s="288" t="s">
        <v>2874</v>
      </c>
      <c r="C635" s="299">
        <v>354</v>
      </c>
    </row>
    <row r="636" spans="1:3" ht="25.5" x14ac:dyDescent="0.25">
      <c r="A636" s="307" t="s">
        <v>2875</v>
      </c>
      <c r="B636" s="288" t="s">
        <v>2876</v>
      </c>
      <c r="C636" s="299">
        <v>282</v>
      </c>
    </row>
    <row r="637" spans="1:3" ht="25.5" x14ac:dyDescent="0.25">
      <c r="A637" s="307" t="s">
        <v>2877</v>
      </c>
      <c r="B637" s="288" t="s">
        <v>2878</v>
      </c>
      <c r="C637" s="299">
        <v>610</v>
      </c>
    </row>
    <row r="638" spans="1:3" x14ac:dyDescent="0.25">
      <c r="A638" s="307" t="s">
        <v>2879</v>
      </c>
      <c r="B638" s="288" t="s">
        <v>2880</v>
      </c>
      <c r="C638" s="299">
        <v>34</v>
      </c>
    </row>
    <row r="639" spans="1:3" x14ac:dyDescent="0.25">
      <c r="A639" s="307" t="s">
        <v>2881</v>
      </c>
      <c r="B639" s="288" t="s">
        <v>2882</v>
      </c>
      <c r="C639" s="299">
        <v>312</v>
      </c>
    </row>
    <row r="640" spans="1:3" x14ac:dyDescent="0.25">
      <c r="A640" s="307" t="s">
        <v>2883</v>
      </c>
      <c r="B640" s="288" t="s">
        <v>2884</v>
      </c>
      <c r="C640" s="299">
        <v>639</v>
      </c>
    </row>
    <row r="641" spans="1:3" x14ac:dyDescent="0.25">
      <c r="A641" s="307" t="s">
        <v>2885</v>
      </c>
      <c r="B641" s="288" t="s">
        <v>2886</v>
      </c>
      <c r="C641" s="299">
        <v>169</v>
      </c>
    </row>
    <row r="642" spans="1:3" x14ac:dyDescent="0.25">
      <c r="A642" s="307" t="s">
        <v>2887</v>
      </c>
      <c r="B642" s="288" t="s">
        <v>2888</v>
      </c>
      <c r="C642" s="299">
        <v>366</v>
      </c>
    </row>
    <row r="643" spans="1:3" x14ac:dyDescent="0.25">
      <c r="A643" s="307" t="s">
        <v>2889</v>
      </c>
      <c r="B643" s="288" t="s">
        <v>2890</v>
      </c>
      <c r="C643" s="299">
        <v>1710</v>
      </c>
    </row>
    <row r="644" spans="1:3" x14ac:dyDescent="0.25">
      <c r="A644" s="307" t="s">
        <v>2891</v>
      </c>
      <c r="B644" s="288" t="s">
        <v>2892</v>
      </c>
      <c r="C644" s="299">
        <v>3915</v>
      </c>
    </row>
    <row r="645" spans="1:3" x14ac:dyDescent="0.25">
      <c r="A645" s="307" t="s">
        <v>2893</v>
      </c>
      <c r="B645" s="288" t="s">
        <v>2894</v>
      </c>
      <c r="C645" s="299">
        <v>131</v>
      </c>
    </row>
    <row r="646" spans="1:3" x14ac:dyDescent="0.25">
      <c r="A646" s="307" t="s">
        <v>2895</v>
      </c>
      <c r="B646" s="288" t="s">
        <v>2896</v>
      </c>
      <c r="C646" s="299">
        <v>337</v>
      </c>
    </row>
    <row r="647" spans="1:3" x14ac:dyDescent="0.25">
      <c r="A647" s="307" t="s">
        <v>2897</v>
      </c>
      <c r="B647" s="288" t="s">
        <v>2898</v>
      </c>
      <c r="C647" s="299">
        <v>255</v>
      </c>
    </row>
    <row r="648" spans="1:3" ht="25.5" x14ac:dyDescent="0.25">
      <c r="A648" s="307" t="s">
        <v>2899</v>
      </c>
      <c r="B648" s="288" t="s">
        <v>2900</v>
      </c>
      <c r="C648" s="299">
        <v>68</v>
      </c>
    </row>
    <row r="649" spans="1:3" x14ac:dyDescent="0.25">
      <c r="A649" s="307" t="s">
        <v>2901</v>
      </c>
      <c r="B649" s="288" t="s">
        <v>2902</v>
      </c>
      <c r="C649" s="299">
        <v>108</v>
      </c>
    </row>
    <row r="650" spans="1:3" x14ac:dyDescent="0.25">
      <c r="A650" s="307" t="s">
        <v>2903</v>
      </c>
      <c r="B650" s="288" t="s">
        <v>2904</v>
      </c>
      <c r="C650" s="299">
        <v>341</v>
      </c>
    </row>
    <row r="651" spans="1:3" x14ac:dyDescent="0.25">
      <c r="A651" s="307" t="s">
        <v>2905</v>
      </c>
      <c r="B651" s="288" t="s">
        <v>2906</v>
      </c>
      <c r="C651" s="299">
        <v>14789</v>
      </c>
    </row>
    <row r="652" spans="1:3" ht="29.25" customHeight="1" x14ac:dyDescent="0.25">
      <c r="A652" s="307" t="s">
        <v>2907</v>
      </c>
      <c r="B652" s="288" t="s">
        <v>2908</v>
      </c>
      <c r="C652" s="299">
        <v>186</v>
      </c>
    </row>
    <row r="653" spans="1:3" ht="29.25" customHeight="1" x14ac:dyDescent="0.25">
      <c r="A653" s="307" t="s">
        <v>2909</v>
      </c>
      <c r="B653" s="288" t="s">
        <v>2910</v>
      </c>
      <c r="C653" s="299">
        <v>170</v>
      </c>
    </row>
    <row r="654" spans="1:3" ht="29.25" customHeight="1" x14ac:dyDescent="0.25">
      <c r="A654" s="307" t="s">
        <v>2911</v>
      </c>
      <c r="B654" s="288" t="s">
        <v>2912</v>
      </c>
      <c r="C654" s="299">
        <v>207</v>
      </c>
    </row>
    <row r="655" spans="1:3" ht="29.25" customHeight="1" x14ac:dyDescent="0.25">
      <c r="A655" s="307" t="s">
        <v>2913</v>
      </c>
      <c r="B655" s="288" t="s">
        <v>2914</v>
      </c>
      <c r="C655" s="299">
        <v>1618</v>
      </c>
    </row>
    <row r="656" spans="1:3" ht="29.25" customHeight="1" x14ac:dyDescent="0.25">
      <c r="A656" s="307" t="s">
        <v>2915</v>
      </c>
      <c r="B656" s="288" t="s">
        <v>2916</v>
      </c>
      <c r="C656" s="299">
        <v>175</v>
      </c>
    </row>
    <row r="657" spans="1:4" ht="29.25" customHeight="1" x14ac:dyDescent="0.25">
      <c r="A657" s="307" t="s">
        <v>2917</v>
      </c>
      <c r="B657" s="288" t="s">
        <v>2918</v>
      </c>
      <c r="C657" s="299">
        <v>175</v>
      </c>
    </row>
    <row r="658" spans="1:4" ht="23.25" customHeight="1" x14ac:dyDescent="0.25">
      <c r="A658" s="308"/>
      <c r="B658" s="309"/>
    </row>
    <row r="659" spans="1:4" ht="45.75" customHeight="1" x14ac:dyDescent="0.25">
      <c r="A659" s="599" t="s">
        <v>2919</v>
      </c>
      <c r="B659" s="599"/>
      <c r="C659" s="599"/>
      <c r="D659" s="599"/>
    </row>
    <row r="660" spans="1:4" ht="35.25" customHeight="1" x14ac:dyDescent="0.25">
      <c r="A660" s="600" t="s">
        <v>2920</v>
      </c>
      <c r="B660" s="600"/>
      <c r="C660" s="310"/>
      <c r="D660" s="310"/>
    </row>
    <row r="661" spans="1:4" x14ac:dyDescent="0.25">
      <c r="A661" s="284" t="s">
        <v>1742</v>
      </c>
      <c r="B661" s="284" t="s">
        <v>2921</v>
      </c>
    </row>
    <row r="662" spans="1:4" x14ac:dyDescent="0.25">
      <c r="A662" s="284" t="s">
        <v>1744</v>
      </c>
      <c r="B662" s="284" t="s">
        <v>2922</v>
      </c>
    </row>
    <row r="663" spans="1:4" x14ac:dyDescent="0.25">
      <c r="A663" s="284" t="s">
        <v>1746</v>
      </c>
      <c r="B663" s="284" t="s">
        <v>2923</v>
      </c>
    </row>
    <row r="664" spans="1:4" x14ac:dyDescent="0.25">
      <c r="A664" s="284" t="s">
        <v>1750</v>
      </c>
      <c r="B664" s="284" t="s">
        <v>2924</v>
      </c>
    </row>
    <row r="665" spans="1:4" x14ac:dyDescent="0.25">
      <c r="A665" s="284" t="s">
        <v>1752</v>
      </c>
      <c r="B665" s="284" t="s">
        <v>2925</v>
      </c>
    </row>
    <row r="666" spans="1:4" x14ac:dyDescent="0.25">
      <c r="A666" s="284" t="s">
        <v>2926</v>
      </c>
      <c r="B666" s="284" t="s">
        <v>2927</v>
      </c>
    </row>
    <row r="667" spans="1:4" x14ac:dyDescent="0.25">
      <c r="A667" s="284" t="s">
        <v>2928</v>
      </c>
      <c r="B667" s="284" t="s">
        <v>2929</v>
      </c>
    </row>
    <row r="668" spans="1:4" ht="38.25" x14ac:dyDescent="0.25">
      <c r="A668" s="284" t="s">
        <v>1758</v>
      </c>
      <c r="B668" s="284" t="s">
        <v>2930</v>
      </c>
    </row>
    <row r="669" spans="1:4" ht="52.5" customHeight="1" x14ac:dyDescent="0.25">
      <c r="A669" s="284" t="s">
        <v>1760</v>
      </c>
      <c r="B669" s="284" t="s">
        <v>2931</v>
      </c>
    </row>
    <row r="670" spans="1:4" ht="49.5" customHeight="1" x14ac:dyDescent="0.25">
      <c r="A670" s="284" t="s">
        <v>1762</v>
      </c>
      <c r="B670" s="284" t="s">
        <v>2932</v>
      </c>
    </row>
    <row r="671" spans="1:4" ht="29.25" customHeight="1" x14ac:dyDescent="0.25">
      <c r="A671" s="284" t="s">
        <v>1870</v>
      </c>
      <c r="B671" s="284" t="s">
        <v>2933</v>
      </c>
    </row>
    <row r="672" spans="1:4" ht="29.25" customHeight="1" x14ac:dyDescent="0.25">
      <c r="A672" s="284" t="s">
        <v>1872</v>
      </c>
      <c r="B672" s="284" t="s">
        <v>2934</v>
      </c>
    </row>
    <row r="673" spans="1:2" ht="29.25" customHeight="1" x14ac:dyDescent="0.25">
      <c r="A673" s="284" t="s">
        <v>1874</v>
      </c>
      <c r="B673" s="284" t="s">
        <v>2935</v>
      </c>
    </row>
    <row r="674" spans="1:2" ht="29.25" customHeight="1" x14ac:dyDescent="0.25">
      <c r="A674" s="284" t="s">
        <v>1876</v>
      </c>
      <c r="B674" s="284" t="s">
        <v>2936</v>
      </c>
    </row>
    <row r="675" spans="1:2" ht="29.25" customHeight="1" x14ac:dyDescent="0.25">
      <c r="A675" s="284" t="s">
        <v>1878</v>
      </c>
      <c r="B675" s="284" t="s">
        <v>2937</v>
      </c>
    </row>
    <row r="676" spans="1:2" x14ac:dyDescent="0.25">
      <c r="A676" s="309"/>
      <c r="B676" s="309"/>
    </row>
    <row r="677" spans="1:2" ht="32.25" customHeight="1" x14ac:dyDescent="0.25">
      <c r="A677" s="601" t="s">
        <v>2938</v>
      </c>
      <c r="B677" s="601"/>
    </row>
    <row r="678" spans="1:2" x14ac:dyDescent="0.25">
      <c r="A678" s="284" t="s">
        <v>1742</v>
      </c>
      <c r="B678" s="284" t="s">
        <v>2921</v>
      </c>
    </row>
    <row r="679" spans="1:2" x14ac:dyDescent="0.25">
      <c r="A679" s="284" t="s">
        <v>1744</v>
      </c>
      <c r="B679" s="284" t="s">
        <v>2922</v>
      </c>
    </row>
    <row r="680" spans="1:2" ht="15" customHeight="1" x14ac:dyDescent="0.25">
      <c r="A680" s="284" t="s">
        <v>1746</v>
      </c>
      <c r="B680" s="284" t="s">
        <v>2923</v>
      </c>
    </row>
    <row r="681" spans="1:2" x14ac:dyDescent="0.25">
      <c r="A681" s="284" t="s">
        <v>1750</v>
      </c>
      <c r="B681" s="284" t="s">
        <v>2924</v>
      </c>
    </row>
    <row r="682" spans="1:2" x14ac:dyDescent="0.25">
      <c r="A682" s="284" t="s">
        <v>1752</v>
      </c>
      <c r="B682" s="284" t="s">
        <v>2925</v>
      </c>
    </row>
    <row r="683" spans="1:2" x14ac:dyDescent="0.25">
      <c r="A683" s="284" t="s">
        <v>2926</v>
      </c>
      <c r="B683" s="284" t="s">
        <v>2927</v>
      </c>
    </row>
    <row r="684" spans="1:2" x14ac:dyDescent="0.25">
      <c r="A684" s="284" t="s">
        <v>2928</v>
      </c>
      <c r="B684" s="284" t="s">
        <v>2929</v>
      </c>
    </row>
    <row r="685" spans="1:2" ht="48.75" customHeight="1" x14ac:dyDescent="0.25">
      <c r="A685" s="284" t="s">
        <v>1758</v>
      </c>
      <c r="B685" s="284" t="s">
        <v>2939</v>
      </c>
    </row>
    <row r="686" spans="1:2" ht="48.75" customHeight="1" x14ac:dyDescent="0.25">
      <c r="A686" s="284" t="s">
        <v>1760</v>
      </c>
      <c r="B686" s="284" t="s">
        <v>2940</v>
      </c>
    </row>
    <row r="687" spans="1:2" ht="48.75" customHeight="1" x14ac:dyDescent="0.25">
      <c r="A687" s="284" t="s">
        <v>1762</v>
      </c>
      <c r="B687" s="284" t="s">
        <v>2941</v>
      </c>
    </row>
    <row r="688" spans="1:2" x14ac:dyDescent="0.25">
      <c r="A688" s="309"/>
      <c r="B688" s="309"/>
    </row>
    <row r="689" spans="1:3" ht="66.75" customHeight="1" x14ac:dyDescent="0.25">
      <c r="A689" s="594" t="s">
        <v>2942</v>
      </c>
      <c r="B689" s="594"/>
    </row>
    <row r="690" spans="1:3" ht="50.25" customHeight="1" x14ac:dyDescent="0.25">
      <c r="A690" s="594" t="s">
        <v>2943</v>
      </c>
      <c r="B690" s="594"/>
    </row>
    <row r="691" spans="1:3" ht="50.25" customHeight="1" x14ac:dyDescent="0.25">
      <c r="A691" s="594" t="s">
        <v>2944</v>
      </c>
      <c r="B691" s="594"/>
    </row>
    <row r="692" spans="1:3" ht="63" customHeight="1" x14ac:dyDescent="0.25">
      <c r="A692" s="595" t="s">
        <v>2945</v>
      </c>
      <c r="B692" s="595"/>
      <c r="C692" s="311"/>
    </row>
    <row r="693" spans="1:3" ht="73.5" customHeight="1" x14ac:dyDescent="0.25">
      <c r="A693" s="596" t="s">
        <v>2946</v>
      </c>
      <c r="B693" s="596"/>
    </row>
    <row r="694" spans="1:3" x14ac:dyDescent="0.25">
      <c r="A694" s="312"/>
    </row>
  </sheetData>
  <mergeCells count="17">
    <mergeCell ref="A691:B691"/>
    <mergeCell ref="A692:B692"/>
    <mergeCell ref="A693:B693"/>
    <mergeCell ref="A229:C229"/>
    <mergeCell ref="A659:D659"/>
    <mergeCell ref="A660:B660"/>
    <mergeCell ref="A677:B677"/>
    <mergeCell ref="A689:B689"/>
    <mergeCell ref="A690:B690"/>
    <mergeCell ref="A176:A177"/>
    <mergeCell ref="B176:B177"/>
    <mergeCell ref="C176:D176"/>
    <mergeCell ref="A11:D11"/>
    <mergeCell ref="A15:A16"/>
    <mergeCell ref="B15:B16"/>
    <mergeCell ref="C15:D15"/>
    <mergeCell ref="A175:D175"/>
  </mergeCells>
  <conditionalFormatting sqref="D1">
    <cfRule type="duplicateValues" dxfId="15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4EC5B-0C1F-4936-B01D-88F3849CC4AA}">
  <sheetPr>
    <pageSetUpPr fitToPage="1"/>
  </sheetPr>
  <dimension ref="A2:L701"/>
  <sheetViews>
    <sheetView tabSelected="1" topLeftCell="A564" zoomScale="70" zoomScaleNormal="70" workbookViewId="0">
      <selection activeCell="A580" sqref="A580:C580"/>
    </sheetView>
  </sheetViews>
  <sheetFormatPr defaultColWidth="9.140625" defaultRowHeight="15" x14ac:dyDescent="0.25"/>
  <cols>
    <col min="1" max="1" width="22.28515625" style="319" customWidth="1"/>
    <col min="2" max="2" width="78.42578125" style="319" customWidth="1"/>
    <col min="3" max="3" width="23.85546875" style="319" customWidth="1"/>
    <col min="4" max="4" width="15.85546875" style="359" customWidth="1"/>
    <col min="5" max="5" width="19.42578125" style="319" customWidth="1"/>
    <col min="6" max="16384" width="9.140625" style="319"/>
  </cols>
  <sheetData>
    <row r="2" spans="1:10" x14ac:dyDescent="0.25">
      <c r="D2" s="211" t="s">
        <v>3914</v>
      </c>
    </row>
    <row r="3" spans="1:10" s="216" customFormat="1" x14ac:dyDescent="0.25">
      <c r="A3" s="316"/>
      <c r="B3" s="316"/>
      <c r="C3" s="316"/>
      <c r="D3" s="213" t="s">
        <v>1608</v>
      </c>
    </row>
    <row r="4" spans="1:10" s="216" customFormat="1" x14ac:dyDescent="0.25">
      <c r="A4" s="316"/>
      <c r="B4" s="316"/>
      <c r="C4" s="316"/>
      <c r="D4" s="213" t="s">
        <v>1609</v>
      </c>
    </row>
    <row r="5" spans="1:10" s="317" customFormat="1" ht="12.75" x14ac:dyDescent="0.2">
      <c r="D5" s="318"/>
    </row>
    <row r="6" spans="1:10" s="317" customFormat="1" x14ac:dyDescent="0.25">
      <c r="A6" s="315"/>
      <c r="D6" s="70" t="s">
        <v>2953</v>
      </c>
    </row>
    <row r="7" spans="1:10" s="317" customFormat="1" ht="12.75" customHeight="1" x14ac:dyDescent="0.25">
      <c r="A7" s="315"/>
      <c r="D7" s="70" t="s">
        <v>11</v>
      </c>
    </row>
    <row r="8" spans="1:10" s="317" customFormat="1" ht="12.75" customHeight="1" x14ac:dyDescent="0.25">
      <c r="A8" s="315"/>
      <c r="D8" s="70" t="s">
        <v>1595</v>
      </c>
    </row>
    <row r="11" spans="1:10" x14ac:dyDescent="0.25">
      <c r="D11" s="320" t="s">
        <v>1618</v>
      </c>
    </row>
    <row r="12" spans="1:10" x14ac:dyDescent="0.25">
      <c r="D12" s="321"/>
    </row>
    <row r="13" spans="1:10" s="317" customFormat="1" ht="39" customHeight="1" x14ac:dyDescent="0.25">
      <c r="A13" s="608" t="s">
        <v>2954</v>
      </c>
      <c r="B13" s="608"/>
      <c r="C13" s="608"/>
      <c r="D13" s="608"/>
      <c r="E13" s="319"/>
    </row>
    <row r="14" spans="1:10" s="317" customFormat="1" ht="51.75" customHeight="1" x14ac:dyDescent="0.2">
      <c r="A14" s="322" t="s">
        <v>2955</v>
      </c>
      <c r="B14" s="323" t="s">
        <v>1665</v>
      </c>
      <c r="C14" s="322" t="s">
        <v>2956</v>
      </c>
      <c r="D14" s="324" t="s">
        <v>1666</v>
      </c>
    </row>
    <row r="15" spans="1:10" ht="19.5" customHeight="1" x14ac:dyDescent="0.25">
      <c r="A15" s="323" t="s">
        <v>2957</v>
      </c>
      <c r="B15" s="325" t="s">
        <v>2958</v>
      </c>
      <c r="C15" s="326"/>
      <c r="D15" s="609">
        <v>4776</v>
      </c>
      <c r="F15" s="317"/>
      <c r="G15" s="317"/>
      <c r="H15" s="317"/>
      <c r="I15" s="317"/>
      <c r="J15" s="317"/>
    </row>
    <row r="16" spans="1:10" x14ac:dyDescent="0.25">
      <c r="A16" s="327" t="s">
        <v>2959</v>
      </c>
      <c r="B16" s="328" t="s">
        <v>2960</v>
      </c>
      <c r="C16" s="329">
        <v>1</v>
      </c>
      <c r="D16" s="610"/>
      <c r="F16" s="317"/>
      <c r="G16" s="317"/>
      <c r="H16" s="317"/>
      <c r="I16" s="317"/>
      <c r="J16" s="317"/>
    </row>
    <row r="17" spans="1:10" x14ac:dyDescent="0.25">
      <c r="A17" s="327" t="s">
        <v>2961</v>
      </c>
      <c r="B17" s="328" t="s">
        <v>2962</v>
      </c>
      <c r="C17" s="329">
        <v>1</v>
      </c>
      <c r="D17" s="610"/>
      <c r="F17" s="317"/>
      <c r="G17" s="317"/>
      <c r="H17" s="317"/>
      <c r="I17" s="317"/>
      <c r="J17" s="317"/>
    </row>
    <row r="18" spans="1:10" x14ac:dyDescent="0.25">
      <c r="A18" s="327" t="s">
        <v>1833</v>
      </c>
      <c r="B18" s="327" t="s">
        <v>2963</v>
      </c>
      <c r="C18" s="329">
        <v>1</v>
      </c>
      <c r="D18" s="610"/>
      <c r="F18" s="317"/>
      <c r="G18" s="317"/>
      <c r="H18" s="317"/>
      <c r="I18" s="317"/>
      <c r="J18" s="317"/>
    </row>
    <row r="19" spans="1:10" x14ac:dyDescent="0.25">
      <c r="A19" s="327" t="s">
        <v>2964</v>
      </c>
      <c r="B19" s="328" t="s">
        <v>2965</v>
      </c>
      <c r="C19" s="329">
        <v>1</v>
      </c>
      <c r="D19" s="610"/>
      <c r="F19" s="317"/>
      <c r="G19" s="317"/>
      <c r="H19" s="317"/>
      <c r="I19" s="317"/>
      <c r="J19" s="317"/>
    </row>
    <row r="20" spans="1:10" x14ac:dyDescent="0.25">
      <c r="A20" s="327" t="s">
        <v>2966</v>
      </c>
      <c r="B20" s="328" t="s">
        <v>2967</v>
      </c>
      <c r="C20" s="329">
        <v>1</v>
      </c>
      <c r="D20" s="610"/>
      <c r="F20" s="317"/>
      <c r="G20" s="317"/>
      <c r="H20" s="317"/>
      <c r="I20" s="317"/>
      <c r="J20" s="317"/>
    </row>
    <row r="21" spans="1:10" x14ac:dyDescent="0.25">
      <c r="A21" s="327" t="s">
        <v>2968</v>
      </c>
      <c r="B21" s="328" t="s">
        <v>2969</v>
      </c>
      <c r="C21" s="329">
        <v>1</v>
      </c>
      <c r="D21" s="611"/>
      <c r="F21" s="317"/>
      <c r="G21" s="317"/>
      <c r="H21" s="317"/>
      <c r="I21" s="317"/>
      <c r="J21" s="317"/>
    </row>
    <row r="22" spans="1:10" x14ac:dyDescent="0.25">
      <c r="A22" s="323" t="s">
        <v>2970</v>
      </c>
      <c r="B22" s="325" t="s">
        <v>2971</v>
      </c>
      <c r="C22" s="326"/>
      <c r="D22" s="612">
        <v>5304</v>
      </c>
      <c r="F22" s="317"/>
      <c r="G22" s="317"/>
      <c r="H22" s="317"/>
      <c r="I22" s="317"/>
      <c r="J22" s="317"/>
    </row>
    <row r="23" spans="1:10" x14ac:dyDescent="0.25">
      <c r="A23" s="330" t="s">
        <v>2959</v>
      </c>
      <c r="B23" s="328" t="s">
        <v>2960</v>
      </c>
      <c r="C23" s="329">
        <v>1</v>
      </c>
      <c r="D23" s="610"/>
      <c r="F23" s="317"/>
      <c r="G23" s="317"/>
      <c r="H23" s="317"/>
      <c r="I23" s="317"/>
      <c r="J23" s="317"/>
    </row>
    <row r="24" spans="1:10" x14ac:dyDescent="0.25">
      <c r="A24" s="330" t="s">
        <v>2961</v>
      </c>
      <c r="B24" s="328" t="s">
        <v>2962</v>
      </c>
      <c r="C24" s="329">
        <v>1</v>
      </c>
      <c r="D24" s="610"/>
      <c r="F24" s="317"/>
      <c r="G24" s="317"/>
      <c r="H24" s="317"/>
      <c r="I24" s="317"/>
      <c r="J24" s="317"/>
    </row>
    <row r="25" spans="1:10" x14ac:dyDescent="0.25">
      <c r="A25" s="330" t="s">
        <v>1833</v>
      </c>
      <c r="B25" s="327" t="s">
        <v>2963</v>
      </c>
      <c r="C25" s="329">
        <v>1</v>
      </c>
      <c r="D25" s="610"/>
      <c r="F25" s="317"/>
      <c r="G25" s="317"/>
      <c r="H25" s="317"/>
      <c r="I25" s="317"/>
      <c r="J25" s="317"/>
    </row>
    <row r="26" spans="1:10" x14ac:dyDescent="0.25">
      <c r="A26" s="330" t="s">
        <v>1968</v>
      </c>
      <c r="B26" s="328" t="s">
        <v>2972</v>
      </c>
      <c r="C26" s="329">
        <v>1</v>
      </c>
      <c r="D26" s="610"/>
      <c r="F26" s="317"/>
      <c r="G26" s="317"/>
      <c r="H26" s="317"/>
      <c r="I26" s="317"/>
      <c r="J26" s="317"/>
    </row>
    <row r="27" spans="1:10" x14ac:dyDescent="0.25">
      <c r="A27" s="330" t="s">
        <v>2964</v>
      </c>
      <c r="B27" s="328" t="s">
        <v>2965</v>
      </c>
      <c r="C27" s="329">
        <v>1</v>
      </c>
      <c r="D27" s="610"/>
      <c r="F27" s="317"/>
      <c r="G27" s="317"/>
      <c r="H27" s="317"/>
      <c r="I27" s="317"/>
      <c r="J27" s="317"/>
    </row>
    <row r="28" spans="1:10" x14ac:dyDescent="0.25">
      <c r="A28" s="330" t="s">
        <v>2966</v>
      </c>
      <c r="B28" s="328" t="s">
        <v>2967</v>
      </c>
      <c r="C28" s="329">
        <v>1</v>
      </c>
      <c r="D28" s="610"/>
      <c r="F28" s="317"/>
      <c r="G28" s="317"/>
      <c r="H28" s="317"/>
      <c r="I28" s="317"/>
      <c r="J28" s="317"/>
    </row>
    <row r="29" spans="1:10" x14ac:dyDescent="0.25">
      <c r="A29" s="330" t="s">
        <v>2968</v>
      </c>
      <c r="B29" s="328" t="s">
        <v>2969</v>
      </c>
      <c r="C29" s="329">
        <v>1</v>
      </c>
      <c r="D29" s="611"/>
      <c r="F29" s="317"/>
      <c r="G29" s="317"/>
      <c r="H29" s="317"/>
      <c r="I29" s="317"/>
      <c r="J29" s="317"/>
    </row>
    <row r="30" spans="1:10" ht="25.5" x14ac:dyDescent="0.25">
      <c r="A30" s="331" t="s">
        <v>2973</v>
      </c>
      <c r="B30" s="291" t="s">
        <v>2974</v>
      </c>
      <c r="C30" s="326"/>
      <c r="D30" s="282">
        <v>1268</v>
      </c>
      <c r="F30" s="317"/>
      <c r="G30" s="317"/>
      <c r="H30" s="317"/>
      <c r="I30" s="317"/>
      <c r="J30" s="317"/>
    </row>
    <row r="31" spans="1:10" ht="25.5" x14ac:dyDescent="0.25">
      <c r="A31" s="331" t="s">
        <v>2975</v>
      </c>
      <c r="B31" s="291" t="s">
        <v>2976</v>
      </c>
      <c r="C31" s="326"/>
      <c r="D31" s="282">
        <v>1090</v>
      </c>
      <c r="F31" s="317"/>
      <c r="G31" s="317"/>
      <c r="H31" s="317"/>
      <c r="I31" s="317"/>
      <c r="J31" s="317"/>
    </row>
    <row r="32" spans="1:10" ht="25.5" x14ac:dyDescent="0.25">
      <c r="A32" s="323" t="s">
        <v>2977</v>
      </c>
      <c r="B32" s="325" t="s">
        <v>2978</v>
      </c>
      <c r="C32" s="322"/>
      <c r="D32" s="609">
        <v>3366</v>
      </c>
      <c r="F32" s="317"/>
      <c r="G32" s="317"/>
      <c r="H32" s="317"/>
      <c r="I32" s="317"/>
      <c r="J32" s="317"/>
    </row>
    <row r="33" spans="1:10" x14ac:dyDescent="0.25">
      <c r="A33" s="291" t="s">
        <v>2979</v>
      </c>
      <c r="B33" s="291" t="s">
        <v>2980</v>
      </c>
      <c r="C33" s="326">
        <v>1</v>
      </c>
      <c r="D33" s="609"/>
      <c r="F33" s="317"/>
      <c r="G33" s="317"/>
      <c r="H33" s="317"/>
      <c r="I33" s="317"/>
      <c r="J33" s="317"/>
    </row>
    <row r="34" spans="1:10" x14ac:dyDescent="0.25">
      <c r="A34" s="291" t="s">
        <v>2981</v>
      </c>
      <c r="B34" s="291" t="s">
        <v>2982</v>
      </c>
      <c r="C34" s="326">
        <v>1</v>
      </c>
      <c r="D34" s="609"/>
      <c r="F34" s="317"/>
      <c r="G34" s="317"/>
      <c r="H34" s="317"/>
      <c r="I34" s="317"/>
      <c r="J34" s="317"/>
    </row>
    <row r="35" spans="1:10" x14ac:dyDescent="0.25">
      <c r="A35" s="291" t="s">
        <v>1854</v>
      </c>
      <c r="B35" s="291" t="s">
        <v>2983</v>
      </c>
      <c r="C35" s="326">
        <v>0.5</v>
      </c>
      <c r="D35" s="609"/>
      <c r="F35" s="317"/>
      <c r="G35" s="317"/>
      <c r="H35" s="317"/>
      <c r="I35" s="317"/>
      <c r="J35" s="317"/>
    </row>
    <row r="36" spans="1:10" ht="31.5" customHeight="1" x14ac:dyDescent="0.25">
      <c r="A36" s="291" t="s">
        <v>1852</v>
      </c>
      <c r="B36" s="291" t="s">
        <v>2984</v>
      </c>
      <c r="C36" s="326">
        <v>0.5</v>
      </c>
      <c r="D36" s="609"/>
      <c r="F36" s="317"/>
      <c r="G36" s="317"/>
      <c r="H36" s="317"/>
      <c r="I36" s="317"/>
      <c r="J36" s="317"/>
    </row>
    <row r="37" spans="1:10" x14ac:dyDescent="0.25">
      <c r="A37" s="291" t="s">
        <v>2985</v>
      </c>
      <c r="B37" s="291" t="s">
        <v>2986</v>
      </c>
      <c r="C37" s="326">
        <v>1</v>
      </c>
      <c r="D37" s="609"/>
      <c r="F37" s="317"/>
      <c r="G37" s="317"/>
      <c r="H37" s="317"/>
      <c r="I37" s="317"/>
      <c r="J37" s="317"/>
    </row>
    <row r="38" spans="1:10" ht="20.25" customHeight="1" x14ac:dyDescent="0.25">
      <c r="A38" s="322" t="s">
        <v>2987</v>
      </c>
      <c r="B38" s="325" t="s">
        <v>2988</v>
      </c>
      <c r="C38" s="322"/>
      <c r="D38" s="604">
        <v>2034</v>
      </c>
      <c r="F38" s="317"/>
      <c r="G38" s="317"/>
      <c r="H38" s="317"/>
      <c r="I38" s="317"/>
      <c r="J38" s="317"/>
    </row>
    <row r="39" spans="1:10" ht="15.75" customHeight="1" x14ac:dyDescent="0.25">
      <c r="A39" s="281" t="s">
        <v>2979</v>
      </c>
      <c r="B39" s="281" t="s">
        <v>2980</v>
      </c>
      <c r="C39" s="326">
        <v>1</v>
      </c>
      <c r="D39" s="604"/>
      <c r="F39" s="317"/>
      <c r="G39" s="317"/>
      <c r="H39" s="317"/>
      <c r="I39" s="317"/>
      <c r="J39" s="317"/>
    </row>
    <row r="40" spans="1:10" x14ac:dyDescent="0.25">
      <c r="A40" s="291" t="s">
        <v>1854</v>
      </c>
      <c r="B40" s="291" t="s">
        <v>2983</v>
      </c>
      <c r="C40" s="326">
        <v>0.8</v>
      </c>
      <c r="D40" s="604"/>
      <c r="F40" s="317"/>
      <c r="G40" s="317"/>
      <c r="H40" s="317"/>
      <c r="I40" s="317"/>
      <c r="J40" s="317"/>
    </row>
    <row r="41" spans="1:10" ht="29.25" customHeight="1" x14ac:dyDescent="0.25">
      <c r="A41" s="291" t="s">
        <v>1852</v>
      </c>
      <c r="B41" s="291" t="s">
        <v>2984</v>
      </c>
      <c r="C41" s="326">
        <v>0.7</v>
      </c>
      <c r="D41" s="604"/>
      <c r="F41" s="317"/>
      <c r="G41" s="317"/>
      <c r="H41" s="317"/>
      <c r="I41" s="317"/>
      <c r="J41" s="317"/>
    </row>
    <row r="42" spans="1:10" ht="29.25" customHeight="1" x14ac:dyDescent="0.25">
      <c r="A42" s="322" t="s">
        <v>2989</v>
      </c>
      <c r="B42" s="325" t="s">
        <v>2990</v>
      </c>
      <c r="C42" s="326"/>
      <c r="D42" s="605">
        <v>2900</v>
      </c>
      <c r="F42" s="317"/>
      <c r="G42" s="317"/>
      <c r="H42" s="317"/>
      <c r="I42" s="317"/>
      <c r="J42" s="317"/>
    </row>
    <row r="43" spans="1:10" ht="29.25" customHeight="1" x14ac:dyDescent="0.25">
      <c r="A43" s="291" t="s">
        <v>2991</v>
      </c>
      <c r="B43" s="291" t="s">
        <v>2992</v>
      </c>
      <c r="C43" s="326">
        <v>1</v>
      </c>
      <c r="D43" s="606"/>
      <c r="F43" s="317"/>
      <c r="G43" s="317"/>
      <c r="H43" s="317"/>
      <c r="I43" s="317"/>
      <c r="J43" s="317"/>
    </row>
    <row r="44" spans="1:10" ht="29.25" customHeight="1" x14ac:dyDescent="0.25">
      <c r="A44" s="291" t="s">
        <v>2993</v>
      </c>
      <c r="B44" s="291" t="s">
        <v>2994</v>
      </c>
      <c r="C44" s="326">
        <v>1</v>
      </c>
      <c r="D44" s="607"/>
      <c r="F44" s="317"/>
      <c r="G44" s="317"/>
      <c r="H44" s="317"/>
      <c r="I44" s="317"/>
      <c r="J44" s="317"/>
    </row>
    <row r="45" spans="1:10" x14ac:dyDescent="0.25">
      <c r="A45" s="332" t="s">
        <v>2995</v>
      </c>
      <c r="B45" s="333" t="s">
        <v>2996</v>
      </c>
      <c r="C45" s="326"/>
      <c r="D45" s="604">
        <v>639</v>
      </c>
      <c r="F45" s="317"/>
      <c r="G45" s="317"/>
      <c r="H45" s="317"/>
      <c r="I45" s="317"/>
      <c r="J45" s="317"/>
    </row>
    <row r="46" spans="1:10" x14ac:dyDescent="0.25">
      <c r="A46" s="328" t="s">
        <v>2961</v>
      </c>
      <c r="B46" s="328" t="s">
        <v>2962</v>
      </c>
      <c r="C46" s="326">
        <v>1</v>
      </c>
      <c r="D46" s="604"/>
      <c r="F46" s="317"/>
      <c r="G46" s="317"/>
      <c r="H46" s="317"/>
      <c r="I46" s="317"/>
      <c r="J46" s="317"/>
    </row>
    <row r="47" spans="1:10" x14ac:dyDescent="0.25">
      <c r="A47" s="328" t="s">
        <v>2997</v>
      </c>
      <c r="B47" s="328" t="s">
        <v>2998</v>
      </c>
      <c r="C47" s="326">
        <v>1</v>
      </c>
      <c r="D47" s="604"/>
      <c r="F47" s="317"/>
      <c r="G47" s="317"/>
      <c r="H47" s="317"/>
      <c r="I47" s="317"/>
      <c r="J47" s="317"/>
    </row>
    <row r="48" spans="1:10" x14ac:dyDescent="0.25">
      <c r="A48" s="328" t="s">
        <v>2999</v>
      </c>
      <c r="B48" s="328" t="s">
        <v>3000</v>
      </c>
      <c r="C48" s="326">
        <v>1</v>
      </c>
      <c r="D48" s="604"/>
      <c r="F48" s="317"/>
      <c r="G48" s="317"/>
      <c r="H48" s="317"/>
      <c r="I48" s="317"/>
      <c r="J48" s="317"/>
    </row>
    <row r="49" spans="1:10" x14ac:dyDescent="0.25">
      <c r="A49" s="334" t="s">
        <v>3001</v>
      </c>
      <c r="B49" s="335" t="s">
        <v>3002</v>
      </c>
      <c r="C49" s="326">
        <v>1</v>
      </c>
      <c r="D49" s="604"/>
      <c r="F49" s="317"/>
      <c r="G49" s="317"/>
      <c r="H49" s="317"/>
      <c r="I49" s="317"/>
      <c r="J49" s="317"/>
    </row>
    <row r="50" spans="1:10" ht="38.25" customHeight="1" x14ac:dyDescent="0.25">
      <c r="A50" s="336" t="s">
        <v>3003</v>
      </c>
      <c r="B50" s="337" t="s">
        <v>3004</v>
      </c>
      <c r="C50" s="338"/>
      <c r="D50" s="605">
        <v>2375</v>
      </c>
      <c r="F50" s="317"/>
      <c r="G50" s="317"/>
      <c r="H50" s="317"/>
      <c r="I50" s="317"/>
      <c r="J50" s="317"/>
    </row>
    <row r="51" spans="1:10" ht="25.5" customHeight="1" x14ac:dyDescent="0.25">
      <c r="A51" s="339" t="s">
        <v>3005</v>
      </c>
      <c r="B51" s="339" t="s">
        <v>3006</v>
      </c>
      <c r="C51" s="338">
        <v>1</v>
      </c>
      <c r="D51" s="606"/>
      <c r="F51" s="317"/>
      <c r="G51" s="317"/>
      <c r="H51" s="317"/>
      <c r="I51" s="317"/>
      <c r="J51" s="317"/>
    </row>
    <row r="52" spans="1:10" ht="21.75" customHeight="1" x14ac:dyDescent="0.25">
      <c r="A52" s="339" t="s">
        <v>3007</v>
      </c>
      <c r="B52" s="339" t="s">
        <v>3008</v>
      </c>
      <c r="C52" s="338">
        <v>1</v>
      </c>
      <c r="D52" s="607"/>
      <c r="F52" s="317"/>
      <c r="G52" s="317"/>
      <c r="H52" s="317"/>
      <c r="I52" s="317"/>
      <c r="J52" s="317"/>
    </row>
    <row r="53" spans="1:10" ht="46.5" customHeight="1" x14ac:dyDescent="0.25">
      <c r="A53" s="336" t="s">
        <v>3009</v>
      </c>
      <c r="B53" s="337" t="s">
        <v>3010</v>
      </c>
      <c r="C53" s="340"/>
      <c r="D53" s="605">
        <v>9143</v>
      </c>
      <c r="F53" s="317"/>
      <c r="G53" s="317"/>
      <c r="H53" s="317"/>
      <c r="I53" s="317"/>
      <c r="J53" s="317"/>
    </row>
    <row r="54" spans="1:10" ht="30" customHeight="1" x14ac:dyDescent="0.25">
      <c r="A54" s="339" t="s">
        <v>3005</v>
      </c>
      <c r="B54" s="339" t="s">
        <v>3006</v>
      </c>
      <c r="C54" s="338">
        <v>1</v>
      </c>
      <c r="D54" s="606"/>
      <c r="F54" s="317"/>
      <c r="G54" s="317"/>
      <c r="H54" s="317"/>
      <c r="I54" s="317"/>
      <c r="J54" s="317"/>
    </row>
    <row r="55" spans="1:10" ht="30" customHeight="1" x14ac:dyDescent="0.25">
      <c r="A55" s="339" t="s">
        <v>3011</v>
      </c>
      <c r="B55" s="339" t="s">
        <v>3012</v>
      </c>
      <c r="C55" s="338">
        <v>1</v>
      </c>
      <c r="D55" s="606"/>
      <c r="F55" s="317"/>
      <c r="G55" s="317"/>
      <c r="H55" s="317"/>
      <c r="I55" s="317"/>
      <c r="J55" s="317"/>
    </row>
    <row r="56" spans="1:10" ht="21.75" customHeight="1" x14ac:dyDescent="0.25">
      <c r="A56" s="339" t="s">
        <v>3007</v>
      </c>
      <c r="B56" s="339" t="s">
        <v>3008</v>
      </c>
      <c r="C56" s="338">
        <v>2</v>
      </c>
      <c r="D56" s="606"/>
      <c r="F56" s="317"/>
      <c r="G56" s="317"/>
      <c r="H56" s="317"/>
      <c r="I56" s="317"/>
      <c r="J56" s="317"/>
    </row>
    <row r="57" spans="1:10" ht="21.75" customHeight="1" x14ac:dyDescent="0.25">
      <c r="A57" s="339" t="s">
        <v>3013</v>
      </c>
      <c r="B57" s="339" t="s">
        <v>3014</v>
      </c>
      <c r="C57" s="338">
        <v>4</v>
      </c>
      <c r="D57" s="607"/>
      <c r="F57" s="317"/>
      <c r="G57" s="317"/>
      <c r="H57" s="317"/>
      <c r="I57" s="317"/>
      <c r="J57" s="317"/>
    </row>
    <row r="58" spans="1:10" ht="40.5" customHeight="1" x14ac:dyDescent="0.25">
      <c r="A58" s="336" t="s">
        <v>3015</v>
      </c>
      <c r="B58" s="337" t="s">
        <v>3016</v>
      </c>
      <c r="C58" s="340"/>
      <c r="D58" s="605">
        <v>15942</v>
      </c>
      <c r="F58" s="317"/>
      <c r="G58" s="317"/>
      <c r="H58" s="317"/>
      <c r="I58" s="317"/>
      <c r="J58" s="317"/>
    </row>
    <row r="59" spans="1:10" ht="27.75" customHeight="1" x14ac:dyDescent="0.25">
      <c r="A59" s="339" t="s">
        <v>3005</v>
      </c>
      <c r="B59" s="339" t="s">
        <v>3006</v>
      </c>
      <c r="C59" s="338">
        <v>1</v>
      </c>
      <c r="D59" s="606"/>
      <c r="F59" s="317"/>
      <c r="G59" s="317"/>
      <c r="H59" s="317"/>
      <c r="I59" s="317"/>
      <c r="J59" s="317"/>
    </row>
    <row r="60" spans="1:10" ht="24.75" customHeight="1" x14ac:dyDescent="0.25">
      <c r="A60" s="339" t="s">
        <v>3011</v>
      </c>
      <c r="B60" s="339" t="s">
        <v>3012</v>
      </c>
      <c r="C60" s="338">
        <v>2</v>
      </c>
      <c r="D60" s="606"/>
      <c r="F60" s="317"/>
      <c r="G60" s="317"/>
      <c r="H60" s="317"/>
      <c r="I60" s="317"/>
      <c r="J60" s="317"/>
    </row>
    <row r="61" spans="1:10" ht="21.75" customHeight="1" x14ac:dyDescent="0.25">
      <c r="A61" s="339" t="s">
        <v>3007</v>
      </c>
      <c r="B61" s="339" t="s">
        <v>3008</v>
      </c>
      <c r="C61" s="338">
        <v>3</v>
      </c>
      <c r="D61" s="606"/>
      <c r="F61" s="317"/>
      <c r="G61" s="317"/>
      <c r="H61" s="317"/>
      <c r="I61" s="317"/>
      <c r="J61" s="317"/>
    </row>
    <row r="62" spans="1:10" ht="21.75" customHeight="1" x14ac:dyDescent="0.25">
      <c r="A62" s="339" t="s">
        <v>3013</v>
      </c>
      <c r="B62" s="339" t="s">
        <v>3014</v>
      </c>
      <c r="C62" s="338">
        <v>8</v>
      </c>
      <c r="D62" s="607"/>
      <c r="F62" s="317"/>
      <c r="G62" s="317"/>
      <c r="H62" s="317"/>
      <c r="I62" s="317"/>
      <c r="J62" s="317"/>
    </row>
    <row r="63" spans="1:10" ht="37.5" customHeight="1" x14ac:dyDescent="0.25">
      <c r="A63" s="336" t="s">
        <v>3017</v>
      </c>
      <c r="B63" s="337" t="s">
        <v>3018</v>
      </c>
      <c r="C63" s="338"/>
      <c r="D63" s="605">
        <v>22730</v>
      </c>
      <c r="F63" s="317"/>
      <c r="G63" s="317"/>
      <c r="H63" s="317"/>
      <c r="I63" s="317"/>
      <c r="J63" s="317"/>
    </row>
    <row r="64" spans="1:10" ht="26.25" customHeight="1" x14ac:dyDescent="0.25">
      <c r="A64" s="339" t="s">
        <v>3005</v>
      </c>
      <c r="B64" s="339" t="s">
        <v>3006</v>
      </c>
      <c r="C64" s="338">
        <v>1</v>
      </c>
      <c r="D64" s="606"/>
      <c r="F64" s="317"/>
      <c r="G64" s="317"/>
      <c r="H64" s="317"/>
      <c r="I64" s="317"/>
      <c r="J64" s="317"/>
    </row>
    <row r="65" spans="1:10" ht="28.5" customHeight="1" x14ac:dyDescent="0.25">
      <c r="A65" s="339" t="s">
        <v>3011</v>
      </c>
      <c r="B65" s="339" t="s">
        <v>3012</v>
      </c>
      <c r="C65" s="338">
        <v>3</v>
      </c>
      <c r="D65" s="606"/>
      <c r="F65" s="317"/>
      <c r="G65" s="317"/>
      <c r="H65" s="317"/>
      <c r="I65" s="317"/>
      <c r="J65" s="317"/>
    </row>
    <row r="66" spans="1:10" ht="21.75" customHeight="1" x14ac:dyDescent="0.25">
      <c r="A66" s="339" t="s">
        <v>3007</v>
      </c>
      <c r="B66" s="339" t="s">
        <v>3008</v>
      </c>
      <c r="C66" s="338">
        <v>4</v>
      </c>
      <c r="D66" s="606"/>
      <c r="F66" s="317"/>
      <c r="G66" s="317"/>
      <c r="H66" s="317"/>
      <c r="I66" s="317"/>
      <c r="J66" s="317"/>
    </row>
    <row r="67" spans="1:10" ht="21.75" customHeight="1" x14ac:dyDescent="0.25">
      <c r="A67" s="339" t="s">
        <v>3013</v>
      </c>
      <c r="B67" s="339" t="s">
        <v>3014</v>
      </c>
      <c r="C67" s="338">
        <v>12</v>
      </c>
      <c r="D67" s="607"/>
      <c r="F67" s="317"/>
      <c r="G67" s="317"/>
      <c r="H67" s="317"/>
      <c r="I67" s="317"/>
      <c r="J67" s="317"/>
    </row>
    <row r="68" spans="1:10" ht="21.75" customHeight="1" x14ac:dyDescent="0.25">
      <c r="A68" s="336" t="s">
        <v>3019</v>
      </c>
      <c r="B68" s="337" t="s">
        <v>3020</v>
      </c>
      <c r="C68" s="338"/>
      <c r="D68" s="605">
        <v>5195</v>
      </c>
      <c r="F68" s="317"/>
      <c r="G68" s="317"/>
      <c r="H68" s="317"/>
      <c r="I68" s="317"/>
      <c r="J68" s="317"/>
    </row>
    <row r="69" spans="1:10" ht="27" customHeight="1" x14ac:dyDescent="0.25">
      <c r="A69" s="339" t="s">
        <v>3005</v>
      </c>
      <c r="B69" s="339" t="s">
        <v>3006</v>
      </c>
      <c r="C69" s="338">
        <v>1</v>
      </c>
      <c r="D69" s="606"/>
      <c r="F69" s="317"/>
      <c r="G69" s="317"/>
      <c r="H69" s="317"/>
      <c r="I69" s="317"/>
      <c r="J69" s="317"/>
    </row>
    <row r="70" spans="1:10" ht="27.75" customHeight="1" x14ac:dyDescent="0.25">
      <c r="A70" s="339" t="s">
        <v>3011</v>
      </c>
      <c r="B70" s="339" t="s">
        <v>3012</v>
      </c>
      <c r="C70" s="338">
        <v>1</v>
      </c>
      <c r="D70" s="606"/>
      <c r="F70" s="317"/>
      <c r="G70" s="317"/>
      <c r="H70" s="317"/>
      <c r="I70" s="317"/>
      <c r="J70" s="317"/>
    </row>
    <row r="71" spans="1:10" ht="21.75" customHeight="1" x14ac:dyDescent="0.25">
      <c r="A71" s="339" t="s">
        <v>3007</v>
      </c>
      <c r="B71" s="339" t="s">
        <v>3008</v>
      </c>
      <c r="C71" s="338">
        <v>2</v>
      </c>
      <c r="D71" s="606"/>
      <c r="F71" s="317"/>
      <c r="G71" s="317"/>
      <c r="H71" s="317"/>
      <c r="I71" s="317"/>
      <c r="J71" s="317"/>
    </row>
    <row r="72" spans="1:10" ht="21.75" customHeight="1" x14ac:dyDescent="0.25">
      <c r="A72" s="339" t="s">
        <v>3021</v>
      </c>
      <c r="B72" s="339" t="s">
        <v>3022</v>
      </c>
      <c r="C72" s="338">
        <v>1</v>
      </c>
      <c r="D72" s="606"/>
      <c r="F72" s="317"/>
      <c r="G72" s="317"/>
      <c r="H72" s="317"/>
      <c r="I72" s="317"/>
      <c r="J72" s="317"/>
    </row>
    <row r="73" spans="1:10" ht="21.75" customHeight="1" x14ac:dyDescent="0.25">
      <c r="A73" s="339" t="s">
        <v>3023</v>
      </c>
      <c r="B73" s="339" t="s">
        <v>3024</v>
      </c>
      <c r="C73" s="338">
        <v>1</v>
      </c>
      <c r="D73" s="606"/>
      <c r="F73" s="317"/>
      <c r="G73" s="317"/>
      <c r="H73" s="317"/>
      <c r="I73" s="317"/>
      <c r="J73" s="317"/>
    </row>
    <row r="74" spans="1:10" ht="21.75" customHeight="1" x14ac:dyDescent="0.25">
      <c r="A74" s="339" t="s">
        <v>3025</v>
      </c>
      <c r="B74" s="339" t="s">
        <v>3026</v>
      </c>
      <c r="C74" s="338">
        <v>2</v>
      </c>
      <c r="D74" s="606"/>
      <c r="F74" s="317"/>
      <c r="G74" s="317"/>
      <c r="H74" s="317"/>
      <c r="I74" s="317"/>
      <c r="J74" s="317"/>
    </row>
    <row r="75" spans="1:10" ht="21.75" customHeight="1" x14ac:dyDescent="0.25">
      <c r="A75" s="339" t="s">
        <v>3013</v>
      </c>
      <c r="B75" s="339" t="s">
        <v>3014</v>
      </c>
      <c r="C75" s="338">
        <v>4</v>
      </c>
      <c r="D75" s="607"/>
      <c r="F75" s="317"/>
      <c r="G75" s="317"/>
      <c r="H75" s="317"/>
      <c r="I75" s="317"/>
      <c r="J75" s="317"/>
    </row>
    <row r="76" spans="1:10" ht="21.75" customHeight="1" x14ac:dyDescent="0.25">
      <c r="A76" s="336" t="s">
        <v>3027</v>
      </c>
      <c r="B76" s="337" t="s">
        <v>3028</v>
      </c>
      <c r="C76" s="338"/>
      <c r="D76" s="605">
        <v>7407</v>
      </c>
      <c r="F76" s="317"/>
      <c r="G76" s="317"/>
      <c r="H76" s="317"/>
      <c r="I76" s="317"/>
      <c r="J76" s="317"/>
    </row>
    <row r="77" spans="1:10" ht="27.75" customHeight="1" x14ac:dyDescent="0.25">
      <c r="A77" s="339" t="s">
        <v>3005</v>
      </c>
      <c r="B77" s="339" t="s">
        <v>3006</v>
      </c>
      <c r="C77" s="338">
        <v>1</v>
      </c>
      <c r="D77" s="606"/>
      <c r="F77" s="317"/>
      <c r="G77" s="317"/>
      <c r="H77" s="317"/>
      <c r="I77" s="317"/>
      <c r="J77" s="317"/>
    </row>
    <row r="78" spans="1:10" ht="30" customHeight="1" x14ac:dyDescent="0.25">
      <c r="A78" s="339" t="s">
        <v>3011</v>
      </c>
      <c r="B78" s="339" t="s">
        <v>3012</v>
      </c>
      <c r="C78" s="338">
        <v>2</v>
      </c>
      <c r="D78" s="606"/>
      <c r="F78" s="317"/>
      <c r="G78" s="317"/>
      <c r="H78" s="317"/>
      <c r="I78" s="317"/>
      <c r="J78" s="317"/>
    </row>
    <row r="79" spans="1:10" ht="21.75" customHeight="1" x14ac:dyDescent="0.25">
      <c r="A79" s="339" t="s">
        <v>3007</v>
      </c>
      <c r="B79" s="339" t="s">
        <v>3008</v>
      </c>
      <c r="C79" s="338">
        <v>3</v>
      </c>
      <c r="D79" s="606"/>
      <c r="F79" s="317"/>
      <c r="G79" s="317"/>
      <c r="H79" s="317"/>
      <c r="I79" s="317"/>
      <c r="J79" s="317"/>
    </row>
    <row r="80" spans="1:10" ht="21.75" customHeight="1" x14ac:dyDescent="0.25">
      <c r="A80" s="339" t="s">
        <v>3021</v>
      </c>
      <c r="B80" s="339" t="s">
        <v>3022</v>
      </c>
      <c r="C80" s="338">
        <v>1</v>
      </c>
      <c r="D80" s="606"/>
      <c r="F80" s="317"/>
      <c r="G80" s="317"/>
      <c r="H80" s="317"/>
      <c r="I80" s="317"/>
      <c r="J80" s="317"/>
    </row>
    <row r="81" spans="1:10" ht="21.75" customHeight="1" x14ac:dyDescent="0.25">
      <c r="A81" s="339" t="s">
        <v>3023</v>
      </c>
      <c r="B81" s="339" t="s">
        <v>3024</v>
      </c>
      <c r="C81" s="338">
        <v>1</v>
      </c>
      <c r="D81" s="606"/>
      <c r="F81" s="317"/>
      <c r="G81" s="317"/>
      <c r="H81" s="317"/>
      <c r="I81" s="317"/>
      <c r="J81" s="317"/>
    </row>
    <row r="82" spans="1:10" ht="21.75" customHeight="1" x14ac:dyDescent="0.25">
      <c r="A82" s="339" t="s">
        <v>3025</v>
      </c>
      <c r="B82" s="339" t="s">
        <v>3026</v>
      </c>
      <c r="C82" s="338">
        <v>2</v>
      </c>
      <c r="D82" s="606"/>
      <c r="F82" s="317"/>
      <c r="G82" s="317"/>
      <c r="H82" s="317"/>
      <c r="I82" s="317"/>
      <c r="J82" s="317"/>
    </row>
    <row r="83" spans="1:10" ht="21.75" customHeight="1" x14ac:dyDescent="0.25">
      <c r="A83" s="339" t="s">
        <v>3013</v>
      </c>
      <c r="B83" s="339" t="s">
        <v>3014</v>
      </c>
      <c r="C83" s="338">
        <v>8</v>
      </c>
      <c r="D83" s="607"/>
      <c r="F83" s="317"/>
      <c r="G83" s="317"/>
      <c r="H83" s="317"/>
      <c r="I83" s="317"/>
      <c r="J83" s="317"/>
    </row>
    <row r="84" spans="1:10" ht="21.75" customHeight="1" x14ac:dyDescent="0.25">
      <c r="A84" s="336" t="s">
        <v>3029</v>
      </c>
      <c r="B84" s="337" t="s">
        <v>3030</v>
      </c>
      <c r="C84" s="338"/>
      <c r="D84" s="605">
        <v>9616</v>
      </c>
      <c r="F84" s="317"/>
      <c r="G84" s="317"/>
      <c r="H84" s="317"/>
      <c r="I84" s="317"/>
      <c r="J84" s="317"/>
    </row>
    <row r="85" spans="1:10" ht="27.75" customHeight="1" x14ac:dyDescent="0.25">
      <c r="A85" s="339" t="s">
        <v>3005</v>
      </c>
      <c r="B85" s="339" t="s">
        <v>3006</v>
      </c>
      <c r="C85" s="338">
        <v>1</v>
      </c>
      <c r="D85" s="606"/>
      <c r="F85" s="317"/>
      <c r="G85" s="317"/>
      <c r="H85" s="317"/>
      <c r="I85" s="317"/>
      <c r="J85" s="317"/>
    </row>
    <row r="86" spans="1:10" ht="28.5" customHeight="1" x14ac:dyDescent="0.25">
      <c r="A86" s="339" t="s">
        <v>3011</v>
      </c>
      <c r="B86" s="339" t="s">
        <v>3012</v>
      </c>
      <c r="C86" s="338">
        <v>3</v>
      </c>
      <c r="D86" s="606"/>
      <c r="F86" s="317"/>
      <c r="G86" s="317"/>
      <c r="H86" s="317"/>
      <c r="I86" s="317"/>
      <c r="J86" s="317"/>
    </row>
    <row r="87" spans="1:10" ht="21.75" customHeight="1" x14ac:dyDescent="0.25">
      <c r="A87" s="339" t="s">
        <v>3007</v>
      </c>
      <c r="B87" s="339" t="s">
        <v>3008</v>
      </c>
      <c r="C87" s="338">
        <v>4</v>
      </c>
      <c r="D87" s="606"/>
      <c r="F87" s="317"/>
      <c r="G87" s="317"/>
      <c r="H87" s="317"/>
      <c r="I87" s="317"/>
      <c r="J87" s="317"/>
    </row>
    <row r="88" spans="1:10" ht="21.75" customHeight="1" x14ac:dyDescent="0.25">
      <c r="A88" s="339" t="s">
        <v>3021</v>
      </c>
      <c r="B88" s="339" t="s">
        <v>3022</v>
      </c>
      <c r="C88" s="338">
        <v>1</v>
      </c>
      <c r="D88" s="606"/>
      <c r="F88" s="317"/>
      <c r="G88" s="317"/>
      <c r="H88" s="317"/>
      <c r="I88" s="317"/>
      <c r="J88" s="317"/>
    </row>
    <row r="89" spans="1:10" ht="21.75" customHeight="1" x14ac:dyDescent="0.25">
      <c r="A89" s="339" t="s">
        <v>3023</v>
      </c>
      <c r="B89" s="339" t="s">
        <v>3024</v>
      </c>
      <c r="C89" s="338">
        <v>1</v>
      </c>
      <c r="D89" s="606"/>
      <c r="F89" s="317"/>
      <c r="G89" s="317"/>
      <c r="H89" s="317"/>
      <c r="I89" s="317"/>
      <c r="J89" s="317"/>
    </row>
    <row r="90" spans="1:10" ht="21.75" customHeight="1" x14ac:dyDescent="0.25">
      <c r="A90" s="339" t="s">
        <v>3025</v>
      </c>
      <c r="B90" s="339" t="s">
        <v>3026</v>
      </c>
      <c r="C90" s="338">
        <v>2</v>
      </c>
      <c r="D90" s="606"/>
      <c r="F90" s="317"/>
      <c r="G90" s="317"/>
      <c r="H90" s="317"/>
      <c r="I90" s="317"/>
      <c r="J90" s="317"/>
    </row>
    <row r="91" spans="1:10" ht="21.75" customHeight="1" x14ac:dyDescent="0.25">
      <c r="A91" s="339" t="s">
        <v>3013</v>
      </c>
      <c r="B91" s="339" t="s">
        <v>3014</v>
      </c>
      <c r="C91" s="338">
        <v>12</v>
      </c>
      <c r="D91" s="607"/>
      <c r="F91" s="317"/>
      <c r="G91" s="317"/>
      <c r="H91" s="317"/>
      <c r="I91" s="317"/>
      <c r="J91" s="317"/>
    </row>
    <row r="92" spans="1:10" ht="52.5" customHeight="1" x14ac:dyDescent="0.25">
      <c r="A92" s="341" t="s">
        <v>3031</v>
      </c>
      <c r="B92" s="337" t="s">
        <v>3032</v>
      </c>
      <c r="C92" s="340"/>
      <c r="D92" s="605">
        <v>10281</v>
      </c>
      <c r="F92" s="317"/>
      <c r="G92" s="317"/>
      <c r="H92" s="317"/>
      <c r="I92" s="317"/>
      <c r="J92" s="317"/>
    </row>
    <row r="93" spans="1:10" ht="36.75" customHeight="1" x14ac:dyDescent="0.25">
      <c r="A93" s="342" t="s">
        <v>3005</v>
      </c>
      <c r="B93" s="339" t="s">
        <v>3006</v>
      </c>
      <c r="C93" s="338">
        <v>1</v>
      </c>
      <c r="D93" s="606"/>
      <c r="F93" s="317"/>
      <c r="G93" s="317"/>
      <c r="H93" s="317"/>
      <c r="I93" s="317"/>
      <c r="J93" s="317"/>
    </row>
    <row r="94" spans="1:10" ht="36.75" customHeight="1" x14ac:dyDescent="0.25">
      <c r="A94" s="342" t="s">
        <v>3011</v>
      </c>
      <c r="B94" s="339" t="s">
        <v>3012</v>
      </c>
      <c r="C94" s="338">
        <v>1</v>
      </c>
      <c r="D94" s="606"/>
      <c r="F94" s="317"/>
      <c r="G94" s="317"/>
      <c r="H94" s="317"/>
      <c r="I94" s="317"/>
      <c r="J94" s="317"/>
    </row>
    <row r="95" spans="1:10" ht="30" customHeight="1" x14ac:dyDescent="0.25">
      <c r="A95" s="342" t="s">
        <v>3033</v>
      </c>
      <c r="B95" s="339" t="s">
        <v>3034</v>
      </c>
      <c r="C95" s="338">
        <v>5</v>
      </c>
      <c r="D95" s="606"/>
      <c r="F95" s="317"/>
      <c r="G95" s="317"/>
      <c r="H95" s="317"/>
      <c r="I95" s="317"/>
      <c r="J95" s="317"/>
    </row>
    <row r="96" spans="1:10" ht="30" customHeight="1" x14ac:dyDescent="0.25">
      <c r="A96" s="339" t="s">
        <v>3035</v>
      </c>
      <c r="B96" s="339" t="s">
        <v>3036</v>
      </c>
      <c r="C96" s="338">
        <v>3</v>
      </c>
      <c r="D96" s="606"/>
      <c r="F96" s="317"/>
      <c r="G96" s="317"/>
      <c r="H96" s="317"/>
      <c r="I96" s="317"/>
      <c r="J96" s="317"/>
    </row>
    <row r="97" spans="1:10" ht="21.75" customHeight="1" x14ac:dyDescent="0.25">
      <c r="A97" s="339" t="s">
        <v>3037</v>
      </c>
      <c r="B97" s="339" t="s">
        <v>3038</v>
      </c>
      <c r="C97" s="338">
        <v>3</v>
      </c>
      <c r="D97" s="606"/>
      <c r="F97" s="317"/>
      <c r="G97" s="317"/>
      <c r="H97" s="317"/>
      <c r="I97" s="317"/>
      <c r="J97" s="317"/>
    </row>
    <row r="98" spans="1:10" ht="21.75" customHeight="1" x14ac:dyDescent="0.25">
      <c r="A98" s="339" t="s">
        <v>3039</v>
      </c>
      <c r="B98" s="339" t="s">
        <v>3040</v>
      </c>
      <c r="C98" s="338">
        <v>3</v>
      </c>
      <c r="D98" s="607"/>
      <c r="F98" s="317"/>
      <c r="G98" s="317"/>
      <c r="H98" s="317"/>
      <c r="I98" s="317"/>
      <c r="J98" s="317"/>
    </row>
    <row r="99" spans="1:10" ht="43.5" customHeight="1" x14ac:dyDescent="0.25">
      <c r="A99" s="341" t="s">
        <v>3041</v>
      </c>
      <c r="B99" s="337" t="s">
        <v>3042</v>
      </c>
      <c r="C99" s="340"/>
      <c r="D99" s="605">
        <v>18933</v>
      </c>
      <c r="F99" s="317"/>
      <c r="G99" s="317"/>
      <c r="H99" s="317"/>
      <c r="I99" s="317"/>
      <c r="J99" s="317"/>
    </row>
    <row r="100" spans="1:10" ht="36.75" customHeight="1" x14ac:dyDescent="0.25">
      <c r="A100" s="342" t="s">
        <v>3005</v>
      </c>
      <c r="B100" s="339" t="s">
        <v>3006</v>
      </c>
      <c r="C100" s="338">
        <v>1</v>
      </c>
      <c r="D100" s="606"/>
      <c r="F100" s="317"/>
      <c r="G100" s="317"/>
      <c r="H100" s="317"/>
      <c r="I100" s="317"/>
      <c r="J100" s="317"/>
    </row>
    <row r="101" spans="1:10" ht="36.75" customHeight="1" x14ac:dyDescent="0.25">
      <c r="A101" s="342" t="s">
        <v>3011</v>
      </c>
      <c r="B101" s="339" t="s">
        <v>3012</v>
      </c>
      <c r="C101" s="338">
        <v>2</v>
      </c>
      <c r="D101" s="606"/>
      <c r="F101" s="317"/>
      <c r="G101" s="317"/>
      <c r="H101" s="317"/>
      <c r="I101" s="317"/>
      <c r="J101" s="317"/>
    </row>
    <row r="102" spans="1:10" ht="30" customHeight="1" x14ac:dyDescent="0.25">
      <c r="A102" s="342" t="s">
        <v>3033</v>
      </c>
      <c r="B102" s="339" t="s">
        <v>3034</v>
      </c>
      <c r="C102" s="338">
        <v>10</v>
      </c>
      <c r="D102" s="606"/>
      <c r="F102" s="317"/>
      <c r="G102" s="317"/>
      <c r="H102" s="317"/>
      <c r="I102" s="317"/>
      <c r="J102" s="317"/>
    </row>
    <row r="103" spans="1:10" ht="30" customHeight="1" x14ac:dyDescent="0.25">
      <c r="A103" s="339" t="s">
        <v>3035</v>
      </c>
      <c r="B103" s="339" t="s">
        <v>3036</v>
      </c>
      <c r="C103" s="338">
        <v>5</v>
      </c>
      <c r="D103" s="606"/>
      <c r="F103" s="317"/>
      <c r="G103" s="317"/>
      <c r="H103" s="317"/>
      <c r="I103" s="317"/>
      <c r="J103" s="317"/>
    </row>
    <row r="104" spans="1:10" ht="21.75" customHeight="1" x14ac:dyDescent="0.25">
      <c r="A104" s="339" t="s">
        <v>3037</v>
      </c>
      <c r="B104" s="339" t="s">
        <v>3038</v>
      </c>
      <c r="C104" s="338">
        <v>5</v>
      </c>
      <c r="D104" s="606"/>
      <c r="F104" s="317"/>
      <c r="G104" s="317"/>
      <c r="H104" s="317"/>
      <c r="I104" s="317"/>
      <c r="J104" s="317"/>
    </row>
    <row r="105" spans="1:10" ht="21.75" customHeight="1" x14ac:dyDescent="0.25">
      <c r="A105" s="339" t="s">
        <v>3039</v>
      </c>
      <c r="B105" s="339" t="s">
        <v>3040</v>
      </c>
      <c r="C105" s="338">
        <v>5</v>
      </c>
      <c r="D105" s="607"/>
      <c r="F105" s="317"/>
      <c r="G105" s="317"/>
      <c r="H105" s="317"/>
      <c r="I105" s="317"/>
      <c r="J105" s="317"/>
    </row>
    <row r="106" spans="1:10" ht="31.5" customHeight="1" x14ac:dyDescent="0.25">
      <c r="A106" s="336" t="s">
        <v>3043</v>
      </c>
      <c r="B106" s="337" t="s">
        <v>3044</v>
      </c>
      <c r="C106" s="338"/>
      <c r="D106" s="605">
        <v>10207</v>
      </c>
      <c r="F106" s="317"/>
      <c r="G106" s="317"/>
      <c r="H106" s="317"/>
      <c r="I106" s="317"/>
      <c r="J106" s="317"/>
    </row>
    <row r="107" spans="1:10" ht="21.75" customHeight="1" x14ac:dyDescent="0.25">
      <c r="A107" s="339" t="s">
        <v>3045</v>
      </c>
      <c r="B107" s="339" t="s">
        <v>3046</v>
      </c>
      <c r="C107" s="338">
        <v>1</v>
      </c>
      <c r="D107" s="606"/>
      <c r="F107" s="317"/>
      <c r="G107" s="317"/>
      <c r="H107" s="317"/>
      <c r="I107" s="317"/>
      <c r="J107" s="317"/>
    </row>
    <row r="108" spans="1:10" ht="29.25" customHeight="1" x14ac:dyDescent="0.25">
      <c r="A108" s="339" t="s">
        <v>3047</v>
      </c>
      <c r="B108" s="339" t="s">
        <v>3048</v>
      </c>
      <c r="C108" s="338">
        <v>1</v>
      </c>
      <c r="D108" s="606"/>
      <c r="F108" s="317"/>
      <c r="G108" s="317"/>
      <c r="H108" s="317"/>
      <c r="I108" s="317"/>
      <c r="J108" s="317"/>
    </row>
    <row r="109" spans="1:10" ht="21.75" customHeight="1" x14ac:dyDescent="0.25">
      <c r="A109" s="339" t="s">
        <v>3049</v>
      </c>
      <c r="B109" s="339" t="s">
        <v>3050</v>
      </c>
      <c r="C109" s="338">
        <v>1</v>
      </c>
      <c r="D109" s="606"/>
      <c r="F109" s="317"/>
      <c r="G109" s="317"/>
      <c r="H109" s="317"/>
      <c r="I109" s="317"/>
      <c r="J109" s="317"/>
    </row>
    <row r="110" spans="1:10" ht="30" customHeight="1" x14ac:dyDescent="0.25">
      <c r="A110" s="339" t="s">
        <v>3051</v>
      </c>
      <c r="B110" s="339" t="s">
        <v>2076</v>
      </c>
      <c r="C110" s="338">
        <v>0.95</v>
      </c>
      <c r="D110" s="606"/>
      <c r="F110" s="317"/>
      <c r="G110" s="317"/>
      <c r="H110" s="317"/>
      <c r="I110" s="317"/>
      <c r="J110" s="317"/>
    </row>
    <row r="111" spans="1:10" ht="21.75" customHeight="1" x14ac:dyDescent="0.25">
      <c r="A111" s="339" t="s">
        <v>3052</v>
      </c>
      <c r="B111" s="339" t="s">
        <v>3053</v>
      </c>
      <c r="C111" s="338">
        <v>0.95</v>
      </c>
      <c r="D111" s="606"/>
      <c r="F111" s="317"/>
      <c r="G111" s="317"/>
      <c r="H111" s="317"/>
      <c r="I111" s="317"/>
      <c r="J111" s="317"/>
    </row>
    <row r="112" spans="1:10" ht="21.75" customHeight="1" x14ac:dyDescent="0.25">
      <c r="A112" s="339" t="s">
        <v>3054</v>
      </c>
      <c r="B112" s="339" t="s">
        <v>2066</v>
      </c>
      <c r="C112" s="338">
        <v>0.95</v>
      </c>
      <c r="D112" s="606"/>
      <c r="F112" s="317"/>
      <c r="G112" s="317"/>
      <c r="H112" s="317"/>
      <c r="I112" s="317"/>
      <c r="J112" s="317"/>
    </row>
    <row r="113" spans="1:10" ht="21.75" customHeight="1" x14ac:dyDescent="0.25">
      <c r="A113" s="339" t="s">
        <v>3055</v>
      </c>
      <c r="B113" s="339" t="s">
        <v>2084</v>
      </c>
      <c r="C113" s="338">
        <v>0.95</v>
      </c>
      <c r="D113" s="606"/>
      <c r="F113" s="317"/>
      <c r="G113" s="317"/>
      <c r="H113" s="317"/>
      <c r="I113" s="317"/>
      <c r="J113" s="317"/>
    </row>
    <row r="114" spans="1:10" ht="21.75" customHeight="1" x14ac:dyDescent="0.25">
      <c r="A114" s="339" t="s">
        <v>3056</v>
      </c>
      <c r="B114" s="339" t="s">
        <v>2132</v>
      </c>
      <c r="C114" s="338">
        <v>0.95</v>
      </c>
      <c r="D114" s="606"/>
      <c r="F114" s="317"/>
      <c r="G114" s="317"/>
      <c r="H114" s="317"/>
      <c r="I114" s="317"/>
      <c r="J114" s="317"/>
    </row>
    <row r="115" spans="1:10" ht="21.75" customHeight="1" x14ac:dyDescent="0.25">
      <c r="A115" s="339" t="s">
        <v>3057</v>
      </c>
      <c r="B115" s="339" t="s">
        <v>3058</v>
      </c>
      <c r="C115" s="338">
        <v>0.95</v>
      </c>
      <c r="D115" s="606"/>
      <c r="F115" s="317"/>
      <c r="G115" s="317"/>
      <c r="H115" s="317"/>
      <c r="I115" s="317"/>
      <c r="J115" s="317"/>
    </row>
    <row r="116" spans="1:10" ht="21.75" customHeight="1" x14ac:dyDescent="0.25">
      <c r="A116" s="339" t="s">
        <v>3059</v>
      </c>
      <c r="B116" s="339" t="s">
        <v>2080</v>
      </c>
      <c r="C116" s="338">
        <v>0.95</v>
      </c>
      <c r="D116" s="606"/>
      <c r="F116" s="317"/>
      <c r="G116" s="317"/>
      <c r="H116" s="317"/>
      <c r="I116" s="317"/>
      <c r="J116" s="317"/>
    </row>
    <row r="117" spans="1:10" ht="21.75" customHeight="1" x14ac:dyDescent="0.25">
      <c r="A117" s="339" t="s">
        <v>3060</v>
      </c>
      <c r="B117" s="339" t="s">
        <v>3061</v>
      </c>
      <c r="C117" s="338">
        <v>0.95</v>
      </c>
      <c r="D117" s="606"/>
      <c r="F117" s="317"/>
      <c r="G117" s="317"/>
      <c r="H117" s="317"/>
      <c r="I117" s="317"/>
      <c r="J117" s="317"/>
    </row>
    <row r="118" spans="1:10" ht="21.75" customHeight="1" x14ac:dyDescent="0.25">
      <c r="A118" s="339" t="s">
        <v>3062</v>
      </c>
      <c r="B118" s="339" t="s">
        <v>3063</v>
      </c>
      <c r="C118" s="338">
        <v>0.95</v>
      </c>
      <c r="D118" s="606"/>
      <c r="F118" s="317"/>
      <c r="G118" s="317"/>
      <c r="H118" s="317"/>
      <c r="I118" s="317"/>
      <c r="J118" s="317"/>
    </row>
    <row r="119" spans="1:10" ht="21.75" customHeight="1" x14ac:dyDescent="0.25">
      <c r="A119" s="339" t="s">
        <v>3064</v>
      </c>
      <c r="B119" s="339" t="s">
        <v>3065</v>
      </c>
      <c r="C119" s="338">
        <v>0.95</v>
      </c>
      <c r="D119" s="606"/>
      <c r="F119" s="317"/>
      <c r="G119" s="317"/>
      <c r="H119" s="317"/>
      <c r="I119" s="317"/>
      <c r="J119" s="317"/>
    </row>
    <row r="120" spans="1:10" ht="21.75" customHeight="1" x14ac:dyDescent="0.25">
      <c r="A120" s="339" t="s">
        <v>3066</v>
      </c>
      <c r="B120" s="339" t="s">
        <v>3067</v>
      </c>
      <c r="C120" s="338">
        <v>0.95</v>
      </c>
      <c r="D120" s="606"/>
      <c r="F120" s="317"/>
      <c r="G120" s="317"/>
      <c r="H120" s="317"/>
      <c r="I120" s="317"/>
      <c r="J120" s="317"/>
    </row>
    <row r="121" spans="1:10" ht="21.75" customHeight="1" x14ac:dyDescent="0.25">
      <c r="A121" s="339" t="s">
        <v>3068</v>
      </c>
      <c r="B121" s="339" t="s">
        <v>2068</v>
      </c>
      <c r="C121" s="338">
        <v>0.95</v>
      </c>
      <c r="D121" s="606"/>
      <c r="F121" s="317"/>
      <c r="G121" s="317"/>
      <c r="H121" s="317"/>
      <c r="I121" s="317"/>
      <c r="J121" s="317"/>
    </row>
    <row r="122" spans="1:10" ht="21.75" customHeight="1" x14ac:dyDescent="0.25">
      <c r="A122" s="339" t="s">
        <v>3069</v>
      </c>
      <c r="B122" s="339" t="s">
        <v>2158</v>
      </c>
      <c r="C122" s="338">
        <v>0.95</v>
      </c>
      <c r="D122" s="606"/>
      <c r="F122" s="317"/>
      <c r="G122" s="317"/>
      <c r="H122" s="317"/>
      <c r="I122" s="317"/>
      <c r="J122" s="317"/>
    </row>
    <row r="123" spans="1:10" ht="21.75" customHeight="1" x14ac:dyDescent="0.25">
      <c r="A123" s="339" t="s">
        <v>3070</v>
      </c>
      <c r="B123" s="339" t="s">
        <v>3071</v>
      </c>
      <c r="C123" s="338">
        <v>0.95</v>
      </c>
      <c r="D123" s="606"/>
      <c r="F123" s="317"/>
      <c r="G123" s="317"/>
      <c r="H123" s="317"/>
      <c r="I123" s="317"/>
      <c r="J123" s="317"/>
    </row>
    <row r="124" spans="1:10" ht="21.75" customHeight="1" x14ac:dyDescent="0.25">
      <c r="A124" s="339" t="s">
        <v>3072</v>
      </c>
      <c r="B124" s="339" t="s">
        <v>2088</v>
      </c>
      <c r="C124" s="338">
        <v>0.95</v>
      </c>
      <c r="D124" s="606"/>
      <c r="F124" s="317"/>
      <c r="G124" s="317"/>
      <c r="H124" s="317"/>
      <c r="I124" s="317"/>
      <c r="J124" s="317"/>
    </row>
    <row r="125" spans="1:10" ht="21.75" customHeight="1" x14ac:dyDescent="0.25">
      <c r="A125" s="339" t="s">
        <v>3073</v>
      </c>
      <c r="B125" s="339" t="s">
        <v>2378</v>
      </c>
      <c r="C125" s="338">
        <v>0.95</v>
      </c>
      <c r="D125" s="606"/>
      <c r="F125" s="317"/>
      <c r="G125" s="317"/>
      <c r="H125" s="317"/>
      <c r="I125" s="317"/>
      <c r="J125" s="317"/>
    </row>
    <row r="126" spans="1:10" ht="21.75" customHeight="1" x14ac:dyDescent="0.25">
      <c r="A126" s="339" t="s">
        <v>3074</v>
      </c>
      <c r="B126" s="339" t="s">
        <v>3075</v>
      </c>
      <c r="C126" s="338">
        <v>0.95</v>
      </c>
      <c r="D126" s="606"/>
      <c r="F126" s="317"/>
      <c r="G126" s="317"/>
      <c r="H126" s="317"/>
      <c r="I126" s="317"/>
      <c r="J126" s="317"/>
    </row>
    <row r="127" spans="1:10" ht="21.75" customHeight="1" x14ac:dyDescent="0.25">
      <c r="A127" s="339" t="s">
        <v>3076</v>
      </c>
      <c r="B127" s="339" t="s">
        <v>2376</v>
      </c>
      <c r="C127" s="338">
        <v>0.95</v>
      </c>
      <c r="D127" s="606"/>
      <c r="F127" s="317"/>
      <c r="G127" s="317"/>
      <c r="H127" s="317"/>
      <c r="I127" s="317"/>
      <c r="J127" s="317"/>
    </row>
    <row r="128" spans="1:10" ht="21.75" customHeight="1" x14ac:dyDescent="0.25">
      <c r="A128" s="339" t="s">
        <v>3077</v>
      </c>
      <c r="B128" s="339" t="s">
        <v>2142</v>
      </c>
      <c r="C128" s="338">
        <v>0.95</v>
      </c>
      <c r="D128" s="606"/>
      <c r="F128" s="317"/>
      <c r="G128" s="317"/>
      <c r="H128" s="317"/>
      <c r="I128" s="317"/>
      <c r="J128" s="317"/>
    </row>
    <row r="129" spans="1:10" ht="21.75" customHeight="1" x14ac:dyDescent="0.25">
      <c r="A129" s="339" t="s">
        <v>3078</v>
      </c>
      <c r="B129" s="339" t="s">
        <v>2176</v>
      </c>
      <c r="C129" s="338">
        <v>0.95</v>
      </c>
      <c r="D129" s="606"/>
      <c r="F129" s="317"/>
      <c r="G129" s="317"/>
      <c r="H129" s="317"/>
      <c r="I129" s="317"/>
      <c r="J129" s="317"/>
    </row>
    <row r="130" spans="1:10" ht="30.75" customHeight="1" x14ac:dyDescent="0.25">
      <c r="A130" s="339" t="s">
        <v>3079</v>
      </c>
      <c r="B130" s="339" t="s">
        <v>3080</v>
      </c>
      <c r="C130" s="338">
        <v>0.95</v>
      </c>
      <c r="D130" s="607"/>
      <c r="F130" s="317"/>
      <c r="G130" s="317"/>
      <c r="H130" s="317"/>
      <c r="I130" s="317"/>
      <c r="J130" s="317"/>
    </row>
    <row r="131" spans="1:10" ht="42" customHeight="1" x14ac:dyDescent="0.25">
      <c r="A131" s="336" t="s">
        <v>3081</v>
      </c>
      <c r="B131" s="337" t="s">
        <v>3082</v>
      </c>
      <c r="C131" s="338"/>
      <c r="D131" s="605">
        <v>6843</v>
      </c>
      <c r="F131" s="317"/>
      <c r="G131" s="317"/>
      <c r="H131" s="317"/>
      <c r="I131" s="317"/>
      <c r="J131" s="317"/>
    </row>
    <row r="132" spans="1:10" ht="30.75" customHeight="1" x14ac:dyDescent="0.25">
      <c r="A132" s="339" t="s">
        <v>3045</v>
      </c>
      <c r="B132" s="339" t="s">
        <v>3046</v>
      </c>
      <c r="C132" s="338">
        <v>1</v>
      </c>
      <c r="D132" s="606"/>
      <c r="F132" s="317"/>
      <c r="G132" s="317"/>
      <c r="H132" s="317"/>
      <c r="I132" s="317"/>
      <c r="J132" s="317"/>
    </row>
    <row r="133" spans="1:10" ht="30.75" customHeight="1" x14ac:dyDescent="0.25">
      <c r="A133" s="339" t="s">
        <v>3047</v>
      </c>
      <c r="B133" s="339" t="s">
        <v>3048</v>
      </c>
      <c r="C133" s="338">
        <v>1</v>
      </c>
      <c r="D133" s="606"/>
      <c r="F133" s="317"/>
      <c r="G133" s="317"/>
      <c r="H133" s="317"/>
      <c r="I133" s="317"/>
      <c r="J133" s="317"/>
    </row>
    <row r="134" spans="1:10" ht="26.25" customHeight="1" x14ac:dyDescent="0.25">
      <c r="A134" s="339" t="s">
        <v>3049</v>
      </c>
      <c r="B134" s="339" t="s">
        <v>3050</v>
      </c>
      <c r="C134" s="338">
        <v>1</v>
      </c>
      <c r="D134" s="606"/>
      <c r="F134" s="317"/>
      <c r="G134" s="317"/>
      <c r="H134" s="317"/>
      <c r="I134" s="317"/>
      <c r="J134" s="317"/>
    </row>
    <row r="135" spans="1:10" ht="22.5" customHeight="1" x14ac:dyDescent="0.25">
      <c r="A135" s="339" t="s">
        <v>3083</v>
      </c>
      <c r="B135" s="339" t="s">
        <v>2086</v>
      </c>
      <c r="C135" s="338">
        <v>0.95</v>
      </c>
      <c r="D135" s="606"/>
      <c r="F135" s="317"/>
      <c r="G135" s="317"/>
      <c r="H135" s="317"/>
      <c r="I135" s="317"/>
      <c r="J135" s="317"/>
    </row>
    <row r="136" spans="1:10" ht="21" customHeight="1" x14ac:dyDescent="0.25">
      <c r="A136" s="339" t="s">
        <v>3052</v>
      </c>
      <c r="B136" s="339" t="s">
        <v>3053</v>
      </c>
      <c r="C136" s="338">
        <v>0.95</v>
      </c>
      <c r="D136" s="606"/>
      <c r="F136" s="317"/>
      <c r="G136" s="317"/>
      <c r="H136" s="317"/>
      <c r="I136" s="317"/>
      <c r="J136" s="317"/>
    </row>
    <row r="137" spans="1:10" ht="21.75" customHeight="1" x14ac:dyDescent="0.25">
      <c r="A137" s="339" t="s">
        <v>3084</v>
      </c>
      <c r="B137" s="339" t="s">
        <v>3085</v>
      </c>
      <c r="C137" s="338">
        <v>0.95</v>
      </c>
      <c r="D137" s="606"/>
      <c r="F137" s="317"/>
      <c r="G137" s="317"/>
      <c r="H137" s="317"/>
      <c r="I137" s="317"/>
      <c r="J137" s="317"/>
    </row>
    <row r="138" spans="1:10" ht="24" customHeight="1" x14ac:dyDescent="0.25">
      <c r="A138" s="339" t="s">
        <v>3086</v>
      </c>
      <c r="B138" s="339" t="s">
        <v>3087</v>
      </c>
      <c r="C138" s="338">
        <v>0.7</v>
      </c>
      <c r="D138" s="606"/>
      <c r="F138" s="317"/>
      <c r="G138" s="317"/>
      <c r="H138" s="317"/>
      <c r="I138" s="317"/>
      <c r="J138" s="317"/>
    </row>
    <row r="139" spans="1:10" ht="30.75" customHeight="1" x14ac:dyDescent="0.25">
      <c r="A139" s="339" t="s">
        <v>3088</v>
      </c>
      <c r="B139" s="339" t="s">
        <v>3089</v>
      </c>
      <c r="C139" s="338">
        <v>0.5</v>
      </c>
      <c r="D139" s="606"/>
      <c r="F139" s="317"/>
      <c r="G139" s="317"/>
      <c r="H139" s="317"/>
      <c r="I139" s="317"/>
      <c r="J139" s="317"/>
    </row>
    <row r="140" spans="1:10" ht="30.75" customHeight="1" x14ac:dyDescent="0.25">
      <c r="A140" s="339" t="s">
        <v>3090</v>
      </c>
      <c r="B140" s="339" t="s">
        <v>3091</v>
      </c>
      <c r="C140" s="338">
        <v>0.95</v>
      </c>
      <c r="D140" s="606"/>
      <c r="F140" s="317"/>
      <c r="G140" s="317"/>
      <c r="H140" s="317"/>
      <c r="I140" s="317"/>
      <c r="J140" s="317"/>
    </row>
    <row r="141" spans="1:10" ht="18" customHeight="1" x14ac:dyDescent="0.25">
      <c r="A141" s="339" t="s">
        <v>3092</v>
      </c>
      <c r="B141" s="339" t="s">
        <v>3093</v>
      </c>
      <c r="C141" s="338">
        <v>0.5</v>
      </c>
      <c r="D141" s="606"/>
      <c r="F141" s="317"/>
      <c r="G141" s="317"/>
      <c r="H141" s="317"/>
      <c r="I141" s="317"/>
      <c r="J141" s="317"/>
    </row>
    <row r="142" spans="1:10" ht="23.25" customHeight="1" x14ac:dyDescent="0.25">
      <c r="A142" s="339" t="s">
        <v>3094</v>
      </c>
      <c r="B142" s="339" t="s">
        <v>3095</v>
      </c>
      <c r="C142" s="338">
        <v>0.95</v>
      </c>
      <c r="D142" s="606"/>
      <c r="F142" s="317"/>
      <c r="G142" s="317"/>
      <c r="H142" s="317"/>
      <c r="I142" s="317"/>
      <c r="J142" s="317"/>
    </row>
    <row r="143" spans="1:10" ht="24" customHeight="1" x14ac:dyDescent="0.25">
      <c r="A143" s="339" t="s">
        <v>3096</v>
      </c>
      <c r="B143" s="339" t="s">
        <v>3097</v>
      </c>
      <c r="C143" s="338">
        <v>0.1</v>
      </c>
      <c r="D143" s="606"/>
      <c r="F143" s="317"/>
      <c r="G143" s="317"/>
      <c r="H143" s="317"/>
      <c r="I143" s="317"/>
      <c r="J143" s="317"/>
    </row>
    <row r="144" spans="1:10" ht="19.5" customHeight="1" x14ac:dyDescent="0.25">
      <c r="A144" s="339" t="s">
        <v>3098</v>
      </c>
      <c r="B144" s="339" t="s">
        <v>3099</v>
      </c>
      <c r="C144" s="338">
        <v>0.1</v>
      </c>
      <c r="D144" s="606"/>
      <c r="F144" s="317"/>
      <c r="G144" s="317"/>
      <c r="H144" s="317"/>
      <c r="I144" s="317"/>
      <c r="J144" s="317"/>
    </row>
    <row r="145" spans="1:10" ht="60" customHeight="1" x14ac:dyDescent="0.25">
      <c r="A145" s="339" t="s">
        <v>3100</v>
      </c>
      <c r="B145" s="339" t="s">
        <v>3101</v>
      </c>
      <c r="C145" s="338">
        <v>0.5</v>
      </c>
      <c r="D145" s="606"/>
      <c r="F145" s="317"/>
      <c r="G145" s="317"/>
      <c r="H145" s="317"/>
      <c r="I145" s="317"/>
      <c r="J145" s="317"/>
    </row>
    <row r="146" spans="1:10" ht="38.25" customHeight="1" x14ac:dyDescent="0.25">
      <c r="A146" s="339" t="s">
        <v>3102</v>
      </c>
      <c r="B146" s="339" t="s">
        <v>3103</v>
      </c>
      <c r="C146" s="338">
        <v>0.95</v>
      </c>
      <c r="D146" s="606"/>
      <c r="F146" s="317"/>
      <c r="G146" s="317"/>
      <c r="H146" s="317"/>
      <c r="I146" s="317"/>
      <c r="J146" s="317"/>
    </row>
    <row r="147" spans="1:10" ht="31.5" customHeight="1" x14ac:dyDescent="0.25">
      <c r="A147" s="339" t="s">
        <v>3104</v>
      </c>
      <c r="B147" s="339" t="s">
        <v>3105</v>
      </c>
      <c r="C147" s="338">
        <v>0.95</v>
      </c>
      <c r="D147" s="606"/>
      <c r="F147" s="317"/>
      <c r="G147" s="317"/>
      <c r="H147" s="317"/>
      <c r="I147" s="317"/>
      <c r="J147" s="317"/>
    </row>
    <row r="148" spans="1:10" ht="30.75" customHeight="1" x14ac:dyDescent="0.25">
      <c r="A148" s="339" t="s">
        <v>3106</v>
      </c>
      <c r="B148" s="339" t="s">
        <v>3107</v>
      </c>
      <c r="C148" s="338">
        <v>0.5</v>
      </c>
      <c r="D148" s="606"/>
      <c r="F148" s="317"/>
      <c r="G148" s="317"/>
      <c r="H148" s="317"/>
      <c r="I148" s="317"/>
      <c r="J148" s="317"/>
    </row>
    <row r="149" spans="1:10" ht="30.75" customHeight="1" x14ac:dyDescent="0.25">
      <c r="A149" s="339" t="s">
        <v>3108</v>
      </c>
      <c r="B149" s="339" t="s">
        <v>3109</v>
      </c>
      <c r="C149" s="338">
        <v>0.95</v>
      </c>
      <c r="D149" s="606"/>
      <c r="F149" s="317"/>
      <c r="G149" s="317"/>
      <c r="H149" s="317"/>
      <c r="I149" s="317"/>
      <c r="J149" s="317"/>
    </row>
    <row r="150" spans="1:10" ht="37.5" customHeight="1" x14ac:dyDescent="0.25">
      <c r="A150" s="339" t="s">
        <v>3110</v>
      </c>
      <c r="B150" s="339" t="s">
        <v>3111</v>
      </c>
      <c r="C150" s="338">
        <v>0.5</v>
      </c>
      <c r="D150" s="606"/>
      <c r="F150" s="317"/>
      <c r="G150" s="317"/>
      <c r="H150" s="317"/>
      <c r="I150" s="317"/>
      <c r="J150" s="317"/>
    </row>
    <row r="151" spans="1:10" ht="30.75" customHeight="1" x14ac:dyDescent="0.25">
      <c r="A151" s="339" t="s">
        <v>3112</v>
      </c>
      <c r="B151" s="339" t="s">
        <v>3113</v>
      </c>
      <c r="C151" s="338">
        <v>0.5</v>
      </c>
      <c r="D151" s="606"/>
      <c r="F151" s="317"/>
      <c r="G151" s="317"/>
      <c r="H151" s="317"/>
      <c r="I151" s="317"/>
      <c r="J151" s="317"/>
    </row>
    <row r="152" spans="1:10" ht="37.5" customHeight="1" x14ac:dyDescent="0.25">
      <c r="A152" s="339" t="s">
        <v>3114</v>
      </c>
      <c r="B152" s="339" t="s">
        <v>3115</v>
      </c>
      <c r="C152" s="338">
        <v>0.95</v>
      </c>
      <c r="D152" s="606"/>
      <c r="F152" s="317"/>
      <c r="G152" s="317"/>
      <c r="H152" s="317"/>
      <c r="I152" s="317"/>
      <c r="J152" s="317"/>
    </row>
    <row r="153" spans="1:10" ht="30.75" customHeight="1" x14ac:dyDescent="0.25">
      <c r="A153" s="339" t="s">
        <v>3116</v>
      </c>
      <c r="B153" s="339" t="s">
        <v>3117</v>
      </c>
      <c r="C153" s="338">
        <v>0.95</v>
      </c>
      <c r="D153" s="606"/>
      <c r="F153" s="317"/>
      <c r="G153" s="317"/>
      <c r="H153" s="317"/>
      <c r="I153" s="317"/>
      <c r="J153" s="317"/>
    </row>
    <row r="154" spans="1:10" ht="38.25" customHeight="1" x14ac:dyDescent="0.25">
      <c r="A154" s="339" t="s">
        <v>3118</v>
      </c>
      <c r="B154" s="339" t="s">
        <v>3119</v>
      </c>
      <c r="C154" s="338">
        <v>0.95</v>
      </c>
      <c r="D154" s="606"/>
      <c r="F154" s="317"/>
      <c r="G154" s="317"/>
      <c r="H154" s="317"/>
      <c r="I154" s="317"/>
      <c r="J154" s="317"/>
    </row>
    <row r="155" spans="1:10" ht="27" customHeight="1" x14ac:dyDescent="0.25">
      <c r="A155" s="339" t="s">
        <v>3120</v>
      </c>
      <c r="B155" s="339" t="s">
        <v>3121</v>
      </c>
      <c r="C155" s="338">
        <v>0.95</v>
      </c>
      <c r="D155" s="606"/>
      <c r="F155" s="317"/>
      <c r="G155" s="317"/>
      <c r="H155" s="317"/>
      <c r="I155" s="317"/>
      <c r="J155" s="317"/>
    </row>
    <row r="156" spans="1:10" ht="21" customHeight="1" x14ac:dyDescent="0.25">
      <c r="A156" s="339" t="s">
        <v>3054</v>
      </c>
      <c r="B156" s="339" t="s">
        <v>2066</v>
      </c>
      <c r="C156" s="338">
        <v>0.1</v>
      </c>
      <c r="D156" s="607"/>
      <c r="F156" s="317"/>
      <c r="G156" s="317"/>
      <c r="H156" s="317"/>
      <c r="I156" s="317"/>
      <c r="J156" s="317"/>
    </row>
    <row r="157" spans="1:10" ht="29.25" customHeight="1" x14ac:dyDescent="0.25">
      <c r="A157" s="336" t="s">
        <v>3122</v>
      </c>
      <c r="B157" s="337" t="s">
        <v>3123</v>
      </c>
      <c r="C157" s="338"/>
      <c r="D157" s="605">
        <v>6160</v>
      </c>
      <c r="F157" s="317"/>
      <c r="G157" s="317"/>
      <c r="H157" s="317"/>
      <c r="I157" s="317"/>
      <c r="J157" s="317"/>
    </row>
    <row r="158" spans="1:10" ht="24" customHeight="1" x14ac:dyDescent="0.25">
      <c r="A158" s="339" t="s">
        <v>3045</v>
      </c>
      <c r="B158" s="339" t="s">
        <v>3046</v>
      </c>
      <c r="C158" s="338">
        <v>1</v>
      </c>
      <c r="D158" s="606"/>
      <c r="F158" s="317"/>
      <c r="G158" s="317"/>
      <c r="H158" s="317"/>
      <c r="I158" s="317"/>
      <c r="J158" s="317"/>
    </row>
    <row r="159" spans="1:10" ht="26.25" customHeight="1" x14ac:dyDescent="0.25">
      <c r="A159" s="339" t="s">
        <v>3047</v>
      </c>
      <c r="B159" s="339" t="s">
        <v>3048</v>
      </c>
      <c r="C159" s="338">
        <v>1</v>
      </c>
      <c r="D159" s="606"/>
      <c r="F159" s="317"/>
      <c r="G159" s="317"/>
      <c r="H159" s="317"/>
      <c r="I159" s="317"/>
      <c r="J159" s="317"/>
    </row>
    <row r="160" spans="1:10" ht="24" customHeight="1" x14ac:dyDescent="0.25">
      <c r="A160" s="339" t="s">
        <v>3049</v>
      </c>
      <c r="B160" s="339" t="s">
        <v>3050</v>
      </c>
      <c r="C160" s="338">
        <v>1</v>
      </c>
      <c r="D160" s="606"/>
      <c r="F160" s="317"/>
      <c r="G160" s="317"/>
      <c r="H160" s="317"/>
      <c r="I160" s="317"/>
      <c r="J160" s="317"/>
    </row>
    <row r="161" spans="1:10" ht="21.75" customHeight="1" x14ac:dyDescent="0.25">
      <c r="A161" s="339" t="s">
        <v>3083</v>
      </c>
      <c r="B161" s="339" t="s">
        <v>2086</v>
      </c>
      <c r="C161" s="338">
        <v>0.95</v>
      </c>
      <c r="D161" s="606"/>
      <c r="F161" s="317"/>
      <c r="G161" s="317"/>
      <c r="H161" s="317"/>
      <c r="I161" s="317"/>
      <c r="J161" s="317"/>
    </row>
    <row r="162" spans="1:10" ht="24" customHeight="1" x14ac:dyDescent="0.25">
      <c r="A162" s="339" t="s">
        <v>3052</v>
      </c>
      <c r="B162" s="339" t="s">
        <v>3053</v>
      </c>
      <c r="C162" s="338">
        <v>0.95</v>
      </c>
      <c r="D162" s="606"/>
      <c r="F162" s="317"/>
      <c r="G162" s="317"/>
      <c r="H162" s="317"/>
      <c r="I162" s="317"/>
      <c r="J162" s="317"/>
    </row>
    <row r="163" spans="1:10" ht="24" customHeight="1" x14ac:dyDescent="0.25">
      <c r="A163" s="339" t="s">
        <v>3084</v>
      </c>
      <c r="B163" s="339" t="s">
        <v>3085</v>
      </c>
      <c r="C163" s="338">
        <v>0.95</v>
      </c>
      <c r="D163" s="606"/>
      <c r="F163" s="317"/>
      <c r="G163" s="317"/>
      <c r="H163" s="317"/>
      <c r="I163" s="317"/>
      <c r="J163" s="317"/>
    </row>
    <row r="164" spans="1:10" ht="24" customHeight="1" x14ac:dyDescent="0.25">
      <c r="A164" s="339" t="s">
        <v>3086</v>
      </c>
      <c r="B164" s="339" t="s">
        <v>3124</v>
      </c>
      <c r="C164" s="338">
        <v>0.7</v>
      </c>
      <c r="D164" s="606"/>
      <c r="F164" s="317"/>
      <c r="G164" s="317"/>
      <c r="H164" s="317"/>
      <c r="I164" s="317"/>
      <c r="J164" s="317"/>
    </row>
    <row r="165" spans="1:10" ht="30.75" customHeight="1" x14ac:dyDescent="0.25">
      <c r="A165" s="339" t="s">
        <v>3088</v>
      </c>
      <c r="B165" s="339" t="s">
        <v>3125</v>
      </c>
      <c r="C165" s="338">
        <v>0.7</v>
      </c>
      <c r="D165" s="606"/>
      <c r="F165" s="317"/>
      <c r="G165" s="317"/>
      <c r="H165" s="317"/>
      <c r="I165" s="317"/>
      <c r="J165" s="317"/>
    </row>
    <row r="166" spans="1:10" ht="24" customHeight="1" x14ac:dyDescent="0.25">
      <c r="A166" s="339" t="s">
        <v>3090</v>
      </c>
      <c r="B166" s="339" t="s">
        <v>3091</v>
      </c>
      <c r="C166" s="338">
        <v>0.7</v>
      </c>
      <c r="D166" s="606"/>
      <c r="F166" s="317"/>
      <c r="G166" s="317"/>
      <c r="H166" s="317"/>
      <c r="I166" s="317"/>
      <c r="J166" s="317"/>
    </row>
    <row r="167" spans="1:10" ht="21.75" customHeight="1" x14ac:dyDescent="0.25">
      <c r="A167" s="339" t="s">
        <v>3092</v>
      </c>
      <c r="B167" s="339" t="s">
        <v>3126</v>
      </c>
      <c r="C167" s="338">
        <v>0.7</v>
      </c>
      <c r="D167" s="606"/>
      <c r="F167" s="317"/>
      <c r="G167" s="317"/>
      <c r="H167" s="317"/>
      <c r="I167" s="317"/>
      <c r="J167" s="317"/>
    </row>
    <row r="168" spans="1:10" ht="21" customHeight="1" x14ac:dyDescent="0.25">
      <c r="A168" s="339" t="s">
        <v>3094</v>
      </c>
      <c r="B168" s="339" t="s">
        <v>3095</v>
      </c>
      <c r="C168" s="338">
        <v>0.7</v>
      </c>
      <c r="D168" s="606"/>
      <c r="F168" s="317"/>
      <c r="G168" s="317"/>
      <c r="H168" s="317"/>
      <c r="I168" s="317"/>
      <c r="J168" s="317"/>
    </row>
    <row r="169" spans="1:10" ht="17.25" customHeight="1" x14ac:dyDescent="0.25">
      <c r="A169" s="339" t="s">
        <v>3096</v>
      </c>
      <c r="B169" s="339" t="s">
        <v>3097</v>
      </c>
      <c r="C169" s="338">
        <v>0.5</v>
      </c>
      <c r="D169" s="606"/>
      <c r="F169" s="317"/>
      <c r="G169" s="317"/>
      <c r="H169" s="317"/>
      <c r="I169" s="317"/>
      <c r="J169" s="317"/>
    </row>
    <row r="170" spans="1:10" ht="21" customHeight="1" x14ac:dyDescent="0.25">
      <c r="A170" s="339" t="s">
        <v>3098</v>
      </c>
      <c r="B170" s="339" t="s">
        <v>3127</v>
      </c>
      <c r="C170" s="338">
        <v>0.5</v>
      </c>
      <c r="D170" s="606"/>
      <c r="F170" s="317"/>
      <c r="G170" s="317"/>
      <c r="H170" s="317"/>
      <c r="I170" s="317"/>
      <c r="J170" s="317"/>
    </row>
    <row r="171" spans="1:10" ht="51.75" customHeight="1" x14ac:dyDescent="0.25">
      <c r="A171" s="339" t="s">
        <v>3100</v>
      </c>
      <c r="B171" s="339" t="s">
        <v>3128</v>
      </c>
      <c r="C171" s="338">
        <v>0.95</v>
      </c>
      <c r="D171" s="606"/>
      <c r="F171" s="317"/>
      <c r="G171" s="317"/>
      <c r="H171" s="317"/>
      <c r="I171" s="317"/>
      <c r="J171" s="317"/>
    </row>
    <row r="172" spans="1:10" ht="37.5" customHeight="1" x14ac:dyDescent="0.25">
      <c r="A172" s="339" t="s">
        <v>3102</v>
      </c>
      <c r="B172" s="339" t="s">
        <v>3129</v>
      </c>
      <c r="C172" s="338">
        <v>0.1</v>
      </c>
      <c r="D172" s="606"/>
      <c r="F172" s="317"/>
      <c r="G172" s="317"/>
      <c r="H172" s="317"/>
      <c r="I172" s="317"/>
      <c r="J172" s="317"/>
    </row>
    <row r="173" spans="1:10" ht="27.75" customHeight="1" x14ac:dyDescent="0.25">
      <c r="A173" s="339" t="s">
        <v>3104</v>
      </c>
      <c r="B173" s="339" t="s">
        <v>3130</v>
      </c>
      <c r="C173" s="338">
        <v>0.5</v>
      </c>
      <c r="D173" s="606"/>
      <c r="F173" s="317"/>
      <c r="G173" s="317"/>
      <c r="H173" s="317"/>
      <c r="I173" s="317"/>
      <c r="J173" s="317"/>
    </row>
    <row r="174" spans="1:10" ht="24" customHeight="1" x14ac:dyDescent="0.25">
      <c r="A174" s="339" t="s">
        <v>3106</v>
      </c>
      <c r="B174" s="339" t="s">
        <v>3131</v>
      </c>
      <c r="C174" s="338">
        <v>0.1</v>
      </c>
      <c r="D174" s="606"/>
      <c r="F174" s="317"/>
      <c r="G174" s="317"/>
      <c r="H174" s="317"/>
      <c r="I174" s="317"/>
      <c r="J174" s="317"/>
    </row>
    <row r="175" spans="1:10" ht="27" customHeight="1" x14ac:dyDescent="0.25">
      <c r="A175" s="339" t="s">
        <v>3108</v>
      </c>
      <c r="B175" s="339" t="s">
        <v>3109</v>
      </c>
      <c r="C175" s="338">
        <v>0.5</v>
      </c>
      <c r="D175" s="606"/>
      <c r="F175" s="317"/>
      <c r="G175" s="317"/>
      <c r="H175" s="317"/>
      <c r="I175" s="317"/>
      <c r="J175" s="317"/>
    </row>
    <row r="176" spans="1:10" ht="38.25" customHeight="1" x14ac:dyDescent="0.25">
      <c r="A176" s="339" t="s">
        <v>3110</v>
      </c>
      <c r="B176" s="339" t="s">
        <v>3132</v>
      </c>
      <c r="C176" s="338">
        <v>0.5</v>
      </c>
      <c r="D176" s="606"/>
      <c r="F176" s="317"/>
      <c r="G176" s="317"/>
      <c r="H176" s="317"/>
      <c r="I176" s="317"/>
      <c r="J176" s="317"/>
    </row>
    <row r="177" spans="1:10" ht="29.25" customHeight="1" x14ac:dyDescent="0.25">
      <c r="A177" s="339" t="s">
        <v>3112</v>
      </c>
      <c r="B177" s="339" t="s">
        <v>3133</v>
      </c>
      <c r="C177" s="338">
        <v>0.5</v>
      </c>
      <c r="D177" s="606"/>
      <c r="F177" s="317"/>
      <c r="G177" s="317"/>
      <c r="H177" s="317"/>
      <c r="I177" s="317"/>
      <c r="J177" s="317"/>
    </row>
    <row r="178" spans="1:10" ht="39" customHeight="1" x14ac:dyDescent="0.25">
      <c r="A178" s="339" t="s">
        <v>3114</v>
      </c>
      <c r="B178" s="339" t="s">
        <v>3134</v>
      </c>
      <c r="C178" s="338">
        <v>0.5</v>
      </c>
      <c r="D178" s="606"/>
      <c r="F178" s="317"/>
      <c r="G178" s="317"/>
      <c r="H178" s="317"/>
      <c r="I178" s="317"/>
      <c r="J178" s="317"/>
    </row>
    <row r="179" spans="1:10" ht="29.25" customHeight="1" x14ac:dyDescent="0.25">
      <c r="A179" s="339" t="s">
        <v>3116</v>
      </c>
      <c r="B179" s="339" t="s">
        <v>3117</v>
      </c>
      <c r="C179" s="338">
        <v>0.5</v>
      </c>
      <c r="D179" s="606"/>
      <c r="F179" s="317"/>
      <c r="G179" s="317"/>
      <c r="H179" s="317"/>
      <c r="I179" s="317"/>
      <c r="J179" s="317"/>
    </row>
    <row r="180" spans="1:10" ht="40.5" customHeight="1" x14ac:dyDescent="0.25">
      <c r="A180" s="339" t="s">
        <v>3118</v>
      </c>
      <c r="B180" s="339" t="s">
        <v>3135</v>
      </c>
      <c r="C180" s="338">
        <v>0.5</v>
      </c>
      <c r="D180" s="606"/>
      <c r="F180" s="317"/>
      <c r="G180" s="317"/>
      <c r="H180" s="317"/>
      <c r="I180" s="317"/>
      <c r="J180" s="317"/>
    </row>
    <row r="181" spans="1:10" ht="24" customHeight="1" x14ac:dyDescent="0.25">
      <c r="A181" s="339" t="s">
        <v>3120</v>
      </c>
      <c r="B181" s="339" t="s">
        <v>3136</v>
      </c>
      <c r="C181" s="338">
        <v>0.5</v>
      </c>
      <c r="D181" s="606"/>
      <c r="F181" s="317"/>
      <c r="G181" s="317"/>
      <c r="H181" s="317"/>
      <c r="I181" s="317"/>
      <c r="J181" s="317"/>
    </row>
    <row r="182" spans="1:10" ht="19.5" customHeight="1" x14ac:dyDescent="0.25">
      <c r="A182" s="339" t="s">
        <v>3054</v>
      </c>
      <c r="B182" s="339" t="s">
        <v>2066</v>
      </c>
      <c r="C182" s="338">
        <v>0.1</v>
      </c>
      <c r="D182" s="607"/>
      <c r="F182" s="317"/>
      <c r="G182" s="317"/>
      <c r="H182" s="317"/>
      <c r="I182" s="317"/>
      <c r="J182" s="317"/>
    </row>
    <row r="183" spans="1:10" ht="32.25" customHeight="1" x14ac:dyDescent="0.25">
      <c r="A183" s="336" t="s">
        <v>3137</v>
      </c>
      <c r="B183" s="337" t="s">
        <v>3138</v>
      </c>
      <c r="C183" s="338"/>
      <c r="D183" s="605">
        <v>6356</v>
      </c>
      <c r="F183" s="317"/>
      <c r="G183" s="317"/>
      <c r="H183" s="317"/>
      <c r="I183" s="317"/>
      <c r="J183" s="317"/>
    </row>
    <row r="184" spans="1:10" ht="19.5" customHeight="1" x14ac:dyDescent="0.25">
      <c r="A184" s="339" t="s">
        <v>3045</v>
      </c>
      <c r="B184" s="339" t="s">
        <v>3046</v>
      </c>
      <c r="C184" s="338">
        <v>1</v>
      </c>
      <c r="D184" s="606"/>
      <c r="F184" s="317"/>
      <c r="G184" s="317"/>
      <c r="H184" s="317"/>
      <c r="I184" s="317"/>
      <c r="J184" s="317"/>
    </row>
    <row r="185" spans="1:10" ht="30" customHeight="1" x14ac:dyDescent="0.25">
      <c r="A185" s="339" t="s">
        <v>3047</v>
      </c>
      <c r="B185" s="339" t="s">
        <v>3048</v>
      </c>
      <c r="C185" s="338">
        <v>1</v>
      </c>
      <c r="D185" s="606"/>
      <c r="F185" s="317"/>
      <c r="G185" s="317"/>
      <c r="H185" s="317"/>
      <c r="I185" s="317"/>
      <c r="J185" s="317"/>
    </row>
    <row r="186" spans="1:10" ht="19.5" customHeight="1" x14ac:dyDescent="0.25">
      <c r="A186" s="339" t="s">
        <v>3049</v>
      </c>
      <c r="B186" s="339" t="s">
        <v>3050</v>
      </c>
      <c r="C186" s="338">
        <v>1</v>
      </c>
      <c r="D186" s="606"/>
      <c r="F186" s="317"/>
      <c r="G186" s="317"/>
      <c r="H186" s="317"/>
      <c r="I186" s="317"/>
      <c r="J186" s="317"/>
    </row>
    <row r="187" spans="1:10" ht="19.5" customHeight="1" x14ac:dyDescent="0.25">
      <c r="A187" s="339" t="s">
        <v>3083</v>
      </c>
      <c r="B187" s="339" t="s">
        <v>2086</v>
      </c>
      <c r="C187" s="338">
        <v>0.95</v>
      </c>
      <c r="D187" s="606"/>
      <c r="F187" s="317"/>
      <c r="G187" s="317"/>
      <c r="H187" s="317"/>
      <c r="I187" s="317"/>
      <c r="J187" s="317"/>
    </row>
    <row r="188" spans="1:10" ht="19.5" customHeight="1" x14ac:dyDescent="0.25">
      <c r="A188" s="339" t="s">
        <v>3052</v>
      </c>
      <c r="B188" s="339" t="s">
        <v>3053</v>
      </c>
      <c r="C188" s="338">
        <v>0.95</v>
      </c>
      <c r="D188" s="606"/>
      <c r="F188" s="317"/>
      <c r="G188" s="317"/>
      <c r="H188" s="317"/>
      <c r="I188" s="317"/>
      <c r="J188" s="317"/>
    </row>
    <row r="189" spans="1:10" ht="19.5" customHeight="1" x14ac:dyDescent="0.25">
      <c r="A189" s="339" t="s">
        <v>3084</v>
      </c>
      <c r="B189" s="339" t="s">
        <v>3085</v>
      </c>
      <c r="C189" s="338">
        <v>0.95</v>
      </c>
      <c r="D189" s="606"/>
      <c r="F189" s="317"/>
      <c r="G189" s="317"/>
      <c r="H189" s="317"/>
      <c r="I189" s="317"/>
      <c r="J189" s="317"/>
    </row>
    <row r="190" spans="1:10" ht="19.5" customHeight="1" x14ac:dyDescent="0.25">
      <c r="A190" s="339" t="s">
        <v>3086</v>
      </c>
      <c r="B190" s="339" t="s">
        <v>3139</v>
      </c>
      <c r="C190" s="338">
        <v>0.95</v>
      </c>
      <c r="D190" s="606"/>
      <c r="F190" s="317"/>
      <c r="G190" s="317"/>
      <c r="H190" s="317"/>
      <c r="I190" s="317"/>
      <c r="J190" s="317"/>
    </row>
    <row r="191" spans="1:10" ht="33.75" customHeight="1" x14ac:dyDescent="0.25">
      <c r="A191" s="339" t="s">
        <v>3088</v>
      </c>
      <c r="B191" s="339" t="s">
        <v>3089</v>
      </c>
      <c r="C191" s="338">
        <v>0.1</v>
      </c>
      <c r="D191" s="606"/>
      <c r="F191" s="317"/>
      <c r="G191" s="317"/>
      <c r="H191" s="317"/>
      <c r="I191" s="317"/>
      <c r="J191" s="317"/>
    </row>
    <row r="192" spans="1:10" ht="27" customHeight="1" x14ac:dyDescent="0.25">
      <c r="A192" s="339" t="s">
        <v>3090</v>
      </c>
      <c r="B192" s="339" t="s">
        <v>3140</v>
      </c>
      <c r="C192" s="338">
        <v>0.95</v>
      </c>
      <c r="D192" s="606"/>
      <c r="F192" s="317"/>
      <c r="G192" s="317"/>
      <c r="H192" s="317"/>
      <c r="I192" s="317"/>
      <c r="J192" s="317"/>
    </row>
    <row r="193" spans="1:10" ht="19.5" customHeight="1" x14ac:dyDescent="0.25">
      <c r="A193" s="339" t="s">
        <v>3092</v>
      </c>
      <c r="B193" s="339" t="s">
        <v>3141</v>
      </c>
      <c r="C193" s="338">
        <v>0.5</v>
      </c>
      <c r="D193" s="606"/>
      <c r="F193" s="317"/>
      <c r="G193" s="317"/>
      <c r="H193" s="317"/>
      <c r="I193" s="317"/>
      <c r="J193" s="317"/>
    </row>
    <row r="194" spans="1:10" ht="19.5" customHeight="1" x14ac:dyDescent="0.25">
      <c r="A194" s="339" t="s">
        <v>3094</v>
      </c>
      <c r="B194" s="339" t="s">
        <v>3095</v>
      </c>
      <c r="C194" s="338">
        <v>0.5</v>
      </c>
      <c r="D194" s="606"/>
      <c r="F194" s="317"/>
      <c r="G194" s="317"/>
      <c r="H194" s="317"/>
      <c r="I194" s="317"/>
      <c r="J194" s="317"/>
    </row>
    <row r="195" spans="1:10" ht="19.5" customHeight="1" x14ac:dyDescent="0.25">
      <c r="A195" s="339" t="s">
        <v>3096</v>
      </c>
      <c r="B195" s="339" t="s">
        <v>3097</v>
      </c>
      <c r="C195" s="338">
        <v>0.1</v>
      </c>
      <c r="D195" s="606"/>
      <c r="F195" s="317"/>
      <c r="G195" s="317"/>
      <c r="H195" s="317"/>
      <c r="I195" s="317"/>
      <c r="J195" s="317"/>
    </row>
    <row r="196" spans="1:10" ht="19.5" customHeight="1" x14ac:dyDescent="0.25">
      <c r="A196" s="339" t="s">
        <v>3098</v>
      </c>
      <c r="B196" s="339" t="s">
        <v>3099</v>
      </c>
      <c r="C196" s="338">
        <v>0.1</v>
      </c>
      <c r="D196" s="606"/>
      <c r="F196" s="317"/>
      <c r="G196" s="317"/>
      <c r="H196" s="317"/>
      <c r="I196" s="317"/>
      <c r="J196" s="317"/>
    </row>
    <row r="197" spans="1:10" ht="52.5" customHeight="1" x14ac:dyDescent="0.25">
      <c r="A197" s="339" t="s">
        <v>3100</v>
      </c>
      <c r="B197" s="339" t="s">
        <v>3128</v>
      </c>
      <c r="C197" s="338">
        <v>0.1</v>
      </c>
      <c r="D197" s="606"/>
      <c r="F197" s="317"/>
      <c r="G197" s="317"/>
      <c r="H197" s="317"/>
      <c r="I197" s="317"/>
      <c r="J197" s="317"/>
    </row>
    <row r="198" spans="1:10" ht="39" customHeight="1" x14ac:dyDescent="0.25">
      <c r="A198" s="339" t="s">
        <v>3102</v>
      </c>
      <c r="B198" s="339" t="s">
        <v>3103</v>
      </c>
      <c r="C198" s="338">
        <v>0.95</v>
      </c>
      <c r="D198" s="606"/>
      <c r="F198" s="317"/>
      <c r="G198" s="317"/>
      <c r="H198" s="317"/>
      <c r="I198" s="317"/>
      <c r="J198" s="317"/>
    </row>
    <row r="199" spans="1:10" ht="31.5" customHeight="1" x14ac:dyDescent="0.25">
      <c r="A199" s="339" t="s">
        <v>3104</v>
      </c>
      <c r="B199" s="339" t="s">
        <v>3142</v>
      </c>
      <c r="C199" s="338">
        <v>0.95</v>
      </c>
      <c r="D199" s="606"/>
      <c r="F199" s="317"/>
      <c r="G199" s="317"/>
      <c r="H199" s="317"/>
      <c r="I199" s="317"/>
      <c r="J199" s="317"/>
    </row>
    <row r="200" spans="1:10" ht="28.5" customHeight="1" x14ac:dyDescent="0.25">
      <c r="A200" s="339" t="s">
        <v>3106</v>
      </c>
      <c r="B200" s="339" t="s">
        <v>3131</v>
      </c>
      <c r="C200" s="338">
        <v>0.1</v>
      </c>
      <c r="D200" s="606"/>
      <c r="F200" s="317"/>
      <c r="G200" s="317"/>
      <c r="H200" s="317"/>
      <c r="I200" s="317"/>
      <c r="J200" s="317"/>
    </row>
    <row r="201" spans="1:10" ht="28.5" customHeight="1" x14ac:dyDescent="0.25">
      <c r="A201" s="339" t="s">
        <v>3108</v>
      </c>
      <c r="B201" s="339" t="s">
        <v>3109</v>
      </c>
      <c r="C201" s="338">
        <v>0.95</v>
      </c>
      <c r="D201" s="606"/>
      <c r="F201" s="317"/>
      <c r="G201" s="317"/>
      <c r="H201" s="317"/>
      <c r="I201" s="317"/>
      <c r="J201" s="317"/>
    </row>
    <row r="202" spans="1:10" ht="39.75" customHeight="1" x14ac:dyDescent="0.25">
      <c r="A202" s="339" t="s">
        <v>3110</v>
      </c>
      <c r="B202" s="339" t="s">
        <v>3143</v>
      </c>
      <c r="C202" s="338">
        <v>0.95</v>
      </c>
      <c r="D202" s="606"/>
      <c r="F202" s="317"/>
      <c r="G202" s="317"/>
      <c r="H202" s="317"/>
      <c r="I202" s="317"/>
      <c r="J202" s="317"/>
    </row>
    <row r="203" spans="1:10" ht="28.5" customHeight="1" x14ac:dyDescent="0.25">
      <c r="A203" s="339" t="s">
        <v>3112</v>
      </c>
      <c r="B203" s="339" t="s">
        <v>3144</v>
      </c>
      <c r="C203" s="338">
        <v>0.95</v>
      </c>
      <c r="D203" s="606"/>
      <c r="F203" s="317"/>
      <c r="G203" s="317"/>
      <c r="H203" s="317"/>
      <c r="I203" s="317"/>
      <c r="J203" s="317"/>
    </row>
    <row r="204" spans="1:10" ht="41.25" customHeight="1" x14ac:dyDescent="0.25">
      <c r="A204" s="339" t="s">
        <v>3114</v>
      </c>
      <c r="B204" s="339" t="s">
        <v>3145</v>
      </c>
      <c r="C204" s="338">
        <v>0.95</v>
      </c>
      <c r="D204" s="606"/>
      <c r="F204" s="317"/>
      <c r="G204" s="317"/>
      <c r="H204" s="317"/>
      <c r="I204" s="317"/>
      <c r="J204" s="317"/>
    </row>
    <row r="205" spans="1:10" ht="28.5" customHeight="1" x14ac:dyDescent="0.25">
      <c r="A205" s="339" t="s">
        <v>3116</v>
      </c>
      <c r="B205" s="339" t="s">
        <v>3146</v>
      </c>
      <c r="C205" s="338">
        <v>0.95</v>
      </c>
      <c r="D205" s="606"/>
      <c r="F205" s="317"/>
      <c r="G205" s="317"/>
      <c r="H205" s="317"/>
      <c r="I205" s="317"/>
      <c r="J205" s="317"/>
    </row>
    <row r="206" spans="1:10" ht="38.25" customHeight="1" x14ac:dyDescent="0.25">
      <c r="A206" s="339" t="s">
        <v>3118</v>
      </c>
      <c r="B206" s="339" t="s">
        <v>3119</v>
      </c>
      <c r="C206" s="338">
        <v>0.95</v>
      </c>
      <c r="D206" s="606"/>
      <c r="F206" s="317"/>
      <c r="G206" s="317"/>
      <c r="H206" s="317"/>
      <c r="I206" s="317"/>
      <c r="J206" s="317"/>
    </row>
    <row r="207" spans="1:10" ht="27.75" customHeight="1" x14ac:dyDescent="0.25">
      <c r="A207" s="339" t="s">
        <v>3120</v>
      </c>
      <c r="B207" s="339" t="s">
        <v>3147</v>
      </c>
      <c r="C207" s="338">
        <v>0.5</v>
      </c>
      <c r="D207" s="606"/>
      <c r="F207" s="317"/>
      <c r="G207" s="317"/>
      <c r="H207" s="317"/>
      <c r="I207" s="317"/>
      <c r="J207" s="317"/>
    </row>
    <row r="208" spans="1:10" ht="21.75" customHeight="1" x14ac:dyDescent="0.25">
      <c r="A208" s="339" t="s">
        <v>3054</v>
      </c>
      <c r="B208" s="339" t="s">
        <v>2066</v>
      </c>
      <c r="C208" s="338">
        <v>0.1</v>
      </c>
      <c r="D208" s="607"/>
      <c r="F208" s="317"/>
      <c r="G208" s="317"/>
      <c r="H208" s="317"/>
      <c r="I208" s="317"/>
      <c r="J208" s="317"/>
    </row>
    <row r="209" spans="1:10" ht="30" customHeight="1" x14ac:dyDescent="0.25">
      <c r="A209" s="343" t="s">
        <v>3148</v>
      </c>
      <c r="B209" s="343" t="s">
        <v>3149</v>
      </c>
      <c r="C209" s="338"/>
      <c r="D209" s="344">
        <v>3906</v>
      </c>
      <c r="F209" s="317"/>
      <c r="G209" s="317"/>
      <c r="H209" s="317"/>
      <c r="I209" s="317"/>
      <c r="J209" s="317"/>
    </row>
    <row r="210" spans="1:10" ht="26.25" x14ac:dyDescent="0.25">
      <c r="A210" s="291" t="s">
        <v>3150</v>
      </c>
      <c r="B210" s="345" t="s">
        <v>3151</v>
      </c>
      <c r="C210" s="326" t="s">
        <v>3152</v>
      </c>
      <c r="D210" s="346">
        <v>28221</v>
      </c>
      <c r="F210" s="317"/>
      <c r="G210" s="317"/>
      <c r="H210" s="317"/>
      <c r="I210" s="317"/>
      <c r="J210" s="317"/>
    </row>
    <row r="211" spans="1:10" ht="51.75" x14ac:dyDescent="0.25">
      <c r="A211" s="291" t="s">
        <v>3153</v>
      </c>
      <c r="B211" s="345" t="s">
        <v>3154</v>
      </c>
      <c r="C211" s="326" t="s">
        <v>3152</v>
      </c>
      <c r="D211" s="346">
        <v>35371</v>
      </c>
      <c r="F211" s="317"/>
      <c r="G211" s="317"/>
      <c r="H211" s="317"/>
      <c r="I211" s="317"/>
      <c r="J211" s="317"/>
    </row>
    <row r="212" spans="1:10" ht="26.25" x14ac:dyDescent="0.25">
      <c r="A212" s="291" t="s">
        <v>3155</v>
      </c>
      <c r="B212" s="345" t="s">
        <v>3156</v>
      </c>
      <c r="C212" s="326" t="s">
        <v>3152</v>
      </c>
      <c r="D212" s="346">
        <v>25058</v>
      </c>
      <c r="F212" s="317"/>
      <c r="G212" s="317"/>
      <c r="H212" s="317"/>
      <c r="I212" s="317"/>
      <c r="J212" s="317"/>
    </row>
    <row r="213" spans="1:10" ht="64.5" x14ac:dyDescent="0.25">
      <c r="A213" s="291" t="s">
        <v>3157</v>
      </c>
      <c r="B213" s="345" t="s">
        <v>3158</v>
      </c>
      <c r="C213" s="326" t="s">
        <v>3152</v>
      </c>
      <c r="D213" s="346">
        <v>31966</v>
      </c>
      <c r="F213" s="317"/>
      <c r="G213" s="317"/>
      <c r="H213" s="317"/>
      <c r="I213" s="317"/>
      <c r="J213" s="317"/>
    </row>
    <row r="214" spans="1:10" ht="26.25" x14ac:dyDescent="0.25">
      <c r="A214" s="291" t="s">
        <v>3159</v>
      </c>
      <c r="B214" s="345" t="s">
        <v>3160</v>
      </c>
      <c r="C214" s="326" t="s">
        <v>3152</v>
      </c>
      <c r="D214" s="346">
        <v>21792</v>
      </c>
      <c r="F214" s="317"/>
      <c r="G214" s="317"/>
      <c r="H214" s="317"/>
      <c r="I214" s="317"/>
      <c r="J214" s="317"/>
    </row>
    <row r="215" spans="1:10" ht="64.5" x14ac:dyDescent="0.25">
      <c r="A215" s="291" t="s">
        <v>3161</v>
      </c>
      <c r="B215" s="345" t="s">
        <v>3162</v>
      </c>
      <c r="C215" s="326" t="s">
        <v>3152</v>
      </c>
      <c r="D215" s="346">
        <v>27139</v>
      </c>
      <c r="F215" s="317"/>
      <c r="G215" s="317"/>
      <c r="H215" s="317"/>
      <c r="I215" s="317"/>
      <c r="J215" s="317"/>
    </row>
    <row r="216" spans="1:10" x14ac:dyDescent="0.25">
      <c r="A216" s="291" t="s">
        <v>3163</v>
      </c>
      <c r="B216" s="345" t="s">
        <v>3164</v>
      </c>
      <c r="C216" s="326" t="s">
        <v>3152</v>
      </c>
      <c r="D216" s="346">
        <v>28549</v>
      </c>
      <c r="F216" s="317"/>
      <c r="G216" s="317"/>
      <c r="H216" s="317"/>
      <c r="I216" s="317"/>
      <c r="J216" s="317"/>
    </row>
    <row r="217" spans="1:10" x14ac:dyDescent="0.25">
      <c r="A217" s="291" t="s">
        <v>3165</v>
      </c>
      <c r="B217" s="345" t="s">
        <v>3166</v>
      </c>
      <c r="C217" s="326" t="s">
        <v>3152</v>
      </c>
      <c r="D217" s="346">
        <v>24816</v>
      </c>
      <c r="F217" s="317"/>
      <c r="G217" s="317"/>
      <c r="H217" s="317"/>
      <c r="I217" s="317"/>
      <c r="J217" s="317"/>
    </row>
    <row r="218" spans="1:10" x14ac:dyDescent="0.25">
      <c r="A218" s="291" t="s">
        <v>3167</v>
      </c>
      <c r="B218" s="345" t="s">
        <v>3168</v>
      </c>
      <c r="C218" s="326" t="s">
        <v>3152</v>
      </c>
      <c r="D218" s="346">
        <v>17458</v>
      </c>
      <c r="F218" s="317"/>
      <c r="G218" s="317"/>
      <c r="H218" s="317"/>
      <c r="I218" s="317"/>
      <c r="J218" s="317"/>
    </row>
    <row r="219" spans="1:10" ht="24" customHeight="1" x14ac:dyDescent="0.25">
      <c r="A219" s="291" t="s">
        <v>3169</v>
      </c>
      <c r="B219" s="345" t="s">
        <v>3170</v>
      </c>
      <c r="C219" s="326" t="s">
        <v>3152</v>
      </c>
      <c r="D219" s="346">
        <v>15182</v>
      </c>
      <c r="F219" s="317"/>
      <c r="G219" s="317"/>
      <c r="H219" s="317"/>
      <c r="I219" s="317"/>
      <c r="J219" s="317"/>
    </row>
    <row r="220" spans="1:10" x14ac:dyDescent="0.25">
      <c r="A220" s="291" t="s">
        <v>3171</v>
      </c>
      <c r="B220" s="345" t="s">
        <v>3172</v>
      </c>
      <c r="C220" s="326" t="s">
        <v>3152</v>
      </c>
      <c r="D220" s="346">
        <v>20980</v>
      </c>
      <c r="F220" s="317"/>
      <c r="G220" s="317"/>
      <c r="H220" s="317"/>
      <c r="I220" s="317"/>
      <c r="J220" s="317"/>
    </row>
    <row r="221" spans="1:10" ht="26.25" x14ac:dyDescent="0.25">
      <c r="A221" s="291" t="s">
        <v>3173</v>
      </c>
      <c r="B221" s="345" t="s">
        <v>3174</v>
      </c>
      <c r="C221" s="326" t="s">
        <v>3152</v>
      </c>
      <c r="D221" s="346">
        <v>24776</v>
      </c>
      <c r="F221" s="317"/>
      <c r="G221" s="317"/>
      <c r="H221" s="317"/>
      <c r="I221" s="317"/>
      <c r="J221" s="317"/>
    </row>
    <row r="222" spans="1:10" ht="26.25" x14ac:dyDescent="0.25">
      <c r="A222" s="291" t="s">
        <v>3175</v>
      </c>
      <c r="B222" s="345" t="s">
        <v>3176</v>
      </c>
      <c r="C222" s="326" t="s">
        <v>3152</v>
      </c>
      <c r="D222" s="346">
        <v>36052</v>
      </c>
      <c r="F222" s="317"/>
      <c r="G222" s="317"/>
      <c r="H222" s="317"/>
      <c r="I222" s="317"/>
      <c r="J222" s="317"/>
    </row>
    <row r="223" spans="1:10" x14ac:dyDescent="0.25">
      <c r="A223" s="291" t="s">
        <v>3177</v>
      </c>
      <c r="B223" s="345" t="s">
        <v>3178</v>
      </c>
      <c r="C223" s="326" t="s">
        <v>3152</v>
      </c>
      <c r="D223" s="346">
        <v>33008</v>
      </c>
      <c r="F223" s="317"/>
      <c r="G223" s="317"/>
      <c r="H223" s="317"/>
      <c r="I223" s="317"/>
      <c r="J223" s="317"/>
    </row>
    <row r="224" spans="1:10" ht="39" x14ac:dyDescent="0.25">
      <c r="A224" s="291" t="s">
        <v>3179</v>
      </c>
      <c r="B224" s="345" t="s">
        <v>3180</v>
      </c>
      <c r="C224" s="326" t="s">
        <v>3152</v>
      </c>
      <c r="D224" s="346">
        <v>39297</v>
      </c>
      <c r="F224" s="317"/>
      <c r="G224" s="317"/>
      <c r="H224" s="317"/>
      <c r="I224" s="317"/>
      <c r="J224" s="317"/>
    </row>
    <row r="225" spans="1:10" ht="51.75" x14ac:dyDescent="0.25">
      <c r="A225" s="291" t="s">
        <v>3181</v>
      </c>
      <c r="B225" s="345" t="s">
        <v>3182</v>
      </c>
      <c r="C225" s="326" t="s">
        <v>3152</v>
      </c>
      <c r="D225" s="346">
        <v>49111</v>
      </c>
      <c r="F225" s="317"/>
      <c r="G225" s="317"/>
      <c r="H225" s="317"/>
      <c r="I225" s="317"/>
      <c r="J225" s="317"/>
    </row>
    <row r="226" spans="1:10" ht="39" x14ac:dyDescent="0.25">
      <c r="A226" s="291" t="s">
        <v>3183</v>
      </c>
      <c r="B226" s="345" t="s">
        <v>3184</v>
      </c>
      <c r="C226" s="326" t="s">
        <v>3152</v>
      </c>
      <c r="D226" s="346">
        <v>60488</v>
      </c>
      <c r="F226" s="317"/>
      <c r="G226" s="317"/>
      <c r="H226" s="317"/>
      <c r="I226" s="317"/>
      <c r="J226" s="317"/>
    </row>
    <row r="227" spans="1:10" ht="26.25" x14ac:dyDescent="0.25">
      <c r="A227" s="291" t="s">
        <v>3185</v>
      </c>
      <c r="B227" s="345" t="s">
        <v>3186</v>
      </c>
      <c r="C227" s="326" t="s">
        <v>3152</v>
      </c>
      <c r="D227" s="346">
        <v>36393</v>
      </c>
      <c r="F227" s="317"/>
      <c r="G227" s="317"/>
      <c r="H227" s="317"/>
      <c r="I227" s="317"/>
      <c r="J227" s="317"/>
    </row>
    <row r="228" spans="1:10" x14ac:dyDescent="0.25">
      <c r="A228" s="291" t="s">
        <v>3187</v>
      </c>
      <c r="B228" s="345" t="s">
        <v>3188</v>
      </c>
      <c r="C228" s="326" t="s">
        <v>3152</v>
      </c>
      <c r="D228" s="346">
        <v>40539</v>
      </c>
      <c r="F228" s="317"/>
      <c r="G228" s="317"/>
      <c r="H228" s="317"/>
      <c r="I228" s="317"/>
      <c r="J228" s="317"/>
    </row>
    <row r="229" spans="1:10" x14ac:dyDescent="0.25">
      <c r="A229" s="291" t="s">
        <v>3189</v>
      </c>
      <c r="B229" s="345" t="s">
        <v>3190</v>
      </c>
      <c r="C229" s="326" t="s">
        <v>3152</v>
      </c>
      <c r="D229" s="346">
        <v>35251</v>
      </c>
      <c r="F229" s="317"/>
      <c r="G229" s="317"/>
      <c r="H229" s="317"/>
      <c r="I229" s="317"/>
      <c r="J229" s="317"/>
    </row>
    <row r="230" spans="1:10" x14ac:dyDescent="0.25">
      <c r="A230" s="291" t="s">
        <v>3191</v>
      </c>
      <c r="B230" s="345" t="s">
        <v>3192</v>
      </c>
      <c r="C230" s="326" t="s">
        <v>3152</v>
      </c>
      <c r="D230" s="346">
        <v>34780</v>
      </c>
      <c r="F230" s="317"/>
      <c r="G230" s="317"/>
      <c r="H230" s="317"/>
      <c r="I230" s="317"/>
      <c r="J230" s="317"/>
    </row>
    <row r="231" spans="1:10" ht="26.25" x14ac:dyDescent="0.25">
      <c r="A231" s="291" t="s">
        <v>3193</v>
      </c>
      <c r="B231" s="345" t="s">
        <v>3194</v>
      </c>
      <c r="C231" s="326" t="s">
        <v>3152</v>
      </c>
      <c r="D231" s="346">
        <v>30244</v>
      </c>
      <c r="F231" s="317"/>
      <c r="G231" s="317"/>
      <c r="H231" s="317"/>
      <c r="I231" s="317"/>
      <c r="J231" s="317"/>
    </row>
    <row r="232" spans="1:10" x14ac:dyDescent="0.25">
      <c r="A232" s="291" t="s">
        <v>3195</v>
      </c>
      <c r="B232" s="345" t="s">
        <v>3196</v>
      </c>
      <c r="C232" s="326" t="s">
        <v>3152</v>
      </c>
      <c r="D232" s="346">
        <v>18996</v>
      </c>
      <c r="F232" s="317"/>
      <c r="G232" s="317"/>
      <c r="H232" s="317"/>
      <c r="I232" s="317"/>
      <c r="J232" s="317"/>
    </row>
    <row r="233" spans="1:10" ht="26.25" x14ac:dyDescent="0.25">
      <c r="A233" s="291" t="s">
        <v>3197</v>
      </c>
      <c r="B233" s="345" t="s">
        <v>3198</v>
      </c>
      <c r="C233" s="326" t="s">
        <v>3152</v>
      </c>
      <c r="D233" s="346">
        <v>16524</v>
      </c>
      <c r="F233" s="317"/>
      <c r="G233" s="317"/>
      <c r="H233" s="317"/>
      <c r="I233" s="317"/>
      <c r="J233" s="317"/>
    </row>
    <row r="234" spans="1:10" ht="26.25" x14ac:dyDescent="0.25">
      <c r="A234" s="291" t="s">
        <v>3199</v>
      </c>
      <c r="B234" s="345" t="s">
        <v>3151</v>
      </c>
      <c r="C234" s="326" t="s">
        <v>3200</v>
      </c>
      <c r="D234" s="346">
        <v>14111</v>
      </c>
      <c r="F234" s="317"/>
      <c r="G234" s="317"/>
      <c r="H234" s="317"/>
      <c r="I234" s="317"/>
      <c r="J234" s="317"/>
    </row>
    <row r="235" spans="1:10" ht="51.75" x14ac:dyDescent="0.25">
      <c r="A235" s="291" t="s">
        <v>3201</v>
      </c>
      <c r="B235" s="345" t="s">
        <v>3154</v>
      </c>
      <c r="C235" s="326" t="s">
        <v>3200</v>
      </c>
      <c r="D235" s="346">
        <v>17686</v>
      </c>
      <c r="F235" s="317"/>
      <c r="G235" s="317"/>
      <c r="H235" s="317"/>
      <c r="I235" s="317"/>
      <c r="J235" s="317"/>
    </row>
    <row r="236" spans="1:10" ht="26.25" x14ac:dyDescent="0.25">
      <c r="A236" s="291" t="s">
        <v>3202</v>
      </c>
      <c r="B236" s="345" t="s">
        <v>3156</v>
      </c>
      <c r="C236" s="326" t="s">
        <v>3200</v>
      </c>
      <c r="D236" s="346">
        <v>12529</v>
      </c>
      <c r="F236" s="317"/>
      <c r="G236" s="317"/>
      <c r="H236" s="317"/>
      <c r="I236" s="317"/>
      <c r="J236" s="317"/>
    </row>
    <row r="237" spans="1:10" ht="64.5" x14ac:dyDescent="0.25">
      <c r="A237" s="291" t="s">
        <v>3203</v>
      </c>
      <c r="B237" s="345" t="s">
        <v>3204</v>
      </c>
      <c r="C237" s="326" t="s">
        <v>3200</v>
      </c>
      <c r="D237" s="346">
        <v>15983</v>
      </c>
      <c r="F237" s="317"/>
      <c r="G237" s="317"/>
      <c r="H237" s="317"/>
      <c r="I237" s="317"/>
      <c r="J237" s="317"/>
    </row>
    <row r="238" spans="1:10" ht="26.25" x14ac:dyDescent="0.25">
      <c r="A238" s="291" t="s">
        <v>3205</v>
      </c>
      <c r="B238" s="345" t="s">
        <v>3160</v>
      </c>
      <c r="C238" s="326" t="s">
        <v>3200</v>
      </c>
      <c r="D238" s="346">
        <v>10896</v>
      </c>
      <c r="F238" s="317"/>
      <c r="G238" s="317"/>
      <c r="H238" s="317"/>
      <c r="I238" s="317"/>
      <c r="J238" s="317"/>
    </row>
    <row r="239" spans="1:10" ht="64.5" x14ac:dyDescent="0.25">
      <c r="A239" s="291" t="s">
        <v>3206</v>
      </c>
      <c r="B239" s="345" t="s">
        <v>3207</v>
      </c>
      <c r="C239" s="326" t="s">
        <v>3200</v>
      </c>
      <c r="D239" s="346">
        <v>13570</v>
      </c>
      <c r="F239" s="317"/>
      <c r="G239" s="317"/>
      <c r="H239" s="317"/>
      <c r="I239" s="317"/>
      <c r="J239" s="317"/>
    </row>
    <row r="240" spans="1:10" x14ac:dyDescent="0.25">
      <c r="A240" s="291" t="s">
        <v>3208</v>
      </c>
      <c r="B240" s="345" t="s">
        <v>3164</v>
      </c>
      <c r="C240" s="326" t="s">
        <v>3200</v>
      </c>
      <c r="D240" s="346">
        <v>14275</v>
      </c>
      <c r="F240" s="317"/>
      <c r="G240" s="317"/>
      <c r="H240" s="317"/>
      <c r="I240" s="317"/>
      <c r="J240" s="317"/>
    </row>
    <row r="241" spans="1:10" x14ac:dyDescent="0.25">
      <c r="A241" s="291" t="s">
        <v>3209</v>
      </c>
      <c r="B241" s="345" t="s">
        <v>3166</v>
      </c>
      <c r="C241" s="326" t="s">
        <v>3200</v>
      </c>
      <c r="D241" s="346">
        <v>12408</v>
      </c>
      <c r="F241" s="317"/>
      <c r="G241" s="317"/>
      <c r="H241" s="317"/>
      <c r="I241" s="317"/>
      <c r="J241" s="317"/>
    </row>
    <row r="242" spans="1:10" x14ac:dyDescent="0.25">
      <c r="A242" s="291" t="s">
        <v>3210</v>
      </c>
      <c r="B242" s="345" t="s">
        <v>3168</v>
      </c>
      <c r="C242" s="326" t="s">
        <v>3200</v>
      </c>
      <c r="D242" s="346">
        <v>8729</v>
      </c>
      <c r="F242" s="317"/>
      <c r="G242" s="317"/>
      <c r="H242" s="317"/>
      <c r="I242" s="317"/>
      <c r="J242" s="317"/>
    </row>
    <row r="243" spans="1:10" ht="17.25" customHeight="1" x14ac:dyDescent="0.25">
      <c r="A243" s="291" t="s">
        <v>3211</v>
      </c>
      <c r="B243" s="345" t="s">
        <v>3170</v>
      </c>
      <c r="C243" s="326" t="s">
        <v>3200</v>
      </c>
      <c r="D243" s="346">
        <v>7591</v>
      </c>
      <c r="F243" s="317"/>
      <c r="G243" s="317"/>
      <c r="H243" s="317"/>
      <c r="I243" s="317"/>
      <c r="J243" s="317"/>
    </row>
    <row r="244" spans="1:10" x14ac:dyDescent="0.25">
      <c r="A244" s="291" t="s">
        <v>3212</v>
      </c>
      <c r="B244" s="345" t="s">
        <v>3172</v>
      </c>
      <c r="C244" s="326" t="s">
        <v>3200</v>
      </c>
      <c r="D244" s="346">
        <v>10490</v>
      </c>
      <c r="F244" s="317"/>
      <c r="G244" s="317"/>
      <c r="H244" s="317"/>
      <c r="I244" s="317"/>
      <c r="J244" s="317"/>
    </row>
    <row r="245" spans="1:10" ht="26.25" x14ac:dyDescent="0.25">
      <c r="A245" s="291" t="s">
        <v>3213</v>
      </c>
      <c r="B245" s="345" t="s">
        <v>3174</v>
      </c>
      <c r="C245" s="326" t="s">
        <v>3200</v>
      </c>
      <c r="D245" s="346">
        <v>12388</v>
      </c>
      <c r="F245" s="317"/>
      <c r="G245" s="317"/>
      <c r="H245" s="317"/>
      <c r="I245" s="317"/>
      <c r="J245" s="317"/>
    </row>
    <row r="246" spans="1:10" ht="26.25" x14ac:dyDescent="0.25">
      <c r="A246" s="291" t="s">
        <v>3214</v>
      </c>
      <c r="B246" s="345" t="s">
        <v>3176</v>
      </c>
      <c r="C246" s="326" t="s">
        <v>3200</v>
      </c>
      <c r="D246" s="346">
        <v>18026</v>
      </c>
      <c r="F246" s="317"/>
      <c r="G246" s="317"/>
      <c r="H246" s="317"/>
      <c r="I246" s="317"/>
      <c r="J246" s="317"/>
    </row>
    <row r="247" spans="1:10" x14ac:dyDescent="0.25">
      <c r="A247" s="291" t="s">
        <v>3215</v>
      </c>
      <c r="B247" s="345" t="s">
        <v>3178</v>
      </c>
      <c r="C247" s="326" t="s">
        <v>3200</v>
      </c>
      <c r="D247" s="346">
        <v>16504</v>
      </c>
      <c r="F247" s="317"/>
      <c r="G247" s="317"/>
      <c r="H247" s="317"/>
      <c r="I247" s="317"/>
      <c r="J247" s="317"/>
    </row>
    <row r="248" spans="1:10" ht="39" x14ac:dyDescent="0.25">
      <c r="A248" s="291" t="s">
        <v>3216</v>
      </c>
      <c r="B248" s="345" t="s">
        <v>3180</v>
      </c>
      <c r="C248" s="326" t="s">
        <v>3200</v>
      </c>
      <c r="D248" s="346">
        <v>19649</v>
      </c>
      <c r="F248" s="317"/>
      <c r="G248" s="317"/>
      <c r="H248" s="317"/>
      <c r="I248" s="317"/>
      <c r="J248" s="317"/>
    </row>
    <row r="249" spans="1:10" ht="51.75" x14ac:dyDescent="0.25">
      <c r="A249" s="291" t="s">
        <v>3217</v>
      </c>
      <c r="B249" s="345" t="s">
        <v>3182</v>
      </c>
      <c r="C249" s="326" t="s">
        <v>3200</v>
      </c>
      <c r="D249" s="346">
        <v>24556</v>
      </c>
      <c r="F249" s="317"/>
      <c r="G249" s="317"/>
      <c r="H249" s="317"/>
      <c r="I249" s="317"/>
      <c r="J249" s="317"/>
    </row>
    <row r="250" spans="1:10" ht="39" x14ac:dyDescent="0.25">
      <c r="A250" s="291" t="s">
        <v>3218</v>
      </c>
      <c r="B250" s="345" t="s">
        <v>3184</v>
      </c>
      <c r="C250" s="326" t="s">
        <v>3200</v>
      </c>
      <c r="D250" s="346">
        <v>30244</v>
      </c>
      <c r="F250" s="317"/>
      <c r="G250" s="317"/>
      <c r="H250" s="317"/>
      <c r="I250" s="317"/>
      <c r="J250" s="317"/>
    </row>
    <row r="251" spans="1:10" ht="26.25" x14ac:dyDescent="0.25">
      <c r="A251" s="291" t="s">
        <v>3219</v>
      </c>
      <c r="B251" s="345" t="s">
        <v>3186</v>
      </c>
      <c r="C251" s="326" t="s">
        <v>3200</v>
      </c>
      <c r="D251" s="346">
        <v>18197</v>
      </c>
      <c r="F251" s="317"/>
      <c r="G251" s="317"/>
      <c r="H251" s="317"/>
      <c r="I251" s="317"/>
      <c r="J251" s="317"/>
    </row>
    <row r="252" spans="1:10" x14ac:dyDescent="0.25">
      <c r="A252" s="291" t="s">
        <v>3220</v>
      </c>
      <c r="B252" s="345" t="s">
        <v>3188</v>
      </c>
      <c r="C252" s="326" t="s">
        <v>3200</v>
      </c>
      <c r="D252" s="346">
        <v>20270</v>
      </c>
      <c r="F252" s="317"/>
      <c r="G252" s="317"/>
      <c r="H252" s="317"/>
      <c r="I252" s="317"/>
      <c r="J252" s="317"/>
    </row>
    <row r="253" spans="1:10" x14ac:dyDescent="0.25">
      <c r="A253" s="291" t="s">
        <v>3221</v>
      </c>
      <c r="B253" s="345" t="s">
        <v>3190</v>
      </c>
      <c r="C253" s="326" t="s">
        <v>3200</v>
      </c>
      <c r="D253" s="346">
        <v>17626</v>
      </c>
      <c r="F253" s="317"/>
      <c r="G253" s="317"/>
      <c r="H253" s="317"/>
      <c r="I253" s="317"/>
      <c r="J253" s="317"/>
    </row>
    <row r="254" spans="1:10" x14ac:dyDescent="0.25">
      <c r="A254" s="291" t="s">
        <v>3222</v>
      </c>
      <c r="B254" s="345" t="s">
        <v>3192</v>
      </c>
      <c r="C254" s="326" t="s">
        <v>3200</v>
      </c>
      <c r="D254" s="346">
        <v>17390</v>
      </c>
      <c r="F254" s="317"/>
      <c r="G254" s="317"/>
      <c r="H254" s="317"/>
      <c r="I254" s="317"/>
      <c r="J254" s="317"/>
    </row>
    <row r="255" spans="1:10" ht="26.25" x14ac:dyDescent="0.25">
      <c r="A255" s="291" t="s">
        <v>3223</v>
      </c>
      <c r="B255" s="345" t="s">
        <v>3194</v>
      </c>
      <c r="C255" s="326" t="s">
        <v>3200</v>
      </c>
      <c r="D255" s="346">
        <v>15122</v>
      </c>
      <c r="F255" s="317"/>
      <c r="G255" s="317"/>
      <c r="H255" s="317"/>
      <c r="I255" s="317"/>
      <c r="J255" s="317"/>
    </row>
    <row r="256" spans="1:10" x14ac:dyDescent="0.25">
      <c r="A256" s="291" t="s">
        <v>3224</v>
      </c>
      <c r="B256" s="345" t="s">
        <v>3196</v>
      </c>
      <c r="C256" s="326" t="s">
        <v>3200</v>
      </c>
      <c r="D256" s="346">
        <v>9498</v>
      </c>
      <c r="F256" s="317"/>
      <c r="G256" s="317"/>
      <c r="H256" s="317"/>
      <c r="I256" s="317"/>
      <c r="J256" s="317"/>
    </row>
    <row r="257" spans="1:12" ht="27" x14ac:dyDescent="0.3">
      <c r="A257" s="291" t="s">
        <v>3225</v>
      </c>
      <c r="B257" s="345" t="s">
        <v>3198</v>
      </c>
      <c r="C257" s="326" t="s">
        <v>3200</v>
      </c>
      <c r="D257" s="346">
        <v>8262</v>
      </c>
      <c r="F257" s="317"/>
      <c r="G257" s="317"/>
      <c r="H257" s="317"/>
      <c r="I257" s="317"/>
      <c r="J257" s="317"/>
      <c r="K257" s="347"/>
      <c r="L257" s="347"/>
    </row>
    <row r="258" spans="1:12" ht="20.25" x14ac:dyDescent="0.3">
      <c r="A258" s="291" t="s">
        <v>3226</v>
      </c>
      <c r="B258" s="286" t="s">
        <v>3227</v>
      </c>
      <c r="C258" s="326" t="s">
        <v>3228</v>
      </c>
      <c r="D258" s="346">
        <v>1763</v>
      </c>
      <c r="F258" s="317"/>
      <c r="G258" s="317"/>
      <c r="H258" s="317"/>
      <c r="I258" s="317"/>
      <c r="J258" s="317"/>
      <c r="K258" s="347"/>
      <c r="L258" s="347"/>
    </row>
    <row r="259" spans="1:12" ht="20.25" x14ac:dyDescent="0.3">
      <c r="A259" s="291" t="s">
        <v>3229</v>
      </c>
      <c r="B259" s="286" t="s">
        <v>3230</v>
      </c>
      <c r="C259" s="326" t="s">
        <v>3231</v>
      </c>
      <c r="D259" s="346">
        <v>1461</v>
      </c>
      <c r="F259" s="317"/>
      <c r="G259" s="317"/>
      <c r="H259" s="317"/>
      <c r="I259" s="317"/>
      <c r="J259" s="317"/>
      <c r="K259" s="347"/>
      <c r="L259" s="347"/>
    </row>
    <row r="260" spans="1:12" ht="20.25" x14ac:dyDescent="0.3">
      <c r="A260" s="291" t="s">
        <v>3232</v>
      </c>
      <c r="B260" s="286" t="s">
        <v>3233</v>
      </c>
      <c r="C260" s="326" t="s">
        <v>3234</v>
      </c>
      <c r="D260" s="346">
        <v>2318</v>
      </c>
      <c r="F260" s="317"/>
      <c r="G260" s="317"/>
      <c r="H260" s="317"/>
      <c r="I260" s="317"/>
      <c r="J260" s="317"/>
      <c r="K260" s="347"/>
      <c r="L260" s="347"/>
    </row>
    <row r="261" spans="1:12" x14ac:dyDescent="0.25">
      <c r="A261" s="291" t="s">
        <v>3235</v>
      </c>
      <c r="B261" s="286" t="s">
        <v>3236</v>
      </c>
      <c r="C261" s="326" t="s">
        <v>3200</v>
      </c>
      <c r="D261" s="346">
        <v>997</v>
      </c>
      <c r="F261" s="317"/>
      <c r="G261" s="317"/>
      <c r="H261" s="317"/>
      <c r="I261" s="317"/>
      <c r="J261" s="317"/>
    </row>
    <row r="262" spans="1:12" x14ac:dyDescent="0.25">
      <c r="A262" s="291" t="s">
        <v>3237</v>
      </c>
      <c r="B262" s="286" t="s">
        <v>3238</v>
      </c>
      <c r="C262" s="326" t="s">
        <v>3200</v>
      </c>
      <c r="D262" s="346">
        <v>997</v>
      </c>
      <c r="F262" s="317"/>
      <c r="G262" s="317"/>
      <c r="H262" s="317"/>
      <c r="I262" s="317"/>
      <c r="J262" s="317"/>
    </row>
    <row r="263" spans="1:12" ht="37.5" customHeight="1" x14ac:dyDescent="0.25">
      <c r="A263" s="336" t="s">
        <v>3239</v>
      </c>
      <c r="B263" s="337" t="s">
        <v>3240</v>
      </c>
      <c r="C263" s="326"/>
      <c r="D263" s="604">
        <v>3692</v>
      </c>
      <c r="F263" s="317"/>
      <c r="G263" s="317"/>
      <c r="H263" s="317"/>
      <c r="I263" s="317"/>
      <c r="J263" s="317"/>
    </row>
    <row r="264" spans="1:12" ht="27" customHeight="1" x14ac:dyDescent="0.25">
      <c r="A264" s="339" t="s">
        <v>3241</v>
      </c>
      <c r="B264" s="339" t="s">
        <v>3242</v>
      </c>
      <c r="C264" s="326">
        <v>2</v>
      </c>
      <c r="D264" s="604"/>
      <c r="F264" s="317"/>
      <c r="G264" s="317"/>
      <c r="H264" s="317"/>
      <c r="I264" s="317"/>
      <c r="J264" s="317"/>
    </row>
    <row r="265" spans="1:12" ht="28.5" customHeight="1" x14ac:dyDescent="0.25">
      <c r="A265" s="339" t="s">
        <v>3243</v>
      </c>
      <c r="B265" s="339" t="s">
        <v>2266</v>
      </c>
      <c r="C265" s="326">
        <v>1</v>
      </c>
      <c r="D265" s="604"/>
      <c r="F265" s="317"/>
      <c r="G265" s="317"/>
      <c r="H265" s="317"/>
      <c r="I265" s="317"/>
      <c r="J265" s="317"/>
    </row>
    <row r="266" spans="1:12" ht="47.25" customHeight="1" x14ac:dyDescent="0.25">
      <c r="A266" s="339" t="s">
        <v>3244</v>
      </c>
      <c r="B266" s="339" t="s">
        <v>3245</v>
      </c>
      <c r="C266" s="326"/>
      <c r="D266" s="605">
        <v>5461</v>
      </c>
      <c r="F266" s="317"/>
      <c r="G266" s="317"/>
      <c r="H266" s="317"/>
      <c r="I266" s="317"/>
      <c r="J266" s="317"/>
    </row>
    <row r="267" spans="1:12" ht="47.25" customHeight="1" x14ac:dyDescent="0.25">
      <c r="A267" s="339" t="s">
        <v>3246</v>
      </c>
      <c r="B267" s="339" t="s">
        <v>3247</v>
      </c>
      <c r="C267" s="326">
        <v>10</v>
      </c>
      <c r="D267" s="607"/>
      <c r="F267" s="317"/>
      <c r="G267" s="317"/>
      <c r="H267" s="317"/>
      <c r="I267" s="317"/>
      <c r="J267" s="317"/>
    </row>
    <row r="268" spans="1:12" ht="42.75" customHeight="1" x14ac:dyDescent="0.25">
      <c r="A268" s="339" t="s">
        <v>3248</v>
      </c>
      <c r="B268" s="339" t="s">
        <v>3249</v>
      </c>
      <c r="C268" s="326"/>
      <c r="D268" s="605">
        <v>6904</v>
      </c>
      <c r="F268" s="317"/>
      <c r="G268" s="317"/>
      <c r="H268" s="317"/>
      <c r="I268" s="317"/>
      <c r="J268" s="317"/>
    </row>
    <row r="269" spans="1:12" ht="42.75" customHeight="1" x14ac:dyDescent="0.25">
      <c r="A269" s="339" t="s">
        <v>3250</v>
      </c>
      <c r="B269" s="339" t="s">
        <v>3251</v>
      </c>
      <c r="C269" s="326">
        <v>10</v>
      </c>
      <c r="D269" s="607"/>
      <c r="F269" s="317"/>
      <c r="G269" s="317"/>
      <c r="H269" s="317"/>
      <c r="I269" s="317"/>
      <c r="J269" s="317"/>
    </row>
    <row r="270" spans="1:12" ht="40.5" customHeight="1" x14ac:dyDescent="0.25">
      <c r="A270" s="339" t="s">
        <v>3252</v>
      </c>
      <c r="B270" s="339" t="s">
        <v>3253</v>
      </c>
      <c r="C270" s="326"/>
      <c r="D270" s="605">
        <v>7479</v>
      </c>
      <c r="F270" s="317"/>
      <c r="G270" s="317"/>
      <c r="H270" s="317"/>
      <c r="I270" s="317"/>
      <c r="J270" s="317"/>
    </row>
    <row r="271" spans="1:12" ht="40.5" customHeight="1" x14ac:dyDescent="0.25">
      <c r="A271" s="339" t="s">
        <v>3254</v>
      </c>
      <c r="B271" s="339" t="s">
        <v>3255</v>
      </c>
      <c r="C271" s="326">
        <v>10</v>
      </c>
      <c r="D271" s="607"/>
      <c r="F271" s="317"/>
      <c r="G271" s="317"/>
      <c r="H271" s="317"/>
      <c r="I271" s="317"/>
      <c r="J271" s="317"/>
    </row>
    <row r="272" spans="1:12" ht="40.5" customHeight="1" x14ac:dyDescent="0.25">
      <c r="A272" s="336" t="s">
        <v>3256</v>
      </c>
      <c r="B272" s="337" t="s">
        <v>3257</v>
      </c>
      <c r="C272" s="348"/>
      <c r="D272" s="613">
        <v>4370</v>
      </c>
      <c r="F272" s="317"/>
      <c r="G272" s="317"/>
      <c r="H272" s="317"/>
      <c r="I272" s="317"/>
      <c r="J272" s="317"/>
    </row>
    <row r="273" spans="1:10" ht="40.5" customHeight="1" x14ac:dyDescent="0.25">
      <c r="A273" s="339" t="s">
        <v>3258</v>
      </c>
      <c r="B273" s="339" t="s">
        <v>3259</v>
      </c>
      <c r="C273" s="326">
        <v>1</v>
      </c>
      <c r="D273" s="613"/>
      <c r="F273" s="317"/>
      <c r="G273" s="317"/>
      <c r="H273" s="317"/>
      <c r="I273" s="317"/>
      <c r="J273" s="317"/>
    </row>
    <row r="274" spans="1:10" ht="40.5" customHeight="1" x14ac:dyDescent="0.25">
      <c r="A274" s="339" t="s">
        <v>3260</v>
      </c>
      <c r="B274" s="339" t="s">
        <v>3261</v>
      </c>
      <c r="C274" s="349">
        <v>1</v>
      </c>
      <c r="D274" s="613"/>
      <c r="F274" s="317"/>
      <c r="G274" s="317"/>
      <c r="H274" s="317"/>
      <c r="I274" s="317"/>
      <c r="J274" s="317"/>
    </row>
    <row r="275" spans="1:10" ht="40.5" customHeight="1" x14ac:dyDescent="0.25">
      <c r="A275" s="339" t="s">
        <v>3262</v>
      </c>
      <c r="B275" s="339" t="s">
        <v>3263</v>
      </c>
      <c r="C275" s="349">
        <v>1</v>
      </c>
      <c r="D275" s="613"/>
      <c r="F275" s="317"/>
      <c r="G275" s="317"/>
      <c r="H275" s="317"/>
      <c r="I275" s="317"/>
      <c r="J275" s="317"/>
    </row>
    <row r="276" spans="1:10" ht="40.5" customHeight="1" x14ac:dyDescent="0.25">
      <c r="A276" s="339" t="s">
        <v>3264</v>
      </c>
      <c r="B276" s="339" t="s">
        <v>3265</v>
      </c>
      <c r="C276" s="349">
        <v>1</v>
      </c>
      <c r="D276" s="613"/>
      <c r="F276" s="317"/>
      <c r="G276" s="317"/>
      <c r="H276" s="317"/>
      <c r="I276" s="317"/>
      <c r="J276" s="317"/>
    </row>
    <row r="277" spans="1:10" ht="40.5" customHeight="1" x14ac:dyDescent="0.25">
      <c r="A277" s="336" t="s">
        <v>3266</v>
      </c>
      <c r="B277" s="337" t="s">
        <v>3267</v>
      </c>
      <c r="C277" s="348"/>
      <c r="D277" s="613">
        <v>4370</v>
      </c>
      <c r="F277" s="317"/>
      <c r="G277" s="317"/>
      <c r="H277" s="317"/>
      <c r="I277" s="317"/>
      <c r="J277" s="317"/>
    </row>
    <row r="278" spans="1:10" ht="40.5" customHeight="1" x14ac:dyDescent="0.25">
      <c r="A278" s="339" t="s">
        <v>3268</v>
      </c>
      <c r="B278" s="339" t="s">
        <v>3269</v>
      </c>
      <c r="C278" s="349">
        <v>1</v>
      </c>
      <c r="D278" s="613"/>
      <c r="F278" s="317"/>
      <c r="G278" s="317"/>
      <c r="H278" s="317"/>
      <c r="I278" s="317"/>
      <c r="J278" s="317"/>
    </row>
    <row r="279" spans="1:10" ht="40.5" customHeight="1" x14ac:dyDescent="0.25">
      <c r="A279" s="339" t="s">
        <v>3270</v>
      </c>
      <c r="B279" s="339" t="s">
        <v>3271</v>
      </c>
      <c r="C279" s="349">
        <v>1</v>
      </c>
      <c r="D279" s="613"/>
      <c r="F279" s="317"/>
      <c r="G279" s="317"/>
      <c r="H279" s="317"/>
      <c r="I279" s="317"/>
      <c r="J279" s="317"/>
    </row>
    <row r="280" spans="1:10" ht="40.5" customHeight="1" x14ac:dyDescent="0.25">
      <c r="A280" s="339" t="s">
        <v>3272</v>
      </c>
      <c r="B280" s="339" t="s">
        <v>3263</v>
      </c>
      <c r="C280" s="349">
        <v>1</v>
      </c>
      <c r="D280" s="613"/>
      <c r="F280" s="317"/>
      <c r="G280" s="317"/>
      <c r="H280" s="317"/>
      <c r="I280" s="317"/>
      <c r="J280" s="317"/>
    </row>
    <row r="281" spans="1:10" ht="40.5" customHeight="1" x14ac:dyDescent="0.25">
      <c r="A281" s="339" t="s">
        <v>3273</v>
      </c>
      <c r="B281" s="339" t="s">
        <v>3274</v>
      </c>
      <c r="C281" s="349">
        <v>1</v>
      </c>
      <c r="D281" s="613"/>
      <c r="F281" s="317"/>
      <c r="G281" s="317"/>
      <c r="H281" s="317"/>
      <c r="I281" s="317"/>
      <c r="J281" s="317"/>
    </row>
    <row r="282" spans="1:10" x14ac:dyDescent="0.25">
      <c r="A282" s="350"/>
      <c r="B282" s="351"/>
      <c r="C282" s="352"/>
      <c r="D282" s="353"/>
    </row>
    <row r="283" spans="1:10" x14ac:dyDescent="0.25">
      <c r="A283" s="350"/>
      <c r="B283" s="351"/>
      <c r="C283" s="352"/>
      <c r="D283" s="320"/>
      <c r="E283" s="320" t="s">
        <v>3275</v>
      </c>
    </row>
    <row r="284" spans="1:10" x14ac:dyDescent="0.25">
      <c r="A284" s="350"/>
      <c r="B284" s="351"/>
      <c r="C284" s="352"/>
      <c r="D284" s="320"/>
      <c r="E284" s="320" t="s">
        <v>1960</v>
      </c>
    </row>
    <row r="285" spans="1:10" ht="49.5" customHeight="1" x14ac:dyDescent="0.25">
      <c r="A285" s="614" t="s">
        <v>3276</v>
      </c>
      <c r="B285" s="614"/>
      <c r="C285" s="614"/>
      <c r="D285" s="614"/>
    </row>
    <row r="286" spans="1:10" ht="49.5" customHeight="1" x14ac:dyDescent="0.25">
      <c r="A286" s="322" t="s">
        <v>2955</v>
      </c>
      <c r="B286" s="323" t="s">
        <v>1665</v>
      </c>
      <c r="C286" s="322" t="s">
        <v>3277</v>
      </c>
      <c r="D286" s="322" t="s">
        <v>2956</v>
      </c>
      <c r="E286" s="324" t="s">
        <v>3278</v>
      </c>
    </row>
    <row r="287" spans="1:10" ht="23.25" customHeight="1" x14ac:dyDescent="0.25">
      <c r="A287" s="322" t="s">
        <v>3279</v>
      </c>
      <c r="B287" s="325" t="s">
        <v>3280</v>
      </c>
      <c r="C287" s="325"/>
      <c r="D287" s="322"/>
      <c r="E287" s="605">
        <v>15022</v>
      </c>
    </row>
    <row r="288" spans="1:10" ht="38.25" x14ac:dyDescent="0.25">
      <c r="A288" s="291" t="s">
        <v>3281</v>
      </c>
      <c r="B288" s="291" t="s">
        <v>3282</v>
      </c>
      <c r="C288" s="326">
        <v>1</v>
      </c>
      <c r="D288" s="326">
        <v>1</v>
      </c>
      <c r="E288" s="606">
        <v>0</v>
      </c>
    </row>
    <row r="289" spans="1:5" x14ac:dyDescent="0.25">
      <c r="A289" s="354" t="s">
        <v>3283</v>
      </c>
      <c r="B289" s="355" t="s">
        <v>3284</v>
      </c>
      <c r="C289" s="326">
        <v>1</v>
      </c>
      <c r="D289" s="326">
        <v>1</v>
      </c>
      <c r="E289" s="606">
        <v>0</v>
      </c>
    </row>
    <row r="290" spans="1:5" ht="38.25" x14ac:dyDescent="0.25">
      <c r="A290" s="291" t="s">
        <v>3285</v>
      </c>
      <c r="B290" s="291" t="s">
        <v>3286</v>
      </c>
      <c r="C290" s="326">
        <v>2</v>
      </c>
      <c r="D290" s="326">
        <v>0.95</v>
      </c>
      <c r="E290" s="607">
        <v>0</v>
      </c>
    </row>
    <row r="291" spans="1:5" x14ac:dyDescent="0.25">
      <c r="A291" s="322" t="s">
        <v>3287</v>
      </c>
      <c r="B291" s="325" t="s">
        <v>3288</v>
      </c>
      <c r="C291" s="356"/>
      <c r="D291" s="357"/>
      <c r="E291" s="605">
        <v>15022</v>
      </c>
    </row>
    <row r="292" spans="1:5" ht="38.25" x14ac:dyDescent="0.25">
      <c r="A292" s="291" t="s">
        <v>3281</v>
      </c>
      <c r="B292" s="291" t="s">
        <v>3282</v>
      </c>
      <c r="C292" s="326">
        <v>1</v>
      </c>
      <c r="D292" s="326">
        <v>1</v>
      </c>
      <c r="E292" s="606">
        <v>0</v>
      </c>
    </row>
    <row r="293" spans="1:5" x14ac:dyDescent="0.25">
      <c r="A293" s="291" t="s">
        <v>3289</v>
      </c>
      <c r="B293" s="286" t="s">
        <v>3290</v>
      </c>
      <c r="C293" s="326">
        <v>1</v>
      </c>
      <c r="D293" s="326">
        <v>1</v>
      </c>
      <c r="E293" s="606">
        <v>0</v>
      </c>
    </row>
    <row r="294" spans="1:5" ht="38.25" x14ac:dyDescent="0.25">
      <c r="A294" s="291" t="s">
        <v>3285</v>
      </c>
      <c r="B294" s="291" t="s">
        <v>3286</v>
      </c>
      <c r="C294" s="326">
        <v>2</v>
      </c>
      <c r="D294" s="326">
        <v>0.95</v>
      </c>
      <c r="E294" s="607">
        <v>0</v>
      </c>
    </row>
    <row r="295" spans="1:5" x14ac:dyDescent="0.25">
      <c r="A295" s="322" t="s">
        <v>3291</v>
      </c>
      <c r="B295" s="325" t="s">
        <v>3292</v>
      </c>
      <c r="C295" s="356"/>
      <c r="D295" s="357"/>
      <c r="E295" s="605">
        <v>15022</v>
      </c>
    </row>
    <row r="296" spans="1:5" ht="38.25" x14ac:dyDescent="0.25">
      <c r="A296" s="291" t="s">
        <v>3281</v>
      </c>
      <c r="B296" s="291" t="s">
        <v>3282</v>
      </c>
      <c r="C296" s="326">
        <v>1</v>
      </c>
      <c r="D296" s="326">
        <v>1</v>
      </c>
      <c r="E296" s="606">
        <v>0</v>
      </c>
    </row>
    <row r="297" spans="1:5" x14ac:dyDescent="0.25">
      <c r="A297" s="291" t="s">
        <v>3293</v>
      </c>
      <c r="B297" s="286" t="s">
        <v>3294</v>
      </c>
      <c r="C297" s="326">
        <v>1</v>
      </c>
      <c r="D297" s="326">
        <v>1</v>
      </c>
      <c r="E297" s="606">
        <v>0</v>
      </c>
    </row>
    <row r="298" spans="1:5" ht="38.25" x14ac:dyDescent="0.25">
      <c r="A298" s="291" t="s">
        <v>3285</v>
      </c>
      <c r="B298" s="291" t="s">
        <v>3286</v>
      </c>
      <c r="C298" s="326">
        <v>2</v>
      </c>
      <c r="D298" s="326">
        <v>0.95</v>
      </c>
      <c r="E298" s="607">
        <v>0</v>
      </c>
    </row>
    <row r="299" spans="1:5" ht="25.5" x14ac:dyDescent="0.25">
      <c r="A299" s="322" t="s">
        <v>3295</v>
      </c>
      <c r="B299" s="325" t="s">
        <v>3296</v>
      </c>
      <c r="C299" s="356"/>
      <c r="D299" s="357"/>
      <c r="E299" s="605">
        <v>15022</v>
      </c>
    </row>
    <row r="300" spans="1:5" ht="38.25" x14ac:dyDescent="0.25">
      <c r="A300" s="291" t="s">
        <v>3281</v>
      </c>
      <c r="B300" s="291" t="s">
        <v>3282</v>
      </c>
      <c r="C300" s="326">
        <v>1</v>
      </c>
      <c r="D300" s="326">
        <v>1</v>
      </c>
      <c r="E300" s="606">
        <v>0</v>
      </c>
    </row>
    <row r="301" spans="1:5" x14ac:dyDescent="0.25">
      <c r="A301" s="291" t="s">
        <v>3297</v>
      </c>
      <c r="B301" s="286" t="s">
        <v>3298</v>
      </c>
      <c r="C301" s="326">
        <v>1</v>
      </c>
      <c r="D301" s="326">
        <v>1</v>
      </c>
      <c r="E301" s="606">
        <v>0</v>
      </c>
    </row>
    <row r="302" spans="1:5" ht="38.25" x14ac:dyDescent="0.25">
      <c r="A302" s="291" t="s">
        <v>3285</v>
      </c>
      <c r="B302" s="291" t="s">
        <v>3286</v>
      </c>
      <c r="C302" s="326">
        <v>2</v>
      </c>
      <c r="D302" s="326">
        <v>0.95</v>
      </c>
      <c r="E302" s="607">
        <v>0</v>
      </c>
    </row>
    <row r="303" spans="1:5" x14ac:dyDescent="0.25">
      <c r="A303" s="322" t="s">
        <v>3299</v>
      </c>
      <c r="B303" s="325" t="s">
        <v>3300</v>
      </c>
      <c r="C303" s="356"/>
      <c r="D303" s="357"/>
      <c r="E303" s="605">
        <v>15022</v>
      </c>
    </row>
    <row r="304" spans="1:5" ht="38.25" x14ac:dyDescent="0.25">
      <c r="A304" s="291" t="s">
        <v>3281</v>
      </c>
      <c r="B304" s="291" t="s">
        <v>3282</v>
      </c>
      <c r="C304" s="326">
        <v>1</v>
      </c>
      <c r="D304" s="326">
        <v>1</v>
      </c>
      <c r="E304" s="606">
        <v>0</v>
      </c>
    </row>
    <row r="305" spans="1:5" x14ac:dyDescent="0.25">
      <c r="A305" s="354" t="s">
        <v>3301</v>
      </c>
      <c r="B305" s="355" t="s">
        <v>3302</v>
      </c>
      <c r="C305" s="326">
        <v>1</v>
      </c>
      <c r="D305" s="326">
        <v>1</v>
      </c>
      <c r="E305" s="606">
        <v>0</v>
      </c>
    </row>
    <row r="306" spans="1:5" ht="38.25" x14ac:dyDescent="0.25">
      <c r="A306" s="291" t="s">
        <v>3285</v>
      </c>
      <c r="B306" s="291" t="s">
        <v>3286</v>
      </c>
      <c r="C306" s="326">
        <v>2</v>
      </c>
      <c r="D306" s="326">
        <v>0.95</v>
      </c>
      <c r="E306" s="607">
        <v>0</v>
      </c>
    </row>
    <row r="307" spans="1:5" x14ac:dyDescent="0.25">
      <c r="A307" s="322" t="s">
        <v>3303</v>
      </c>
      <c r="B307" s="325" t="s">
        <v>3304</v>
      </c>
      <c r="C307" s="356"/>
      <c r="D307" s="357"/>
      <c r="E307" s="605">
        <v>15022</v>
      </c>
    </row>
    <row r="308" spans="1:5" ht="25.5" x14ac:dyDescent="0.25">
      <c r="A308" s="291" t="s">
        <v>3305</v>
      </c>
      <c r="B308" s="291" t="s">
        <v>3306</v>
      </c>
      <c r="C308" s="326">
        <v>1</v>
      </c>
      <c r="D308" s="326">
        <v>1</v>
      </c>
      <c r="E308" s="606">
        <v>0</v>
      </c>
    </row>
    <row r="309" spans="1:5" x14ac:dyDescent="0.25">
      <c r="A309" s="354" t="s">
        <v>3307</v>
      </c>
      <c r="B309" s="355" t="s">
        <v>3308</v>
      </c>
      <c r="C309" s="326">
        <v>1</v>
      </c>
      <c r="D309" s="326">
        <v>1</v>
      </c>
      <c r="E309" s="606">
        <v>0</v>
      </c>
    </row>
    <row r="310" spans="1:5" ht="25.5" x14ac:dyDescent="0.25">
      <c r="A310" s="291" t="s">
        <v>3309</v>
      </c>
      <c r="B310" s="291" t="s">
        <v>3310</v>
      </c>
      <c r="C310" s="326">
        <v>2</v>
      </c>
      <c r="D310" s="326">
        <v>0.95</v>
      </c>
      <c r="E310" s="607">
        <v>0</v>
      </c>
    </row>
    <row r="311" spans="1:5" x14ac:dyDescent="0.25">
      <c r="A311" s="322" t="s">
        <v>3311</v>
      </c>
      <c r="B311" s="325" t="s">
        <v>3312</v>
      </c>
      <c r="C311" s="356"/>
      <c r="D311" s="357"/>
      <c r="E311" s="605">
        <v>15022</v>
      </c>
    </row>
    <row r="312" spans="1:5" ht="25.5" x14ac:dyDescent="0.25">
      <c r="A312" s="291" t="s">
        <v>3305</v>
      </c>
      <c r="B312" s="291" t="s">
        <v>3306</v>
      </c>
      <c r="C312" s="326">
        <v>1</v>
      </c>
      <c r="D312" s="326">
        <v>1</v>
      </c>
      <c r="E312" s="606">
        <v>0</v>
      </c>
    </row>
    <row r="313" spans="1:5" x14ac:dyDescent="0.25">
      <c r="A313" s="354" t="s">
        <v>3313</v>
      </c>
      <c r="B313" s="355" t="s">
        <v>3314</v>
      </c>
      <c r="C313" s="326">
        <v>1</v>
      </c>
      <c r="D313" s="326">
        <v>1</v>
      </c>
      <c r="E313" s="606">
        <v>0</v>
      </c>
    </row>
    <row r="314" spans="1:5" ht="25.5" x14ac:dyDescent="0.25">
      <c r="A314" s="291" t="s">
        <v>3309</v>
      </c>
      <c r="B314" s="291" t="s">
        <v>3310</v>
      </c>
      <c r="C314" s="326">
        <v>2</v>
      </c>
      <c r="D314" s="326">
        <v>0.95</v>
      </c>
      <c r="E314" s="607">
        <v>0</v>
      </c>
    </row>
    <row r="315" spans="1:5" x14ac:dyDescent="0.25">
      <c r="A315" s="322" t="s">
        <v>3315</v>
      </c>
      <c r="B315" s="325" t="s">
        <v>3316</v>
      </c>
      <c r="C315" s="356"/>
      <c r="D315" s="357"/>
      <c r="E315" s="605">
        <v>15022</v>
      </c>
    </row>
    <row r="316" spans="1:5" ht="38.25" x14ac:dyDescent="0.25">
      <c r="A316" s="291" t="s">
        <v>3281</v>
      </c>
      <c r="B316" s="291" t="s">
        <v>3282</v>
      </c>
      <c r="C316" s="326">
        <v>1</v>
      </c>
      <c r="D316" s="326">
        <v>1</v>
      </c>
      <c r="E316" s="606">
        <v>0</v>
      </c>
    </row>
    <row r="317" spans="1:5" x14ac:dyDescent="0.25">
      <c r="A317" s="354" t="s">
        <v>3317</v>
      </c>
      <c r="B317" s="355" t="s">
        <v>3318</v>
      </c>
      <c r="C317" s="326">
        <v>1</v>
      </c>
      <c r="D317" s="326">
        <v>1</v>
      </c>
      <c r="E317" s="606">
        <v>0</v>
      </c>
    </row>
    <row r="318" spans="1:5" ht="38.25" x14ac:dyDescent="0.25">
      <c r="A318" s="291" t="s">
        <v>3285</v>
      </c>
      <c r="B318" s="291" t="s">
        <v>3286</v>
      </c>
      <c r="C318" s="326">
        <v>2</v>
      </c>
      <c r="D318" s="326">
        <v>0.95</v>
      </c>
      <c r="E318" s="607">
        <v>0</v>
      </c>
    </row>
    <row r="319" spans="1:5" x14ac:dyDescent="0.25">
      <c r="A319" s="322" t="s">
        <v>3319</v>
      </c>
      <c r="B319" s="325" t="s">
        <v>3320</v>
      </c>
      <c r="C319" s="356"/>
      <c r="D319" s="357"/>
      <c r="E319" s="605">
        <v>15022</v>
      </c>
    </row>
    <row r="320" spans="1:5" ht="38.25" x14ac:dyDescent="0.25">
      <c r="A320" s="291" t="s">
        <v>3281</v>
      </c>
      <c r="B320" s="291" t="s">
        <v>3282</v>
      </c>
      <c r="C320" s="326">
        <v>1</v>
      </c>
      <c r="D320" s="326">
        <v>1</v>
      </c>
      <c r="E320" s="606">
        <v>0</v>
      </c>
    </row>
    <row r="321" spans="1:5" x14ac:dyDescent="0.25">
      <c r="A321" s="354" t="s">
        <v>3321</v>
      </c>
      <c r="B321" s="355" t="s">
        <v>3322</v>
      </c>
      <c r="C321" s="326">
        <v>1</v>
      </c>
      <c r="D321" s="326">
        <v>1</v>
      </c>
      <c r="E321" s="606">
        <v>0</v>
      </c>
    </row>
    <row r="322" spans="1:5" ht="38.25" x14ac:dyDescent="0.25">
      <c r="A322" s="291" t="s">
        <v>3285</v>
      </c>
      <c r="B322" s="291" t="s">
        <v>3286</v>
      </c>
      <c r="C322" s="326">
        <v>2</v>
      </c>
      <c r="D322" s="326">
        <v>0.95</v>
      </c>
      <c r="E322" s="607">
        <v>0</v>
      </c>
    </row>
    <row r="323" spans="1:5" x14ac:dyDescent="0.25">
      <c r="A323" s="322" t="s">
        <v>3323</v>
      </c>
      <c r="B323" s="325" t="s">
        <v>3324</v>
      </c>
      <c r="C323" s="356"/>
      <c r="D323" s="357"/>
      <c r="E323" s="605">
        <v>15022</v>
      </c>
    </row>
    <row r="324" spans="1:5" ht="38.25" x14ac:dyDescent="0.25">
      <c r="A324" s="291" t="s">
        <v>3281</v>
      </c>
      <c r="B324" s="291" t="s">
        <v>3282</v>
      </c>
      <c r="C324" s="326">
        <v>1</v>
      </c>
      <c r="D324" s="326">
        <v>1</v>
      </c>
      <c r="E324" s="606">
        <v>0</v>
      </c>
    </row>
    <row r="325" spans="1:5" x14ac:dyDescent="0.25">
      <c r="A325" s="354" t="s">
        <v>3325</v>
      </c>
      <c r="B325" s="355" t="s">
        <v>3326</v>
      </c>
      <c r="C325" s="326">
        <v>1</v>
      </c>
      <c r="D325" s="326">
        <v>1</v>
      </c>
      <c r="E325" s="606">
        <v>0</v>
      </c>
    </row>
    <row r="326" spans="1:5" ht="38.25" x14ac:dyDescent="0.25">
      <c r="A326" s="291" t="s">
        <v>3285</v>
      </c>
      <c r="B326" s="291" t="s">
        <v>3286</v>
      </c>
      <c r="C326" s="326">
        <v>2</v>
      </c>
      <c r="D326" s="326">
        <v>0.95</v>
      </c>
      <c r="E326" s="607">
        <v>0</v>
      </c>
    </row>
    <row r="327" spans="1:5" x14ac:dyDescent="0.25">
      <c r="A327" s="322" t="s">
        <v>3327</v>
      </c>
      <c r="B327" s="325" t="s">
        <v>3328</v>
      </c>
      <c r="C327" s="356"/>
      <c r="D327" s="357"/>
      <c r="E327" s="605">
        <v>15022</v>
      </c>
    </row>
    <row r="328" spans="1:5" ht="38.25" x14ac:dyDescent="0.25">
      <c r="A328" s="291" t="s">
        <v>3281</v>
      </c>
      <c r="B328" s="291" t="s">
        <v>3282</v>
      </c>
      <c r="C328" s="326">
        <v>1</v>
      </c>
      <c r="D328" s="326">
        <v>1</v>
      </c>
      <c r="E328" s="606">
        <v>0</v>
      </c>
    </row>
    <row r="329" spans="1:5" x14ac:dyDescent="0.25">
      <c r="A329" s="354" t="s">
        <v>3329</v>
      </c>
      <c r="B329" s="355" t="s">
        <v>3330</v>
      </c>
      <c r="C329" s="326">
        <v>1</v>
      </c>
      <c r="D329" s="326">
        <v>1</v>
      </c>
      <c r="E329" s="606">
        <v>0</v>
      </c>
    </row>
    <row r="330" spans="1:5" ht="38.25" x14ac:dyDescent="0.25">
      <c r="A330" s="291" t="s">
        <v>3285</v>
      </c>
      <c r="B330" s="291" t="s">
        <v>3286</v>
      </c>
      <c r="C330" s="326">
        <v>2</v>
      </c>
      <c r="D330" s="326">
        <v>0.95</v>
      </c>
      <c r="E330" s="607">
        <v>0</v>
      </c>
    </row>
    <row r="331" spans="1:5" x14ac:dyDescent="0.25">
      <c r="A331" s="322" t="s">
        <v>3331</v>
      </c>
      <c r="B331" s="325" t="s">
        <v>3332</v>
      </c>
      <c r="C331" s="356"/>
      <c r="D331" s="357"/>
      <c r="E331" s="605">
        <v>20029</v>
      </c>
    </row>
    <row r="332" spans="1:5" ht="38.25" x14ac:dyDescent="0.25">
      <c r="A332" s="291" t="s">
        <v>3281</v>
      </c>
      <c r="B332" s="291" t="s">
        <v>3282</v>
      </c>
      <c r="C332" s="326">
        <v>1</v>
      </c>
      <c r="D332" s="326">
        <v>1</v>
      </c>
      <c r="E332" s="606">
        <v>0</v>
      </c>
    </row>
    <row r="333" spans="1:5" x14ac:dyDescent="0.25">
      <c r="A333" s="354" t="s">
        <v>3333</v>
      </c>
      <c r="B333" s="355" t="s">
        <v>3334</v>
      </c>
      <c r="C333" s="326">
        <v>1</v>
      </c>
      <c r="D333" s="326">
        <v>1</v>
      </c>
      <c r="E333" s="606">
        <v>0</v>
      </c>
    </row>
    <row r="334" spans="1:5" ht="38.25" x14ac:dyDescent="0.25">
      <c r="A334" s="291" t="s">
        <v>3285</v>
      </c>
      <c r="B334" s="291" t="s">
        <v>3286</v>
      </c>
      <c r="C334" s="326">
        <v>2</v>
      </c>
      <c r="D334" s="326">
        <v>0.95</v>
      </c>
      <c r="E334" s="607">
        <v>0</v>
      </c>
    </row>
    <row r="335" spans="1:5" x14ac:dyDescent="0.25">
      <c r="A335" s="322" t="s">
        <v>3335</v>
      </c>
      <c r="B335" s="325" t="s">
        <v>3336</v>
      </c>
      <c r="C335" s="356"/>
      <c r="D335" s="357"/>
      <c r="E335" s="605">
        <v>20029</v>
      </c>
    </row>
    <row r="336" spans="1:5" ht="25.5" x14ac:dyDescent="0.25">
      <c r="A336" s="291" t="s">
        <v>3305</v>
      </c>
      <c r="B336" s="291" t="s">
        <v>3306</v>
      </c>
      <c r="C336" s="326">
        <v>1</v>
      </c>
      <c r="D336" s="326">
        <v>1</v>
      </c>
      <c r="E336" s="606">
        <v>0</v>
      </c>
    </row>
    <row r="337" spans="1:5" x14ac:dyDescent="0.25">
      <c r="A337" s="354" t="s">
        <v>3337</v>
      </c>
      <c r="B337" s="355" t="s">
        <v>3338</v>
      </c>
      <c r="C337" s="326">
        <v>1</v>
      </c>
      <c r="D337" s="326">
        <v>1</v>
      </c>
      <c r="E337" s="606">
        <v>0</v>
      </c>
    </row>
    <row r="338" spans="1:5" ht="25.5" x14ac:dyDescent="0.25">
      <c r="A338" s="291" t="s">
        <v>3309</v>
      </c>
      <c r="B338" s="291" t="s">
        <v>3310</v>
      </c>
      <c r="C338" s="326">
        <v>2</v>
      </c>
      <c r="D338" s="326">
        <v>0.95</v>
      </c>
      <c r="E338" s="607">
        <v>0</v>
      </c>
    </row>
    <row r="339" spans="1:5" x14ac:dyDescent="0.25">
      <c r="A339" s="322" t="s">
        <v>3339</v>
      </c>
      <c r="B339" s="325" t="s">
        <v>3340</v>
      </c>
      <c r="C339" s="356"/>
      <c r="D339" s="357"/>
      <c r="E339" s="605">
        <v>20029</v>
      </c>
    </row>
    <row r="340" spans="1:5" ht="25.5" x14ac:dyDescent="0.25">
      <c r="A340" s="291" t="s">
        <v>3305</v>
      </c>
      <c r="B340" s="291" t="s">
        <v>3306</v>
      </c>
      <c r="C340" s="326">
        <v>1</v>
      </c>
      <c r="D340" s="326">
        <v>1</v>
      </c>
      <c r="E340" s="606">
        <v>0</v>
      </c>
    </row>
    <row r="341" spans="1:5" x14ac:dyDescent="0.25">
      <c r="A341" s="354" t="s">
        <v>3341</v>
      </c>
      <c r="B341" s="355" t="s">
        <v>3342</v>
      </c>
      <c r="C341" s="326">
        <v>1</v>
      </c>
      <c r="D341" s="326">
        <v>1</v>
      </c>
      <c r="E341" s="606">
        <v>0</v>
      </c>
    </row>
    <row r="342" spans="1:5" ht="25.5" x14ac:dyDescent="0.25">
      <c r="A342" s="291" t="s">
        <v>3309</v>
      </c>
      <c r="B342" s="291" t="s">
        <v>3310</v>
      </c>
      <c r="C342" s="326">
        <v>2</v>
      </c>
      <c r="D342" s="326">
        <v>0.95</v>
      </c>
      <c r="E342" s="607">
        <v>0</v>
      </c>
    </row>
    <row r="343" spans="1:5" ht="25.5" x14ac:dyDescent="0.25">
      <c r="A343" s="322" t="s">
        <v>3343</v>
      </c>
      <c r="B343" s="325" t="s">
        <v>3344</v>
      </c>
      <c r="C343" s="356"/>
      <c r="D343" s="357"/>
      <c r="E343" s="605">
        <v>20029</v>
      </c>
    </row>
    <row r="344" spans="1:5" ht="25.5" x14ac:dyDescent="0.25">
      <c r="A344" s="291" t="s">
        <v>3305</v>
      </c>
      <c r="B344" s="291" t="s">
        <v>3306</v>
      </c>
      <c r="C344" s="326">
        <v>1</v>
      </c>
      <c r="D344" s="326">
        <v>1</v>
      </c>
      <c r="E344" s="606">
        <v>0</v>
      </c>
    </row>
    <row r="345" spans="1:5" ht="25.5" x14ac:dyDescent="0.25">
      <c r="A345" s="354" t="s">
        <v>3345</v>
      </c>
      <c r="B345" s="355" t="s">
        <v>3346</v>
      </c>
      <c r="C345" s="326">
        <v>1</v>
      </c>
      <c r="D345" s="326">
        <v>1</v>
      </c>
      <c r="E345" s="606">
        <v>0</v>
      </c>
    </row>
    <row r="346" spans="1:5" ht="25.5" x14ac:dyDescent="0.25">
      <c r="A346" s="291" t="s">
        <v>3309</v>
      </c>
      <c r="B346" s="291" t="s">
        <v>3310</v>
      </c>
      <c r="C346" s="326">
        <v>2</v>
      </c>
      <c r="D346" s="326">
        <v>0.95</v>
      </c>
      <c r="E346" s="607">
        <v>0</v>
      </c>
    </row>
    <row r="347" spans="1:5" x14ac:dyDescent="0.25">
      <c r="A347" s="322" t="s">
        <v>3347</v>
      </c>
      <c r="B347" s="325" t="s">
        <v>3348</v>
      </c>
      <c r="C347" s="356"/>
      <c r="D347" s="357"/>
      <c r="E347" s="605">
        <v>20029</v>
      </c>
    </row>
    <row r="348" spans="1:5" ht="25.5" x14ac:dyDescent="0.25">
      <c r="A348" s="291" t="s">
        <v>3305</v>
      </c>
      <c r="B348" s="291" t="s">
        <v>3306</v>
      </c>
      <c r="C348" s="326">
        <v>1</v>
      </c>
      <c r="D348" s="326">
        <v>1</v>
      </c>
      <c r="E348" s="606">
        <v>0</v>
      </c>
    </row>
    <row r="349" spans="1:5" x14ac:dyDescent="0.25">
      <c r="A349" s="354" t="s">
        <v>3349</v>
      </c>
      <c r="B349" s="355" t="s">
        <v>3350</v>
      </c>
      <c r="C349" s="326">
        <v>1</v>
      </c>
      <c r="D349" s="326">
        <v>1</v>
      </c>
      <c r="E349" s="606">
        <v>0</v>
      </c>
    </row>
    <row r="350" spans="1:5" ht="25.5" x14ac:dyDescent="0.25">
      <c r="A350" s="291" t="s">
        <v>3309</v>
      </c>
      <c r="B350" s="291" t="s">
        <v>3310</v>
      </c>
      <c r="C350" s="326">
        <v>2</v>
      </c>
      <c r="D350" s="326">
        <v>0.95</v>
      </c>
      <c r="E350" s="607">
        <v>0</v>
      </c>
    </row>
    <row r="351" spans="1:5" x14ac:dyDescent="0.25">
      <c r="A351" s="322" t="s">
        <v>3351</v>
      </c>
      <c r="B351" s="325" t="s">
        <v>3352</v>
      </c>
      <c r="C351" s="356"/>
      <c r="D351" s="357"/>
      <c r="E351" s="605">
        <v>20029</v>
      </c>
    </row>
    <row r="352" spans="1:5" ht="38.25" x14ac:dyDescent="0.25">
      <c r="A352" s="291" t="s">
        <v>3281</v>
      </c>
      <c r="B352" s="291" t="s">
        <v>3282</v>
      </c>
      <c r="C352" s="326">
        <v>1</v>
      </c>
      <c r="D352" s="326">
        <v>1</v>
      </c>
      <c r="E352" s="606">
        <v>0</v>
      </c>
    </row>
    <row r="353" spans="1:5" x14ac:dyDescent="0.25">
      <c r="A353" s="354" t="s">
        <v>3353</v>
      </c>
      <c r="B353" s="355" t="s">
        <v>3354</v>
      </c>
      <c r="C353" s="326">
        <v>1</v>
      </c>
      <c r="D353" s="326">
        <v>1</v>
      </c>
      <c r="E353" s="606">
        <v>0</v>
      </c>
    </row>
    <row r="354" spans="1:5" ht="38.25" x14ac:dyDescent="0.25">
      <c r="A354" s="291" t="s">
        <v>3285</v>
      </c>
      <c r="B354" s="291" t="s">
        <v>3286</v>
      </c>
      <c r="C354" s="326">
        <v>2</v>
      </c>
      <c r="D354" s="326">
        <v>0.95</v>
      </c>
      <c r="E354" s="607">
        <v>0</v>
      </c>
    </row>
    <row r="355" spans="1:5" x14ac:dyDescent="0.25">
      <c r="A355" s="322" t="s">
        <v>3355</v>
      </c>
      <c r="B355" s="325" t="s">
        <v>3356</v>
      </c>
      <c r="C355" s="356"/>
      <c r="D355" s="357"/>
      <c r="E355" s="605">
        <v>20029</v>
      </c>
    </row>
    <row r="356" spans="1:5" ht="25.5" x14ac:dyDescent="0.25">
      <c r="A356" s="291" t="s">
        <v>3305</v>
      </c>
      <c r="B356" s="291" t="s">
        <v>3306</v>
      </c>
      <c r="C356" s="326">
        <v>1</v>
      </c>
      <c r="D356" s="326">
        <v>1</v>
      </c>
      <c r="E356" s="606">
        <v>0</v>
      </c>
    </row>
    <row r="357" spans="1:5" x14ac:dyDescent="0.25">
      <c r="A357" s="354" t="s">
        <v>3357</v>
      </c>
      <c r="B357" s="355" t="s">
        <v>3358</v>
      </c>
      <c r="C357" s="326">
        <v>1</v>
      </c>
      <c r="D357" s="326">
        <v>1</v>
      </c>
      <c r="E357" s="606">
        <v>0</v>
      </c>
    </row>
    <row r="358" spans="1:5" ht="25.5" x14ac:dyDescent="0.25">
      <c r="A358" s="291" t="s">
        <v>3309</v>
      </c>
      <c r="B358" s="291" t="s">
        <v>3310</v>
      </c>
      <c r="C358" s="326">
        <v>2</v>
      </c>
      <c r="D358" s="326">
        <v>0.95</v>
      </c>
      <c r="E358" s="607">
        <v>0</v>
      </c>
    </row>
    <row r="359" spans="1:5" x14ac:dyDescent="0.25">
      <c r="A359" s="322" t="s">
        <v>3359</v>
      </c>
      <c r="B359" s="325" t="s">
        <v>3360</v>
      </c>
      <c r="C359" s="356"/>
      <c r="D359" s="357"/>
      <c r="E359" s="605">
        <v>20029</v>
      </c>
    </row>
    <row r="360" spans="1:5" ht="38.25" x14ac:dyDescent="0.25">
      <c r="A360" s="291" t="s">
        <v>3281</v>
      </c>
      <c r="B360" s="291" t="s">
        <v>3282</v>
      </c>
      <c r="C360" s="326">
        <v>1</v>
      </c>
      <c r="D360" s="326">
        <v>1</v>
      </c>
      <c r="E360" s="606">
        <v>0</v>
      </c>
    </row>
    <row r="361" spans="1:5" x14ac:dyDescent="0.25">
      <c r="A361" s="354" t="s">
        <v>3361</v>
      </c>
      <c r="B361" s="355" t="s">
        <v>3362</v>
      </c>
      <c r="C361" s="326">
        <v>1</v>
      </c>
      <c r="D361" s="326">
        <v>1</v>
      </c>
      <c r="E361" s="606">
        <v>0</v>
      </c>
    </row>
    <row r="362" spans="1:5" ht="38.25" x14ac:dyDescent="0.25">
      <c r="A362" s="291" t="s">
        <v>3285</v>
      </c>
      <c r="B362" s="291" t="s">
        <v>3286</v>
      </c>
      <c r="C362" s="326">
        <v>2</v>
      </c>
      <c r="D362" s="326">
        <v>0.95</v>
      </c>
      <c r="E362" s="607">
        <v>0</v>
      </c>
    </row>
    <row r="363" spans="1:5" x14ac:dyDescent="0.25">
      <c r="A363" s="322" t="s">
        <v>3363</v>
      </c>
      <c r="B363" s="325" t="s">
        <v>3364</v>
      </c>
      <c r="C363" s="356"/>
      <c r="D363" s="357"/>
      <c r="E363" s="605">
        <v>20029</v>
      </c>
    </row>
    <row r="364" spans="1:5" ht="38.25" x14ac:dyDescent="0.25">
      <c r="A364" s="291" t="s">
        <v>3281</v>
      </c>
      <c r="B364" s="291" t="s">
        <v>3282</v>
      </c>
      <c r="C364" s="326">
        <v>1</v>
      </c>
      <c r="D364" s="326">
        <v>1</v>
      </c>
      <c r="E364" s="606">
        <v>0</v>
      </c>
    </row>
    <row r="365" spans="1:5" x14ac:dyDescent="0.25">
      <c r="A365" s="354" t="s">
        <v>3365</v>
      </c>
      <c r="B365" s="355" t="s">
        <v>3366</v>
      </c>
      <c r="C365" s="326">
        <v>1</v>
      </c>
      <c r="D365" s="326">
        <v>1</v>
      </c>
      <c r="E365" s="606">
        <v>0</v>
      </c>
    </row>
    <row r="366" spans="1:5" ht="38.25" x14ac:dyDescent="0.25">
      <c r="A366" s="291" t="s">
        <v>3285</v>
      </c>
      <c r="B366" s="291" t="s">
        <v>3286</v>
      </c>
      <c r="C366" s="326">
        <v>2</v>
      </c>
      <c r="D366" s="326">
        <v>0.95</v>
      </c>
      <c r="E366" s="607">
        <v>0</v>
      </c>
    </row>
    <row r="367" spans="1:5" x14ac:dyDescent="0.25">
      <c r="A367" s="322" t="s">
        <v>3367</v>
      </c>
      <c r="B367" s="325" t="s">
        <v>3368</v>
      </c>
      <c r="C367" s="356"/>
      <c r="D367" s="357"/>
      <c r="E367" s="605">
        <v>20029</v>
      </c>
    </row>
    <row r="368" spans="1:5" ht="38.25" x14ac:dyDescent="0.25">
      <c r="A368" s="291" t="s">
        <v>3281</v>
      </c>
      <c r="B368" s="291" t="s">
        <v>3282</v>
      </c>
      <c r="C368" s="326">
        <v>1</v>
      </c>
      <c r="D368" s="326">
        <v>1</v>
      </c>
      <c r="E368" s="606">
        <v>0</v>
      </c>
    </row>
    <row r="369" spans="1:5" x14ac:dyDescent="0.25">
      <c r="A369" s="354" t="s">
        <v>3369</v>
      </c>
      <c r="B369" s="355" t="s">
        <v>3370</v>
      </c>
      <c r="C369" s="326">
        <v>1</v>
      </c>
      <c r="D369" s="326">
        <v>1</v>
      </c>
      <c r="E369" s="606">
        <v>0</v>
      </c>
    </row>
    <row r="370" spans="1:5" ht="38.25" x14ac:dyDescent="0.25">
      <c r="A370" s="291" t="s">
        <v>3285</v>
      </c>
      <c r="B370" s="291" t="s">
        <v>3286</v>
      </c>
      <c r="C370" s="326">
        <v>2</v>
      </c>
      <c r="D370" s="326">
        <v>0.95</v>
      </c>
      <c r="E370" s="607">
        <v>0</v>
      </c>
    </row>
    <row r="371" spans="1:5" x14ac:dyDescent="0.25">
      <c r="A371" s="322" t="s">
        <v>3371</v>
      </c>
      <c r="B371" s="325" t="s">
        <v>3372</v>
      </c>
      <c r="C371" s="356"/>
      <c r="D371" s="357"/>
      <c r="E371" s="605">
        <v>20029</v>
      </c>
    </row>
    <row r="372" spans="1:5" ht="25.5" x14ac:dyDescent="0.25">
      <c r="A372" s="291" t="s">
        <v>3305</v>
      </c>
      <c r="B372" s="291" t="s">
        <v>3306</v>
      </c>
      <c r="C372" s="326">
        <v>1</v>
      </c>
      <c r="D372" s="326">
        <v>1</v>
      </c>
      <c r="E372" s="606">
        <v>0</v>
      </c>
    </row>
    <row r="373" spans="1:5" x14ac:dyDescent="0.25">
      <c r="A373" s="354" t="s">
        <v>3373</v>
      </c>
      <c r="B373" s="355" t="s">
        <v>3374</v>
      </c>
      <c r="C373" s="326">
        <v>1</v>
      </c>
      <c r="D373" s="326">
        <v>1</v>
      </c>
      <c r="E373" s="606">
        <v>0</v>
      </c>
    </row>
    <row r="374" spans="1:5" ht="25.5" x14ac:dyDescent="0.25">
      <c r="A374" s="291" t="s">
        <v>3309</v>
      </c>
      <c r="B374" s="291" t="s">
        <v>3310</v>
      </c>
      <c r="C374" s="326">
        <v>2</v>
      </c>
      <c r="D374" s="326">
        <v>0.95</v>
      </c>
      <c r="E374" s="607">
        <v>0</v>
      </c>
    </row>
    <row r="375" spans="1:5" ht="25.5" x14ac:dyDescent="0.25">
      <c r="A375" s="322" t="s">
        <v>3375</v>
      </c>
      <c r="B375" s="325" t="s">
        <v>3376</v>
      </c>
      <c r="C375" s="356"/>
      <c r="D375" s="357"/>
      <c r="E375" s="605">
        <v>20029</v>
      </c>
    </row>
    <row r="376" spans="1:5" ht="25.5" x14ac:dyDescent="0.25">
      <c r="A376" s="291" t="s">
        <v>3305</v>
      </c>
      <c r="B376" s="291" t="s">
        <v>3306</v>
      </c>
      <c r="C376" s="326">
        <v>1</v>
      </c>
      <c r="D376" s="326">
        <v>1</v>
      </c>
      <c r="E376" s="606">
        <v>0</v>
      </c>
    </row>
    <row r="377" spans="1:5" ht="24" customHeight="1" x14ac:dyDescent="0.25">
      <c r="A377" s="354" t="s">
        <v>3377</v>
      </c>
      <c r="B377" s="355" t="s">
        <v>3378</v>
      </c>
      <c r="C377" s="326">
        <v>1</v>
      </c>
      <c r="D377" s="326">
        <v>1</v>
      </c>
      <c r="E377" s="606">
        <v>0</v>
      </c>
    </row>
    <row r="378" spans="1:5" ht="25.5" x14ac:dyDescent="0.25">
      <c r="A378" s="291" t="s">
        <v>3309</v>
      </c>
      <c r="B378" s="291" t="s">
        <v>3310</v>
      </c>
      <c r="C378" s="326">
        <v>2</v>
      </c>
      <c r="D378" s="326">
        <v>0.95</v>
      </c>
      <c r="E378" s="607">
        <v>0</v>
      </c>
    </row>
    <row r="379" spans="1:5" x14ac:dyDescent="0.25">
      <c r="A379" s="322" t="s">
        <v>3379</v>
      </c>
      <c r="B379" s="325" t="s">
        <v>3380</v>
      </c>
      <c r="C379" s="356"/>
      <c r="D379" s="357"/>
      <c r="E379" s="605">
        <v>20029</v>
      </c>
    </row>
    <row r="380" spans="1:5" ht="38.25" x14ac:dyDescent="0.25">
      <c r="A380" s="291" t="s">
        <v>3281</v>
      </c>
      <c r="B380" s="291" t="s">
        <v>3282</v>
      </c>
      <c r="C380" s="326">
        <v>1</v>
      </c>
      <c r="D380" s="326">
        <v>1</v>
      </c>
      <c r="E380" s="606">
        <v>0</v>
      </c>
    </row>
    <row r="381" spans="1:5" x14ac:dyDescent="0.25">
      <c r="A381" s="354" t="s">
        <v>3381</v>
      </c>
      <c r="B381" s="355" t="s">
        <v>3382</v>
      </c>
      <c r="C381" s="326">
        <v>1</v>
      </c>
      <c r="D381" s="326">
        <v>1</v>
      </c>
      <c r="E381" s="606">
        <v>0</v>
      </c>
    </row>
    <row r="382" spans="1:5" ht="38.25" x14ac:dyDescent="0.25">
      <c r="A382" s="291" t="s">
        <v>3285</v>
      </c>
      <c r="B382" s="291" t="s">
        <v>3286</v>
      </c>
      <c r="C382" s="326">
        <v>2</v>
      </c>
      <c r="D382" s="326">
        <v>0.95</v>
      </c>
      <c r="E382" s="607">
        <v>0</v>
      </c>
    </row>
    <row r="383" spans="1:5" x14ac:dyDescent="0.25">
      <c r="A383" s="322" t="s">
        <v>3383</v>
      </c>
      <c r="B383" s="325" t="s">
        <v>3384</v>
      </c>
      <c r="C383" s="356"/>
      <c r="D383" s="357"/>
      <c r="E383" s="605">
        <v>20029</v>
      </c>
    </row>
    <row r="384" spans="1:5" ht="38.25" x14ac:dyDescent="0.25">
      <c r="A384" s="291" t="s">
        <v>3281</v>
      </c>
      <c r="B384" s="291" t="s">
        <v>3282</v>
      </c>
      <c r="C384" s="326">
        <v>1</v>
      </c>
      <c r="D384" s="326">
        <v>1</v>
      </c>
      <c r="E384" s="606">
        <v>0</v>
      </c>
    </row>
    <row r="385" spans="1:5" x14ac:dyDescent="0.25">
      <c r="A385" s="354" t="s">
        <v>3385</v>
      </c>
      <c r="B385" s="355" t="s">
        <v>3386</v>
      </c>
      <c r="C385" s="326">
        <v>1</v>
      </c>
      <c r="D385" s="326">
        <v>1</v>
      </c>
      <c r="E385" s="606">
        <v>0</v>
      </c>
    </row>
    <row r="386" spans="1:5" ht="38.25" x14ac:dyDescent="0.25">
      <c r="A386" s="291" t="s">
        <v>3285</v>
      </c>
      <c r="B386" s="291" t="s">
        <v>3286</v>
      </c>
      <c r="C386" s="326">
        <v>2</v>
      </c>
      <c r="D386" s="326">
        <v>0.95</v>
      </c>
      <c r="E386" s="607">
        <v>0</v>
      </c>
    </row>
    <row r="387" spans="1:5" ht="25.5" x14ac:dyDescent="0.25">
      <c r="A387" s="322" t="s">
        <v>3387</v>
      </c>
      <c r="B387" s="325" t="s">
        <v>3388</v>
      </c>
      <c r="C387" s="356"/>
      <c r="D387" s="357"/>
      <c r="E387" s="605">
        <v>20029</v>
      </c>
    </row>
    <row r="388" spans="1:5" ht="38.25" x14ac:dyDescent="0.25">
      <c r="A388" s="291" t="s">
        <v>3281</v>
      </c>
      <c r="B388" s="291" t="s">
        <v>3282</v>
      </c>
      <c r="C388" s="326">
        <v>1</v>
      </c>
      <c r="D388" s="326">
        <v>1</v>
      </c>
      <c r="E388" s="606">
        <v>0</v>
      </c>
    </row>
    <row r="389" spans="1:5" x14ac:dyDescent="0.25">
      <c r="A389" s="354" t="s">
        <v>3389</v>
      </c>
      <c r="B389" s="355" t="s">
        <v>3390</v>
      </c>
      <c r="C389" s="326">
        <v>1</v>
      </c>
      <c r="D389" s="326">
        <v>1</v>
      </c>
      <c r="E389" s="606">
        <v>0</v>
      </c>
    </row>
    <row r="390" spans="1:5" ht="38.25" x14ac:dyDescent="0.25">
      <c r="A390" s="291" t="s">
        <v>3285</v>
      </c>
      <c r="B390" s="291" t="s">
        <v>3286</v>
      </c>
      <c r="C390" s="326">
        <v>2</v>
      </c>
      <c r="D390" s="326">
        <v>0.95</v>
      </c>
      <c r="E390" s="607">
        <v>0</v>
      </c>
    </row>
    <row r="391" spans="1:5" x14ac:dyDescent="0.25">
      <c r="A391" s="322" t="s">
        <v>3391</v>
      </c>
      <c r="B391" s="325" t="s">
        <v>3392</v>
      </c>
      <c r="C391" s="356"/>
      <c r="D391" s="357"/>
      <c r="E391" s="605">
        <v>20029</v>
      </c>
    </row>
    <row r="392" spans="1:5" ht="38.25" x14ac:dyDescent="0.25">
      <c r="A392" s="291" t="s">
        <v>3281</v>
      </c>
      <c r="B392" s="291" t="s">
        <v>3282</v>
      </c>
      <c r="C392" s="326">
        <v>1</v>
      </c>
      <c r="D392" s="326">
        <v>1</v>
      </c>
      <c r="E392" s="606">
        <v>0</v>
      </c>
    </row>
    <row r="393" spans="1:5" x14ac:dyDescent="0.25">
      <c r="A393" s="354" t="s">
        <v>3393</v>
      </c>
      <c r="B393" s="355" t="s">
        <v>3394</v>
      </c>
      <c r="C393" s="326">
        <v>1</v>
      </c>
      <c r="D393" s="326">
        <v>1</v>
      </c>
      <c r="E393" s="606">
        <v>0</v>
      </c>
    </row>
    <row r="394" spans="1:5" ht="38.25" x14ac:dyDescent="0.25">
      <c r="A394" s="291" t="s">
        <v>3285</v>
      </c>
      <c r="B394" s="291" t="s">
        <v>3286</v>
      </c>
      <c r="C394" s="326">
        <v>2</v>
      </c>
      <c r="D394" s="326">
        <v>0.95</v>
      </c>
      <c r="E394" s="607">
        <v>0</v>
      </c>
    </row>
    <row r="395" spans="1:5" x14ac:dyDescent="0.25">
      <c r="A395" s="322" t="s">
        <v>3395</v>
      </c>
      <c r="B395" s="325" t="s">
        <v>3396</v>
      </c>
      <c r="C395" s="356"/>
      <c r="D395" s="357"/>
      <c r="E395" s="605">
        <v>20029</v>
      </c>
    </row>
    <row r="396" spans="1:5" ht="38.25" x14ac:dyDescent="0.25">
      <c r="A396" s="291" t="s">
        <v>3281</v>
      </c>
      <c r="B396" s="291" t="s">
        <v>3282</v>
      </c>
      <c r="C396" s="326">
        <v>1</v>
      </c>
      <c r="D396" s="326">
        <v>1</v>
      </c>
      <c r="E396" s="606">
        <v>0</v>
      </c>
    </row>
    <row r="397" spans="1:5" x14ac:dyDescent="0.25">
      <c r="A397" s="354" t="s">
        <v>3397</v>
      </c>
      <c r="B397" s="355" t="s">
        <v>3398</v>
      </c>
      <c r="C397" s="326">
        <v>1</v>
      </c>
      <c r="D397" s="326">
        <v>1</v>
      </c>
      <c r="E397" s="606">
        <v>0</v>
      </c>
    </row>
    <row r="398" spans="1:5" ht="38.25" x14ac:dyDescent="0.25">
      <c r="A398" s="291" t="s">
        <v>3285</v>
      </c>
      <c r="B398" s="291" t="s">
        <v>3286</v>
      </c>
      <c r="C398" s="326">
        <v>2</v>
      </c>
      <c r="D398" s="326">
        <v>0.95</v>
      </c>
      <c r="E398" s="607">
        <v>0</v>
      </c>
    </row>
    <row r="399" spans="1:5" x14ac:dyDescent="0.25">
      <c r="A399" s="322" t="s">
        <v>3399</v>
      </c>
      <c r="B399" s="325" t="s">
        <v>3400</v>
      </c>
      <c r="C399" s="356"/>
      <c r="D399" s="357"/>
      <c r="E399" s="605">
        <v>20029</v>
      </c>
    </row>
    <row r="400" spans="1:5" ht="38.25" x14ac:dyDescent="0.25">
      <c r="A400" s="291" t="s">
        <v>3281</v>
      </c>
      <c r="B400" s="291" t="s">
        <v>3282</v>
      </c>
      <c r="C400" s="326">
        <v>1</v>
      </c>
      <c r="D400" s="326">
        <v>1</v>
      </c>
      <c r="E400" s="606">
        <v>0</v>
      </c>
    </row>
    <row r="401" spans="1:5" x14ac:dyDescent="0.25">
      <c r="A401" s="354" t="s">
        <v>3401</v>
      </c>
      <c r="B401" s="355" t="s">
        <v>3402</v>
      </c>
      <c r="C401" s="326">
        <v>1</v>
      </c>
      <c r="D401" s="326">
        <v>1</v>
      </c>
      <c r="E401" s="606">
        <v>0</v>
      </c>
    </row>
    <row r="402" spans="1:5" ht="38.25" x14ac:dyDescent="0.25">
      <c r="A402" s="291" t="s">
        <v>3285</v>
      </c>
      <c r="B402" s="291" t="s">
        <v>3286</v>
      </c>
      <c r="C402" s="326">
        <v>2</v>
      </c>
      <c r="D402" s="326">
        <v>0.95</v>
      </c>
      <c r="E402" s="607">
        <v>0</v>
      </c>
    </row>
    <row r="403" spans="1:5" x14ac:dyDescent="0.25">
      <c r="A403" s="322" t="s">
        <v>3403</v>
      </c>
      <c r="B403" s="325" t="s">
        <v>3404</v>
      </c>
      <c r="C403" s="356"/>
      <c r="D403" s="357"/>
      <c r="E403" s="605">
        <v>20029</v>
      </c>
    </row>
    <row r="404" spans="1:5" ht="38.25" x14ac:dyDescent="0.25">
      <c r="A404" s="291" t="s">
        <v>3281</v>
      </c>
      <c r="B404" s="291" t="s">
        <v>3282</v>
      </c>
      <c r="C404" s="326">
        <v>1</v>
      </c>
      <c r="D404" s="326">
        <v>1</v>
      </c>
      <c r="E404" s="606">
        <v>0</v>
      </c>
    </row>
    <row r="405" spans="1:5" x14ac:dyDescent="0.25">
      <c r="A405" s="354" t="s">
        <v>3405</v>
      </c>
      <c r="B405" s="355" t="s">
        <v>3406</v>
      </c>
      <c r="C405" s="326">
        <v>1</v>
      </c>
      <c r="D405" s="326">
        <v>1</v>
      </c>
      <c r="E405" s="606">
        <v>0</v>
      </c>
    </row>
    <row r="406" spans="1:5" ht="38.25" x14ac:dyDescent="0.25">
      <c r="A406" s="291" t="s">
        <v>3285</v>
      </c>
      <c r="B406" s="291" t="s">
        <v>3286</v>
      </c>
      <c r="C406" s="326">
        <v>2</v>
      </c>
      <c r="D406" s="326">
        <v>0.95</v>
      </c>
      <c r="E406" s="607">
        <v>0</v>
      </c>
    </row>
    <row r="407" spans="1:5" x14ac:dyDescent="0.25">
      <c r="A407" s="322" t="s">
        <v>3407</v>
      </c>
      <c r="B407" s="325" t="s">
        <v>3408</v>
      </c>
      <c r="C407" s="356"/>
      <c r="D407" s="357"/>
      <c r="E407" s="605">
        <v>20029</v>
      </c>
    </row>
    <row r="408" spans="1:5" ht="25.5" x14ac:dyDescent="0.25">
      <c r="A408" s="291" t="s">
        <v>3305</v>
      </c>
      <c r="B408" s="291" t="s">
        <v>3306</v>
      </c>
      <c r="C408" s="326">
        <v>1</v>
      </c>
      <c r="D408" s="326">
        <v>1</v>
      </c>
      <c r="E408" s="606">
        <v>0</v>
      </c>
    </row>
    <row r="409" spans="1:5" x14ac:dyDescent="0.25">
      <c r="A409" s="354" t="s">
        <v>3409</v>
      </c>
      <c r="B409" s="355" t="s">
        <v>3410</v>
      </c>
      <c r="C409" s="326">
        <v>1</v>
      </c>
      <c r="D409" s="326">
        <v>1</v>
      </c>
      <c r="E409" s="606">
        <v>0</v>
      </c>
    </row>
    <row r="410" spans="1:5" ht="25.5" x14ac:dyDescent="0.25">
      <c r="A410" s="291" t="s">
        <v>3309</v>
      </c>
      <c r="B410" s="291" t="s">
        <v>3310</v>
      </c>
      <c r="C410" s="326">
        <v>2</v>
      </c>
      <c r="D410" s="326">
        <v>0.95</v>
      </c>
      <c r="E410" s="607">
        <v>0</v>
      </c>
    </row>
    <row r="411" spans="1:5" x14ac:dyDescent="0.25">
      <c r="A411" s="322" t="s">
        <v>3411</v>
      </c>
      <c r="B411" s="325" t="s">
        <v>3412</v>
      </c>
      <c r="C411" s="356"/>
      <c r="D411" s="357"/>
      <c r="E411" s="605">
        <v>20029</v>
      </c>
    </row>
    <row r="412" spans="1:5" ht="38.25" x14ac:dyDescent="0.25">
      <c r="A412" s="291" t="s">
        <v>3281</v>
      </c>
      <c r="B412" s="291" t="s">
        <v>3282</v>
      </c>
      <c r="C412" s="326">
        <v>1</v>
      </c>
      <c r="D412" s="326">
        <v>1</v>
      </c>
      <c r="E412" s="606">
        <v>0</v>
      </c>
    </row>
    <row r="413" spans="1:5" x14ac:dyDescent="0.25">
      <c r="A413" s="354" t="s">
        <v>3413</v>
      </c>
      <c r="B413" s="355" t="s">
        <v>3414</v>
      </c>
      <c r="C413" s="326">
        <v>1</v>
      </c>
      <c r="D413" s="326">
        <v>1</v>
      </c>
      <c r="E413" s="606">
        <v>0</v>
      </c>
    </row>
    <row r="414" spans="1:5" ht="38.25" x14ac:dyDescent="0.25">
      <c r="A414" s="291" t="s">
        <v>3285</v>
      </c>
      <c r="B414" s="291" t="s">
        <v>3286</v>
      </c>
      <c r="C414" s="326">
        <v>2</v>
      </c>
      <c r="D414" s="326">
        <v>0.95</v>
      </c>
      <c r="E414" s="607">
        <v>0</v>
      </c>
    </row>
    <row r="415" spans="1:5" ht="25.5" x14ac:dyDescent="0.25">
      <c r="A415" s="322" t="s">
        <v>3415</v>
      </c>
      <c r="B415" s="325" t="s">
        <v>3416</v>
      </c>
      <c r="C415" s="356"/>
      <c r="D415" s="357"/>
      <c r="E415" s="605">
        <v>20029</v>
      </c>
    </row>
    <row r="416" spans="1:5" ht="25.5" x14ac:dyDescent="0.25">
      <c r="A416" s="291" t="s">
        <v>3305</v>
      </c>
      <c r="B416" s="291" t="s">
        <v>3306</v>
      </c>
      <c r="C416" s="326">
        <v>1</v>
      </c>
      <c r="D416" s="326">
        <v>1</v>
      </c>
      <c r="E416" s="606">
        <v>0</v>
      </c>
    </row>
    <row r="417" spans="1:5" ht="25.5" x14ac:dyDescent="0.25">
      <c r="A417" s="354" t="s">
        <v>3417</v>
      </c>
      <c r="B417" s="355" t="s">
        <v>3418</v>
      </c>
      <c r="C417" s="326">
        <v>1</v>
      </c>
      <c r="D417" s="326">
        <v>1</v>
      </c>
      <c r="E417" s="606">
        <v>0</v>
      </c>
    </row>
    <row r="418" spans="1:5" ht="25.5" x14ac:dyDescent="0.25">
      <c r="A418" s="291" t="s">
        <v>3309</v>
      </c>
      <c r="B418" s="291" t="s">
        <v>3310</v>
      </c>
      <c r="C418" s="326">
        <v>2</v>
      </c>
      <c r="D418" s="326">
        <v>0.95</v>
      </c>
      <c r="E418" s="607">
        <v>0</v>
      </c>
    </row>
    <row r="419" spans="1:5" x14ac:dyDescent="0.25">
      <c r="A419" s="322" t="s">
        <v>3419</v>
      </c>
      <c r="B419" s="325" t="s">
        <v>3420</v>
      </c>
      <c r="C419" s="356"/>
      <c r="D419" s="357"/>
      <c r="E419" s="605">
        <v>20029</v>
      </c>
    </row>
    <row r="420" spans="1:5" ht="38.25" x14ac:dyDescent="0.25">
      <c r="A420" s="291" t="s">
        <v>3281</v>
      </c>
      <c r="B420" s="291" t="s">
        <v>3282</v>
      </c>
      <c r="C420" s="326">
        <v>1</v>
      </c>
      <c r="D420" s="326">
        <v>1</v>
      </c>
      <c r="E420" s="606">
        <v>0</v>
      </c>
    </row>
    <row r="421" spans="1:5" x14ac:dyDescent="0.25">
      <c r="A421" s="354" t="s">
        <v>3421</v>
      </c>
      <c r="B421" s="355" t="s">
        <v>3422</v>
      </c>
      <c r="C421" s="326">
        <v>1</v>
      </c>
      <c r="D421" s="326">
        <v>1</v>
      </c>
      <c r="E421" s="606">
        <v>0</v>
      </c>
    </row>
    <row r="422" spans="1:5" ht="38.25" x14ac:dyDescent="0.25">
      <c r="A422" s="291" t="s">
        <v>3285</v>
      </c>
      <c r="B422" s="291" t="s">
        <v>3286</v>
      </c>
      <c r="C422" s="326">
        <v>2</v>
      </c>
      <c r="D422" s="326">
        <v>0.95</v>
      </c>
      <c r="E422" s="607">
        <v>0</v>
      </c>
    </row>
    <row r="423" spans="1:5" x14ac:dyDescent="0.25">
      <c r="A423" s="322" t="s">
        <v>3423</v>
      </c>
      <c r="B423" s="325" t="s">
        <v>3424</v>
      </c>
      <c r="C423" s="356"/>
      <c r="D423" s="357"/>
      <c r="E423" s="605">
        <v>20029</v>
      </c>
    </row>
    <row r="424" spans="1:5" ht="25.5" x14ac:dyDescent="0.25">
      <c r="A424" s="291" t="s">
        <v>3305</v>
      </c>
      <c r="B424" s="291" t="s">
        <v>3306</v>
      </c>
      <c r="C424" s="326">
        <v>1</v>
      </c>
      <c r="D424" s="326">
        <v>1</v>
      </c>
      <c r="E424" s="606">
        <v>0</v>
      </c>
    </row>
    <row r="425" spans="1:5" x14ac:dyDescent="0.25">
      <c r="A425" s="354" t="s">
        <v>3425</v>
      </c>
      <c r="B425" s="355" t="s">
        <v>3426</v>
      </c>
      <c r="C425" s="326">
        <v>1</v>
      </c>
      <c r="D425" s="326">
        <v>1</v>
      </c>
      <c r="E425" s="606">
        <v>0</v>
      </c>
    </row>
    <row r="426" spans="1:5" ht="25.5" x14ac:dyDescent="0.25">
      <c r="A426" s="291" t="s">
        <v>3309</v>
      </c>
      <c r="B426" s="291" t="s">
        <v>3310</v>
      </c>
      <c r="C426" s="326">
        <v>2</v>
      </c>
      <c r="D426" s="326">
        <v>0.95</v>
      </c>
      <c r="E426" s="607">
        <v>0</v>
      </c>
    </row>
    <row r="427" spans="1:5" x14ac:dyDescent="0.25">
      <c r="A427" s="322" t="s">
        <v>3427</v>
      </c>
      <c r="B427" s="325" t="s">
        <v>3428</v>
      </c>
      <c r="C427" s="356"/>
      <c r="D427" s="357"/>
      <c r="E427" s="605">
        <v>20029</v>
      </c>
    </row>
    <row r="428" spans="1:5" ht="38.25" x14ac:dyDescent="0.25">
      <c r="A428" s="291" t="s">
        <v>3281</v>
      </c>
      <c r="B428" s="291" t="s">
        <v>3282</v>
      </c>
      <c r="C428" s="326">
        <v>1</v>
      </c>
      <c r="D428" s="326">
        <v>1</v>
      </c>
      <c r="E428" s="606">
        <v>0</v>
      </c>
    </row>
    <row r="429" spans="1:5" x14ac:dyDescent="0.25">
      <c r="A429" s="354" t="s">
        <v>3429</v>
      </c>
      <c r="B429" s="355" t="s">
        <v>3430</v>
      </c>
      <c r="C429" s="326">
        <v>1</v>
      </c>
      <c r="D429" s="326">
        <v>1</v>
      </c>
      <c r="E429" s="606">
        <v>0</v>
      </c>
    </row>
    <row r="430" spans="1:5" ht="38.25" x14ac:dyDescent="0.25">
      <c r="A430" s="291" t="s">
        <v>3285</v>
      </c>
      <c r="B430" s="291" t="s">
        <v>3286</v>
      </c>
      <c r="C430" s="326">
        <v>2</v>
      </c>
      <c r="D430" s="326">
        <v>0.95</v>
      </c>
      <c r="E430" s="607">
        <v>0</v>
      </c>
    </row>
    <row r="431" spans="1:5" x14ac:dyDescent="0.25">
      <c r="A431" s="322" t="s">
        <v>3431</v>
      </c>
      <c r="B431" s="325" t="s">
        <v>3432</v>
      </c>
      <c r="C431" s="356"/>
      <c r="D431" s="357"/>
      <c r="E431" s="605">
        <v>20029</v>
      </c>
    </row>
    <row r="432" spans="1:5" ht="38.25" x14ac:dyDescent="0.25">
      <c r="A432" s="291" t="s">
        <v>3281</v>
      </c>
      <c r="B432" s="291" t="s">
        <v>3282</v>
      </c>
      <c r="C432" s="326">
        <v>1</v>
      </c>
      <c r="D432" s="326">
        <v>1</v>
      </c>
      <c r="E432" s="606">
        <v>0</v>
      </c>
    </row>
    <row r="433" spans="1:5" x14ac:dyDescent="0.25">
      <c r="A433" s="354" t="s">
        <v>3433</v>
      </c>
      <c r="B433" s="355" t="s">
        <v>3434</v>
      </c>
      <c r="C433" s="326">
        <v>1</v>
      </c>
      <c r="D433" s="326">
        <v>1</v>
      </c>
      <c r="E433" s="606">
        <v>0</v>
      </c>
    </row>
    <row r="434" spans="1:5" ht="38.25" x14ac:dyDescent="0.25">
      <c r="A434" s="291" t="s">
        <v>3285</v>
      </c>
      <c r="B434" s="291" t="s">
        <v>3286</v>
      </c>
      <c r="C434" s="326">
        <v>2</v>
      </c>
      <c r="D434" s="326">
        <v>0.95</v>
      </c>
      <c r="E434" s="607">
        <v>0</v>
      </c>
    </row>
    <row r="435" spans="1:5" x14ac:dyDescent="0.25">
      <c r="A435" s="322" t="s">
        <v>3435</v>
      </c>
      <c r="B435" s="325" t="s">
        <v>3436</v>
      </c>
      <c r="C435" s="356"/>
      <c r="D435" s="357"/>
      <c r="E435" s="605">
        <v>28842</v>
      </c>
    </row>
    <row r="436" spans="1:5" x14ac:dyDescent="0.25">
      <c r="A436" s="291" t="s">
        <v>3437</v>
      </c>
      <c r="B436" s="291" t="s">
        <v>3438</v>
      </c>
      <c r="C436" s="326">
        <v>1</v>
      </c>
      <c r="D436" s="326">
        <v>1</v>
      </c>
      <c r="E436" s="606">
        <v>0</v>
      </c>
    </row>
    <row r="437" spans="1:5" x14ac:dyDescent="0.25">
      <c r="A437" s="354" t="s">
        <v>3439</v>
      </c>
      <c r="B437" s="355" t="s">
        <v>3440</v>
      </c>
      <c r="C437" s="326">
        <v>1</v>
      </c>
      <c r="D437" s="326">
        <v>1</v>
      </c>
      <c r="E437" s="606">
        <v>0</v>
      </c>
    </row>
    <row r="438" spans="1:5" x14ac:dyDescent="0.25">
      <c r="A438" s="291" t="s">
        <v>3441</v>
      </c>
      <c r="B438" s="291" t="s">
        <v>3442</v>
      </c>
      <c r="C438" s="326">
        <v>2</v>
      </c>
      <c r="D438" s="326">
        <v>0.95</v>
      </c>
      <c r="E438" s="607">
        <v>0</v>
      </c>
    </row>
    <row r="439" spans="1:5" x14ac:dyDescent="0.25">
      <c r="A439" s="322" t="s">
        <v>3443</v>
      </c>
      <c r="B439" s="325" t="s">
        <v>3444</v>
      </c>
      <c r="C439" s="356"/>
      <c r="D439" s="357"/>
      <c r="E439" s="605">
        <v>28842</v>
      </c>
    </row>
    <row r="440" spans="1:5" ht="25.5" x14ac:dyDescent="0.25">
      <c r="A440" s="291" t="s">
        <v>3445</v>
      </c>
      <c r="B440" s="291" t="s">
        <v>3446</v>
      </c>
      <c r="C440" s="326">
        <v>1</v>
      </c>
      <c r="D440" s="326">
        <v>1</v>
      </c>
      <c r="E440" s="606">
        <v>0</v>
      </c>
    </row>
    <row r="441" spans="1:5" x14ac:dyDescent="0.25">
      <c r="A441" s="354" t="s">
        <v>3447</v>
      </c>
      <c r="B441" s="355" t="s">
        <v>3448</v>
      </c>
      <c r="C441" s="326">
        <v>1</v>
      </c>
      <c r="D441" s="326">
        <v>1</v>
      </c>
      <c r="E441" s="606">
        <v>0</v>
      </c>
    </row>
    <row r="442" spans="1:5" ht="25.5" x14ac:dyDescent="0.25">
      <c r="A442" s="291" t="s">
        <v>3449</v>
      </c>
      <c r="B442" s="291" t="s">
        <v>3450</v>
      </c>
      <c r="C442" s="326">
        <v>2</v>
      </c>
      <c r="D442" s="326">
        <v>0.95</v>
      </c>
      <c r="E442" s="607">
        <v>0</v>
      </c>
    </row>
    <row r="443" spans="1:5" x14ac:dyDescent="0.25">
      <c r="A443" s="322" t="s">
        <v>3451</v>
      </c>
      <c r="B443" s="325" t="s">
        <v>3452</v>
      </c>
      <c r="C443" s="356"/>
      <c r="D443" s="357"/>
      <c r="E443" s="605">
        <v>1707</v>
      </c>
    </row>
    <row r="444" spans="1:5" ht="38.25" x14ac:dyDescent="0.25">
      <c r="A444" s="291" t="s">
        <v>3281</v>
      </c>
      <c r="B444" s="291" t="s">
        <v>3282</v>
      </c>
      <c r="C444" s="326">
        <v>1</v>
      </c>
      <c r="D444" s="326">
        <v>1</v>
      </c>
      <c r="E444" s="606">
        <v>0</v>
      </c>
    </row>
    <row r="445" spans="1:5" x14ac:dyDescent="0.25">
      <c r="A445" s="354" t="s">
        <v>3453</v>
      </c>
      <c r="B445" s="355" t="s">
        <v>3454</v>
      </c>
      <c r="C445" s="326">
        <v>1</v>
      </c>
      <c r="D445" s="326">
        <v>1</v>
      </c>
      <c r="E445" s="606">
        <v>0</v>
      </c>
    </row>
    <row r="446" spans="1:5" ht="38.25" x14ac:dyDescent="0.25">
      <c r="A446" s="291" t="s">
        <v>3285</v>
      </c>
      <c r="B446" s="291" t="s">
        <v>3286</v>
      </c>
      <c r="C446" s="326">
        <v>2</v>
      </c>
      <c r="D446" s="326">
        <v>0.95</v>
      </c>
      <c r="E446" s="607">
        <v>0</v>
      </c>
    </row>
    <row r="447" spans="1:5" x14ac:dyDescent="0.25">
      <c r="A447" s="322" t="s">
        <v>3455</v>
      </c>
      <c r="B447" s="325" t="s">
        <v>3456</v>
      </c>
      <c r="C447" s="356"/>
      <c r="D447" s="357"/>
      <c r="E447" s="605">
        <v>1707</v>
      </c>
    </row>
    <row r="448" spans="1:5" ht="25.5" x14ac:dyDescent="0.25">
      <c r="A448" s="291" t="s">
        <v>3305</v>
      </c>
      <c r="B448" s="291" t="s">
        <v>3306</v>
      </c>
      <c r="C448" s="326">
        <v>1</v>
      </c>
      <c r="D448" s="326">
        <v>1</v>
      </c>
      <c r="E448" s="606">
        <v>0</v>
      </c>
    </row>
    <row r="449" spans="1:5" x14ac:dyDescent="0.25">
      <c r="A449" s="354" t="s">
        <v>3457</v>
      </c>
      <c r="B449" s="355" t="s">
        <v>3458</v>
      </c>
      <c r="C449" s="326">
        <v>1</v>
      </c>
      <c r="D449" s="326">
        <v>1</v>
      </c>
      <c r="E449" s="606">
        <v>0</v>
      </c>
    </row>
    <row r="450" spans="1:5" ht="25.5" x14ac:dyDescent="0.25">
      <c r="A450" s="291" t="s">
        <v>3309</v>
      </c>
      <c r="B450" s="291" t="s">
        <v>3310</v>
      </c>
      <c r="C450" s="326">
        <v>2</v>
      </c>
      <c r="D450" s="326">
        <v>0.95</v>
      </c>
      <c r="E450" s="607">
        <v>0</v>
      </c>
    </row>
    <row r="451" spans="1:5" x14ac:dyDescent="0.25">
      <c r="A451" s="322" t="s">
        <v>3459</v>
      </c>
      <c r="B451" s="325" t="s">
        <v>3460</v>
      </c>
      <c r="C451" s="356"/>
      <c r="D451" s="357"/>
      <c r="E451" s="605">
        <v>1707</v>
      </c>
    </row>
    <row r="452" spans="1:5" ht="38.25" x14ac:dyDescent="0.25">
      <c r="A452" s="291" t="s">
        <v>3281</v>
      </c>
      <c r="B452" s="291" t="s">
        <v>3282</v>
      </c>
      <c r="C452" s="326">
        <v>1</v>
      </c>
      <c r="D452" s="326">
        <v>1</v>
      </c>
      <c r="E452" s="606">
        <v>0</v>
      </c>
    </row>
    <row r="453" spans="1:5" x14ac:dyDescent="0.25">
      <c r="A453" s="354" t="s">
        <v>3461</v>
      </c>
      <c r="B453" s="355" t="s">
        <v>3462</v>
      </c>
      <c r="C453" s="326">
        <v>1</v>
      </c>
      <c r="D453" s="326">
        <v>1</v>
      </c>
      <c r="E453" s="606">
        <v>0</v>
      </c>
    </row>
    <row r="454" spans="1:5" ht="38.25" x14ac:dyDescent="0.25">
      <c r="A454" s="291" t="s">
        <v>3285</v>
      </c>
      <c r="B454" s="291" t="s">
        <v>3286</v>
      </c>
      <c r="C454" s="326">
        <v>2</v>
      </c>
      <c r="D454" s="326">
        <v>0.95</v>
      </c>
      <c r="E454" s="607">
        <v>0</v>
      </c>
    </row>
    <row r="455" spans="1:5" x14ac:dyDescent="0.25">
      <c r="A455" s="322" t="s">
        <v>3463</v>
      </c>
      <c r="B455" s="325" t="s">
        <v>3464</v>
      </c>
      <c r="C455" s="356"/>
      <c r="D455" s="357"/>
      <c r="E455" s="605">
        <v>1707</v>
      </c>
    </row>
    <row r="456" spans="1:5" ht="38.25" x14ac:dyDescent="0.25">
      <c r="A456" s="291" t="s">
        <v>3281</v>
      </c>
      <c r="B456" s="291" t="s">
        <v>3282</v>
      </c>
      <c r="C456" s="326">
        <v>1</v>
      </c>
      <c r="D456" s="326">
        <v>1</v>
      </c>
      <c r="E456" s="606">
        <v>0</v>
      </c>
    </row>
    <row r="457" spans="1:5" x14ac:dyDescent="0.25">
      <c r="A457" s="354" t="s">
        <v>3465</v>
      </c>
      <c r="B457" s="355" t="s">
        <v>3466</v>
      </c>
      <c r="C457" s="326">
        <v>1</v>
      </c>
      <c r="D457" s="326">
        <v>1</v>
      </c>
      <c r="E457" s="606">
        <v>0</v>
      </c>
    </row>
    <row r="458" spans="1:5" ht="38.25" x14ac:dyDescent="0.25">
      <c r="A458" s="291" t="s">
        <v>3285</v>
      </c>
      <c r="B458" s="291" t="s">
        <v>3286</v>
      </c>
      <c r="C458" s="326">
        <v>2</v>
      </c>
      <c r="D458" s="326">
        <v>0.95</v>
      </c>
      <c r="E458" s="607">
        <v>0</v>
      </c>
    </row>
    <row r="459" spans="1:5" x14ac:dyDescent="0.25">
      <c r="A459" s="322" t="s">
        <v>3467</v>
      </c>
      <c r="B459" s="325" t="s">
        <v>3468</v>
      </c>
      <c r="C459" s="356"/>
      <c r="D459" s="357"/>
      <c r="E459" s="605">
        <v>1707</v>
      </c>
    </row>
    <row r="460" spans="1:5" ht="38.25" x14ac:dyDescent="0.25">
      <c r="A460" s="291" t="s">
        <v>3281</v>
      </c>
      <c r="B460" s="291" t="s">
        <v>3282</v>
      </c>
      <c r="C460" s="326">
        <v>1</v>
      </c>
      <c r="D460" s="326">
        <v>1</v>
      </c>
      <c r="E460" s="606">
        <v>0</v>
      </c>
    </row>
    <row r="461" spans="1:5" x14ac:dyDescent="0.25">
      <c r="A461" s="354" t="s">
        <v>3469</v>
      </c>
      <c r="B461" s="355" t="s">
        <v>3470</v>
      </c>
      <c r="C461" s="326">
        <v>1</v>
      </c>
      <c r="D461" s="326">
        <v>1</v>
      </c>
      <c r="E461" s="606">
        <v>0</v>
      </c>
    </row>
    <row r="462" spans="1:5" ht="38.25" x14ac:dyDescent="0.25">
      <c r="A462" s="291" t="s">
        <v>3285</v>
      </c>
      <c r="B462" s="291" t="s">
        <v>3286</v>
      </c>
      <c r="C462" s="326">
        <v>2</v>
      </c>
      <c r="D462" s="326">
        <v>0.95</v>
      </c>
      <c r="E462" s="607">
        <v>0</v>
      </c>
    </row>
    <row r="463" spans="1:5" x14ac:dyDescent="0.25">
      <c r="A463" s="322" t="s">
        <v>3471</v>
      </c>
      <c r="B463" s="325" t="s">
        <v>3472</v>
      </c>
      <c r="C463" s="356"/>
      <c r="D463" s="357"/>
      <c r="E463" s="605">
        <v>1707</v>
      </c>
    </row>
    <row r="464" spans="1:5" ht="38.25" x14ac:dyDescent="0.25">
      <c r="A464" s="291" t="s">
        <v>3281</v>
      </c>
      <c r="B464" s="291" t="s">
        <v>3282</v>
      </c>
      <c r="C464" s="326">
        <v>1</v>
      </c>
      <c r="D464" s="326">
        <v>1</v>
      </c>
      <c r="E464" s="606">
        <v>0</v>
      </c>
    </row>
    <row r="465" spans="1:5" x14ac:dyDescent="0.25">
      <c r="A465" s="354" t="s">
        <v>3473</v>
      </c>
      <c r="B465" s="355" t="s">
        <v>3474</v>
      </c>
      <c r="C465" s="326">
        <v>1</v>
      </c>
      <c r="D465" s="326">
        <v>1</v>
      </c>
      <c r="E465" s="606">
        <v>0</v>
      </c>
    </row>
    <row r="466" spans="1:5" ht="38.25" x14ac:dyDescent="0.25">
      <c r="A466" s="291" t="s">
        <v>3285</v>
      </c>
      <c r="B466" s="291" t="s">
        <v>3286</v>
      </c>
      <c r="C466" s="326">
        <v>2</v>
      </c>
      <c r="D466" s="326">
        <v>0.95</v>
      </c>
      <c r="E466" s="607">
        <v>0</v>
      </c>
    </row>
    <row r="467" spans="1:5" x14ac:dyDescent="0.25">
      <c r="A467" s="322" t="s">
        <v>3475</v>
      </c>
      <c r="B467" s="325" t="s">
        <v>3476</v>
      </c>
      <c r="C467" s="356"/>
      <c r="D467" s="357"/>
      <c r="E467" s="605">
        <v>1707</v>
      </c>
    </row>
    <row r="468" spans="1:5" ht="25.5" x14ac:dyDescent="0.25">
      <c r="A468" s="291" t="s">
        <v>3305</v>
      </c>
      <c r="B468" s="291" t="s">
        <v>3306</v>
      </c>
      <c r="C468" s="326">
        <v>1</v>
      </c>
      <c r="D468" s="326">
        <v>1</v>
      </c>
      <c r="E468" s="606">
        <v>0</v>
      </c>
    </row>
    <row r="469" spans="1:5" x14ac:dyDescent="0.25">
      <c r="A469" s="354" t="s">
        <v>3477</v>
      </c>
      <c r="B469" s="355" t="s">
        <v>3478</v>
      </c>
      <c r="C469" s="326">
        <v>1</v>
      </c>
      <c r="D469" s="326">
        <v>1</v>
      </c>
      <c r="E469" s="606">
        <v>0</v>
      </c>
    </row>
    <row r="470" spans="1:5" ht="25.5" x14ac:dyDescent="0.25">
      <c r="A470" s="291" t="s">
        <v>3309</v>
      </c>
      <c r="B470" s="291" t="s">
        <v>3310</v>
      </c>
      <c r="C470" s="326">
        <v>2</v>
      </c>
      <c r="D470" s="326">
        <v>0.95</v>
      </c>
      <c r="E470" s="607">
        <v>0</v>
      </c>
    </row>
    <row r="471" spans="1:5" ht="25.5" x14ac:dyDescent="0.25">
      <c r="A471" s="322" t="s">
        <v>3479</v>
      </c>
      <c r="B471" s="325" t="s">
        <v>3480</v>
      </c>
      <c r="C471" s="356"/>
      <c r="D471" s="357"/>
      <c r="E471" s="605">
        <v>1707</v>
      </c>
    </row>
    <row r="472" spans="1:5" ht="38.25" x14ac:dyDescent="0.25">
      <c r="A472" s="291" t="s">
        <v>3281</v>
      </c>
      <c r="B472" s="291" t="s">
        <v>3282</v>
      </c>
      <c r="C472" s="326">
        <v>1</v>
      </c>
      <c r="D472" s="326">
        <v>1</v>
      </c>
      <c r="E472" s="606">
        <v>0</v>
      </c>
    </row>
    <row r="473" spans="1:5" x14ac:dyDescent="0.25">
      <c r="A473" s="354" t="s">
        <v>3481</v>
      </c>
      <c r="B473" s="355" t="s">
        <v>3482</v>
      </c>
      <c r="C473" s="326">
        <v>1</v>
      </c>
      <c r="D473" s="326">
        <v>1</v>
      </c>
      <c r="E473" s="606">
        <v>0</v>
      </c>
    </row>
    <row r="474" spans="1:5" ht="38.25" x14ac:dyDescent="0.25">
      <c r="A474" s="291" t="s">
        <v>3285</v>
      </c>
      <c r="B474" s="291" t="s">
        <v>3286</v>
      </c>
      <c r="C474" s="326">
        <v>2</v>
      </c>
      <c r="D474" s="326">
        <v>0.95</v>
      </c>
      <c r="E474" s="607">
        <v>0</v>
      </c>
    </row>
    <row r="475" spans="1:5" x14ac:dyDescent="0.25">
      <c r="A475" s="322" t="s">
        <v>3483</v>
      </c>
      <c r="B475" s="325" t="s">
        <v>3484</v>
      </c>
      <c r="C475" s="356"/>
      <c r="D475" s="357"/>
      <c r="E475" s="605">
        <v>1707</v>
      </c>
    </row>
    <row r="476" spans="1:5" ht="25.5" x14ac:dyDescent="0.25">
      <c r="A476" s="291" t="s">
        <v>3305</v>
      </c>
      <c r="B476" s="291" t="s">
        <v>3306</v>
      </c>
      <c r="C476" s="326">
        <v>1</v>
      </c>
      <c r="D476" s="326">
        <v>1</v>
      </c>
      <c r="E476" s="606">
        <v>0</v>
      </c>
    </row>
    <row r="477" spans="1:5" x14ac:dyDescent="0.25">
      <c r="A477" s="354" t="s">
        <v>3485</v>
      </c>
      <c r="B477" s="355" t="s">
        <v>3486</v>
      </c>
      <c r="C477" s="326">
        <v>1</v>
      </c>
      <c r="D477" s="326">
        <v>1</v>
      </c>
      <c r="E477" s="606">
        <v>0</v>
      </c>
    </row>
    <row r="478" spans="1:5" ht="25.5" x14ac:dyDescent="0.25">
      <c r="A478" s="291" t="s">
        <v>3309</v>
      </c>
      <c r="B478" s="291" t="s">
        <v>3310</v>
      </c>
      <c r="C478" s="326">
        <v>2</v>
      </c>
      <c r="D478" s="326">
        <v>0.95</v>
      </c>
      <c r="E478" s="607">
        <v>0</v>
      </c>
    </row>
    <row r="479" spans="1:5" x14ac:dyDescent="0.25">
      <c r="A479" s="322" t="s">
        <v>3487</v>
      </c>
      <c r="B479" s="325" t="s">
        <v>3488</v>
      </c>
      <c r="C479" s="356"/>
      <c r="D479" s="357"/>
      <c r="E479" s="605">
        <v>3742</v>
      </c>
    </row>
    <row r="480" spans="1:5" ht="25.5" x14ac:dyDescent="0.25">
      <c r="A480" s="291" t="s">
        <v>3305</v>
      </c>
      <c r="B480" s="291" t="s">
        <v>3306</v>
      </c>
      <c r="C480" s="326">
        <v>1</v>
      </c>
      <c r="D480" s="326">
        <v>1</v>
      </c>
      <c r="E480" s="606">
        <v>0</v>
      </c>
    </row>
    <row r="481" spans="1:5" x14ac:dyDescent="0.25">
      <c r="A481" s="354" t="s">
        <v>3489</v>
      </c>
      <c r="B481" s="355" t="s">
        <v>3490</v>
      </c>
      <c r="C481" s="326">
        <v>1</v>
      </c>
      <c r="D481" s="326">
        <v>1</v>
      </c>
      <c r="E481" s="606">
        <v>0</v>
      </c>
    </row>
    <row r="482" spans="1:5" ht="25.5" x14ac:dyDescent="0.25">
      <c r="A482" s="291" t="s">
        <v>3309</v>
      </c>
      <c r="B482" s="291" t="s">
        <v>3310</v>
      </c>
      <c r="C482" s="326">
        <v>2</v>
      </c>
      <c r="D482" s="326">
        <v>0.95</v>
      </c>
      <c r="E482" s="607">
        <v>0</v>
      </c>
    </row>
    <row r="483" spans="1:5" x14ac:dyDescent="0.25">
      <c r="A483" s="322" t="s">
        <v>3491</v>
      </c>
      <c r="B483" s="325" t="s">
        <v>3492</v>
      </c>
      <c r="C483" s="356"/>
      <c r="D483" s="357"/>
      <c r="E483" s="605">
        <v>3742</v>
      </c>
    </row>
    <row r="484" spans="1:5" ht="25.5" x14ac:dyDescent="0.25">
      <c r="A484" s="291" t="s">
        <v>3305</v>
      </c>
      <c r="B484" s="291" t="s">
        <v>3306</v>
      </c>
      <c r="C484" s="326">
        <v>1</v>
      </c>
      <c r="D484" s="326">
        <v>1</v>
      </c>
      <c r="E484" s="606">
        <v>0</v>
      </c>
    </row>
    <row r="485" spans="1:5" x14ac:dyDescent="0.25">
      <c r="A485" s="354" t="s">
        <v>3493</v>
      </c>
      <c r="B485" s="355" t="s">
        <v>3494</v>
      </c>
      <c r="C485" s="326">
        <v>1</v>
      </c>
      <c r="D485" s="326">
        <v>1</v>
      </c>
      <c r="E485" s="606">
        <v>0</v>
      </c>
    </row>
    <row r="486" spans="1:5" ht="25.5" x14ac:dyDescent="0.25">
      <c r="A486" s="291" t="s">
        <v>3309</v>
      </c>
      <c r="B486" s="291" t="s">
        <v>3310</v>
      </c>
      <c r="C486" s="326">
        <v>2</v>
      </c>
      <c r="D486" s="326">
        <v>0.95</v>
      </c>
      <c r="E486" s="607">
        <v>0</v>
      </c>
    </row>
    <row r="487" spans="1:5" x14ac:dyDescent="0.25">
      <c r="A487" s="322" t="s">
        <v>3495</v>
      </c>
      <c r="B487" s="325" t="s">
        <v>3496</v>
      </c>
      <c r="C487" s="356"/>
      <c r="D487" s="357"/>
      <c r="E487" s="605">
        <v>3742</v>
      </c>
    </row>
    <row r="488" spans="1:5" ht="38.25" x14ac:dyDescent="0.25">
      <c r="A488" s="291" t="s">
        <v>3281</v>
      </c>
      <c r="B488" s="291" t="s">
        <v>3282</v>
      </c>
      <c r="C488" s="326">
        <v>1</v>
      </c>
      <c r="D488" s="326">
        <v>1</v>
      </c>
      <c r="E488" s="606">
        <v>0</v>
      </c>
    </row>
    <row r="489" spans="1:5" x14ac:dyDescent="0.25">
      <c r="A489" s="354" t="s">
        <v>3497</v>
      </c>
      <c r="B489" s="355" t="s">
        <v>3498</v>
      </c>
      <c r="C489" s="326">
        <v>1</v>
      </c>
      <c r="D489" s="326">
        <v>1</v>
      </c>
      <c r="E489" s="606">
        <v>0</v>
      </c>
    </row>
    <row r="490" spans="1:5" ht="38.25" x14ac:dyDescent="0.25">
      <c r="A490" s="291" t="s">
        <v>3285</v>
      </c>
      <c r="B490" s="291" t="s">
        <v>3286</v>
      </c>
      <c r="C490" s="326">
        <v>2</v>
      </c>
      <c r="D490" s="326">
        <v>0.95</v>
      </c>
      <c r="E490" s="607">
        <v>0</v>
      </c>
    </row>
    <row r="491" spans="1:5" x14ac:dyDescent="0.25">
      <c r="A491" s="322" t="s">
        <v>3499</v>
      </c>
      <c r="B491" s="325" t="s">
        <v>3500</v>
      </c>
      <c r="C491" s="356"/>
      <c r="D491" s="357"/>
      <c r="E491" s="605">
        <v>3742</v>
      </c>
    </row>
    <row r="492" spans="1:5" ht="25.5" x14ac:dyDescent="0.25">
      <c r="A492" s="291" t="s">
        <v>3305</v>
      </c>
      <c r="B492" s="291" t="s">
        <v>3306</v>
      </c>
      <c r="C492" s="326">
        <v>1</v>
      </c>
      <c r="D492" s="326">
        <v>1</v>
      </c>
      <c r="E492" s="606">
        <v>0</v>
      </c>
    </row>
    <row r="493" spans="1:5" x14ac:dyDescent="0.25">
      <c r="A493" s="354" t="s">
        <v>3501</v>
      </c>
      <c r="B493" s="355" t="s">
        <v>3502</v>
      </c>
      <c r="C493" s="326">
        <v>1</v>
      </c>
      <c r="D493" s="326">
        <v>1</v>
      </c>
      <c r="E493" s="606">
        <v>0</v>
      </c>
    </row>
    <row r="494" spans="1:5" ht="25.5" x14ac:dyDescent="0.25">
      <c r="A494" s="291" t="s">
        <v>3309</v>
      </c>
      <c r="B494" s="291" t="s">
        <v>3310</v>
      </c>
      <c r="C494" s="326">
        <v>2</v>
      </c>
      <c r="D494" s="326">
        <v>0.95</v>
      </c>
      <c r="E494" s="607">
        <v>0</v>
      </c>
    </row>
    <row r="495" spans="1:5" x14ac:dyDescent="0.25">
      <c r="A495" s="291" t="s">
        <v>3503</v>
      </c>
      <c r="B495" s="291" t="s">
        <v>3504</v>
      </c>
      <c r="C495" s="326">
        <v>1</v>
      </c>
      <c r="D495" s="326">
        <v>1</v>
      </c>
      <c r="E495" s="346">
        <v>13094</v>
      </c>
    </row>
    <row r="496" spans="1:5" x14ac:dyDescent="0.25">
      <c r="A496" s="291" t="s">
        <v>3505</v>
      </c>
      <c r="B496" s="291" t="s">
        <v>3506</v>
      </c>
      <c r="C496" s="326">
        <v>1</v>
      </c>
      <c r="D496" s="326">
        <v>1</v>
      </c>
      <c r="E496" s="346">
        <v>5142</v>
      </c>
    </row>
    <row r="497" spans="1:5" x14ac:dyDescent="0.25">
      <c r="A497" s="350"/>
      <c r="B497" s="351"/>
      <c r="C497" s="352"/>
      <c r="D497" s="353"/>
    </row>
    <row r="498" spans="1:5" ht="38.25" customHeight="1" x14ac:dyDescent="0.25">
      <c r="A498" s="615" t="s">
        <v>3507</v>
      </c>
      <c r="B498" s="615"/>
      <c r="C498" s="615"/>
      <c r="D498" s="615"/>
    </row>
    <row r="499" spans="1:5" ht="12" customHeight="1" x14ac:dyDescent="0.25">
      <c r="A499" s="358"/>
      <c r="B499" s="358"/>
      <c r="C499" s="358"/>
      <c r="D499" s="358"/>
    </row>
    <row r="500" spans="1:5" ht="27.75" customHeight="1" x14ac:dyDescent="0.25">
      <c r="A500" s="616" t="s">
        <v>3508</v>
      </c>
      <c r="B500" s="616"/>
      <c r="C500" s="616"/>
      <c r="D500" s="616"/>
    </row>
    <row r="502" spans="1:5" x14ac:dyDescent="0.25">
      <c r="A502" s="319" t="s">
        <v>3509</v>
      </c>
    </row>
    <row r="503" spans="1:5" x14ac:dyDescent="0.25">
      <c r="A503" s="319" t="s">
        <v>3510</v>
      </c>
    </row>
    <row r="504" spans="1:5" x14ac:dyDescent="0.25">
      <c r="A504" s="319" t="s">
        <v>3511</v>
      </c>
      <c r="D504" s="319"/>
    </row>
    <row r="506" spans="1:5" s="360" customFormat="1" x14ac:dyDescent="0.25">
      <c r="A506" s="319" t="s">
        <v>3512</v>
      </c>
      <c r="B506" s="319"/>
      <c r="C506" s="319"/>
      <c r="E506" s="319"/>
    </row>
    <row r="507" spans="1:5" s="360" customFormat="1" x14ac:dyDescent="0.25">
      <c r="A507" s="617" t="s">
        <v>3513</v>
      </c>
      <c r="B507" s="617"/>
      <c r="C507" s="617"/>
      <c r="E507" s="319"/>
    </row>
    <row r="508" spans="1:5" s="360" customFormat="1" x14ac:dyDescent="0.25">
      <c r="A508" s="361" t="s">
        <v>3514</v>
      </c>
    </row>
    <row r="509" spans="1:5" x14ac:dyDescent="0.25">
      <c r="A509" s="618" t="s">
        <v>3515</v>
      </c>
      <c r="B509" s="618"/>
      <c r="C509" s="618"/>
      <c r="D509" s="362" t="s">
        <v>3516</v>
      </c>
    </row>
    <row r="510" spans="1:5" x14ac:dyDescent="0.25">
      <c r="A510" s="363" t="s">
        <v>3517</v>
      </c>
      <c r="B510" s="364" t="s">
        <v>3518</v>
      </c>
      <c r="C510" s="362" t="s">
        <v>3519</v>
      </c>
      <c r="D510" s="365"/>
    </row>
    <row r="511" spans="1:5" ht="25.5" x14ac:dyDescent="0.25">
      <c r="A511" s="366" t="s">
        <v>3520</v>
      </c>
      <c r="B511" s="364" t="s">
        <v>3521</v>
      </c>
      <c r="C511" s="364">
        <v>1</v>
      </c>
      <c r="D511" s="365"/>
    </row>
    <row r="512" spans="1:5" ht="38.25" x14ac:dyDescent="0.25">
      <c r="A512" s="366" t="s">
        <v>3522</v>
      </c>
      <c r="B512" s="364" t="s">
        <v>3523</v>
      </c>
      <c r="C512" s="364">
        <v>1</v>
      </c>
      <c r="D512" s="365"/>
    </row>
    <row r="513" spans="1:4" x14ac:dyDescent="0.25">
      <c r="A513" s="618" t="s">
        <v>3524</v>
      </c>
      <c r="B513" s="618"/>
      <c r="C513" s="618"/>
      <c r="D513" s="365"/>
    </row>
    <row r="514" spans="1:4" x14ac:dyDescent="0.25">
      <c r="A514" s="363" t="s">
        <v>3517</v>
      </c>
      <c r="B514" s="364" t="s">
        <v>3518</v>
      </c>
      <c r="C514" s="362" t="s">
        <v>3519</v>
      </c>
      <c r="D514" s="365"/>
    </row>
    <row r="515" spans="1:4" x14ac:dyDescent="0.25">
      <c r="A515" s="363" t="s">
        <v>3525</v>
      </c>
      <c r="B515" s="364" t="s">
        <v>2132</v>
      </c>
      <c r="C515" s="364">
        <v>0.5</v>
      </c>
      <c r="D515" s="365"/>
    </row>
    <row r="516" spans="1:4" x14ac:dyDescent="0.25">
      <c r="A516" s="363" t="s">
        <v>3526</v>
      </c>
      <c r="B516" s="364" t="s">
        <v>3527</v>
      </c>
      <c r="C516" s="364">
        <v>0.5</v>
      </c>
      <c r="D516" s="365"/>
    </row>
    <row r="517" spans="1:4" ht="25.5" x14ac:dyDescent="0.25">
      <c r="A517" s="363" t="s">
        <v>3528</v>
      </c>
      <c r="B517" s="364" t="s">
        <v>3529</v>
      </c>
      <c r="C517" s="364">
        <v>1</v>
      </c>
      <c r="D517" s="367">
        <v>1190</v>
      </c>
    </row>
    <row r="518" spans="1:4" x14ac:dyDescent="0.25">
      <c r="A518" s="363" t="s">
        <v>3530</v>
      </c>
      <c r="B518" s="364" t="s">
        <v>2474</v>
      </c>
      <c r="C518" s="364">
        <v>0.9</v>
      </c>
      <c r="D518" s="622">
        <v>2110</v>
      </c>
    </row>
    <row r="519" spans="1:4" x14ac:dyDescent="0.25">
      <c r="A519" s="363" t="s">
        <v>3531</v>
      </c>
      <c r="B519" s="364" t="s">
        <v>3532</v>
      </c>
      <c r="C519" s="364">
        <v>1</v>
      </c>
      <c r="D519" s="623"/>
    </row>
    <row r="520" spans="1:4" x14ac:dyDescent="0.25">
      <c r="A520" s="363" t="s">
        <v>3533</v>
      </c>
      <c r="B520" s="364" t="s">
        <v>3534</v>
      </c>
      <c r="C520" s="364">
        <v>1</v>
      </c>
      <c r="D520" s="623"/>
    </row>
    <row r="521" spans="1:4" ht="25.5" x14ac:dyDescent="0.25">
      <c r="A521" s="363" t="s">
        <v>3535</v>
      </c>
      <c r="B521" s="364" t="s">
        <v>3536</v>
      </c>
      <c r="C521" s="364">
        <v>1</v>
      </c>
      <c r="D521" s="624"/>
    </row>
    <row r="522" spans="1:4" x14ac:dyDescent="0.25">
      <c r="A522" s="363" t="s">
        <v>3537</v>
      </c>
      <c r="B522" s="364" t="s">
        <v>2540</v>
      </c>
      <c r="C522" s="364">
        <v>0.5</v>
      </c>
      <c r="D522" s="365"/>
    </row>
    <row r="523" spans="1:4" x14ac:dyDescent="0.25">
      <c r="A523" s="363" t="s">
        <v>3538</v>
      </c>
      <c r="B523" s="364" t="s">
        <v>2612</v>
      </c>
      <c r="C523" s="364">
        <v>0.5</v>
      </c>
      <c r="D523" s="365"/>
    </row>
    <row r="524" spans="1:4" x14ac:dyDescent="0.25">
      <c r="A524" s="363" t="s">
        <v>3539</v>
      </c>
      <c r="B524" s="363" t="s">
        <v>3540</v>
      </c>
      <c r="C524" s="364">
        <v>0.5</v>
      </c>
      <c r="D524" s="365"/>
    </row>
    <row r="525" spans="1:4" ht="25.5" x14ac:dyDescent="0.25">
      <c r="A525" s="368" t="s">
        <v>3541</v>
      </c>
      <c r="B525" s="363" t="s">
        <v>2152</v>
      </c>
      <c r="C525" s="364">
        <v>0.9</v>
      </c>
      <c r="D525" s="365"/>
    </row>
    <row r="526" spans="1:4" ht="25.5" x14ac:dyDescent="0.25">
      <c r="A526" s="368" t="s">
        <v>3542</v>
      </c>
      <c r="B526" s="364" t="s">
        <v>3543</v>
      </c>
      <c r="C526" s="364">
        <v>1</v>
      </c>
      <c r="D526" s="365"/>
    </row>
    <row r="527" spans="1:4" ht="25.5" x14ac:dyDescent="0.25">
      <c r="A527" s="368" t="s">
        <v>3544</v>
      </c>
      <c r="B527" s="364" t="s">
        <v>3545</v>
      </c>
      <c r="C527" s="364">
        <v>1</v>
      </c>
      <c r="D527" s="365"/>
    </row>
    <row r="528" spans="1:4" x14ac:dyDescent="0.25">
      <c r="A528" s="363" t="s">
        <v>3546</v>
      </c>
      <c r="B528" s="364" t="s">
        <v>3547</v>
      </c>
      <c r="C528" s="364">
        <v>1</v>
      </c>
      <c r="D528" s="365"/>
    </row>
    <row r="529" spans="1:4" x14ac:dyDescent="0.25">
      <c r="A529" s="363" t="s">
        <v>3548</v>
      </c>
      <c r="B529" s="364" t="s">
        <v>3549</v>
      </c>
      <c r="C529" s="364">
        <v>1</v>
      </c>
      <c r="D529" s="365"/>
    </row>
    <row r="530" spans="1:4" x14ac:dyDescent="0.25">
      <c r="A530" s="363" t="s">
        <v>3550</v>
      </c>
      <c r="B530" s="364" t="s">
        <v>3551</v>
      </c>
      <c r="C530" s="364">
        <v>1</v>
      </c>
      <c r="D530" s="365"/>
    </row>
    <row r="531" spans="1:4" x14ac:dyDescent="0.25">
      <c r="A531" s="363" t="s">
        <v>3552</v>
      </c>
      <c r="B531" s="363" t="s">
        <v>3553</v>
      </c>
      <c r="C531" s="364">
        <v>1</v>
      </c>
      <c r="D531" s="365"/>
    </row>
    <row r="532" spans="1:4" x14ac:dyDescent="0.25">
      <c r="A532" s="363" t="s">
        <v>1744</v>
      </c>
      <c r="B532" s="364" t="s">
        <v>2922</v>
      </c>
      <c r="C532" s="364">
        <v>0.1</v>
      </c>
      <c r="D532" s="365"/>
    </row>
    <row r="533" spans="1:4" x14ac:dyDescent="0.25">
      <c r="A533" s="363" t="s">
        <v>3554</v>
      </c>
      <c r="B533" s="364" t="s">
        <v>3555</v>
      </c>
      <c r="C533" s="364">
        <v>0.9</v>
      </c>
      <c r="D533" s="365"/>
    </row>
    <row r="534" spans="1:4" x14ac:dyDescent="0.25">
      <c r="D534" s="360"/>
    </row>
    <row r="535" spans="1:4" x14ac:dyDescent="0.25">
      <c r="A535" s="617" t="s">
        <v>3556</v>
      </c>
      <c r="B535" s="617"/>
      <c r="C535" s="617"/>
      <c r="D535" s="360"/>
    </row>
    <row r="536" spans="1:4" x14ac:dyDescent="0.25">
      <c r="A536" s="361" t="s">
        <v>3557</v>
      </c>
      <c r="B536" s="360"/>
      <c r="C536" s="360"/>
      <c r="D536" s="360"/>
    </row>
    <row r="537" spans="1:4" x14ac:dyDescent="0.25">
      <c r="A537" s="619" t="s">
        <v>3515</v>
      </c>
      <c r="B537" s="620"/>
      <c r="C537" s="621"/>
      <c r="D537" s="362" t="s">
        <v>3516</v>
      </c>
    </row>
    <row r="538" spans="1:4" x14ac:dyDescent="0.25">
      <c r="A538" s="363" t="s">
        <v>3517</v>
      </c>
      <c r="B538" s="364" t="s">
        <v>3518</v>
      </c>
      <c r="C538" s="362" t="s">
        <v>3519</v>
      </c>
      <c r="D538" s="365"/>
    </row>
    <row r="539" spans="1:4" ht="25.5" x14ac:dyDescent="0.25">
      <c r="A539" s="363" t="s">
        <v>3558</v>
      </c>
      <c r="B539" s="364" t="s">
        <v>3559</v>
      </c>
      <c r="C539" s="364">
        <v>1</v>
      </c>
      <c r="D539" s="365"/>
    </row>
    <row r="540" spans="1:4" ht="25.5" x14ac:dyDescent="0.25">
      <c r="A540" s="363" t="s">
        <v>3560</v>
      </c>
      <c r="B540" s="364" t="s">
        <v>3561</v>
      </c>
      <c r="C540" s="364">
        <v>1</v>
      </c>
      <c r="D540" s="365"/>
    </row>
    <row r="541" spans="1:4" x14ac:dyDescent="0.25">
      <c r="A541" s="618" t="s">
        <v>3524</v>
      </c>
      <c r="B541" s="618"/>
      <c r="C541" s="618"/>
      <c r="D541" s="365"/>
    </row>
    <row r="542" spans="1:4" x14ac:dyDescent="0.25">
      <c r="A542" s="363" t="s">
        <v>3517</v>
      </c>
      <c r="B542" s="364" t="s">
        <v>3518</v>
      </c>
      <c r="C542" s="362" t="s">
        <v>3519</v>
      </c>
      <c r="D542" s="365"/>
    </row>
    <row r="543" spans="1:4" x14ac:dyDescent="0.25">
      <c r="A543" s="363" t="s">
        <v>3562</v>
      </c>
      <c r="B543" s="364" t="s">
        <v>3563</v>
      </c>
      <c r="C543" s="364">
        <v>1</v>
      </c>
      <c r="D543" s="365"/>
    </row>
    <row r="544" spans="1:4" x14ac:dyDescent="0.25">
      <c r="A544" s="363" t="s">
        <v>3564</v>
      </c>
      <c r="B544" s="364" t="s">
        <v>3565</v>
      </c>
      <c r="C544" s="364">
        <v>0.1</v>
      </c>
      <c r="D544" s="365"/>
    </row>
    <row r="545" spans="1:4" x14ac:dyDescent="0.25">
      <c r="A545" s="363" t="s">
        <v>3566</v>
      </c>
      <c r="B545" s="364" t="s">
        <v>3567</v>
      </c>
      <c r="C545" s="364">
        <v>1</v>
      </c>
      <c r="D545" s="365"/>
    </row>
    <row r="546" spans="1:4" x14ac:dyDescent="0.25">
      <c r="A546" s="363" t="s">
        <v>3568</v>
      </c>
      <c r="B546" s="364" t="s">
        <v>3569</v>
      </c>
      <c r="C546" s="364">
        <v>1</v>
      </c>
      <c r="D546" s="365"/>
    </row>
    <row r="547" spans="1:4" x14ac:dyDescent="0.25">
      <c r="A547" s="363" t="s">
        <v>3570</v>
      </c>
      <c r="B547" s="364" t="s">
        <v>3571</v>
      </c>
      <c r="C547" s="364">
        <v>1</v>
      </c>
      <c r="D547" s="365"/>
    </row>
    <row r="548" spans="1:4" x14ac:dyDescent="0.25">
      <c r="A548" s="363" t="s">
        <v>3572</v>
      </c>
      <c r="B548" s="364" t="s">
        <v>3573</v>
      </c>
      <c r="C548" s="364">
        <v>0.1</v>
      </c>
      <c r="D548" s="365"/>
    </row>
    <row r="549" spans="1:4" x14ac:dyDescent="0.25">
      <c r="A549" s="363" t="s">
        <v>3531</v>
      </c>
      <c r="B549" s="364" t="s">
        <v>3532</v>
      </c>
      <c r="C549" s="364">
        <v>1</v>
      </c>
      <c r="D549" s="365"/>
    </row>
    <row r="550" spans="1:4" x14ac:dyDescent="0.25">
      <c r="A550" s="363" t="s">
        <v>3533</v>
      </c>
      <c r="B550" s="364" t="s">
        <v>3534</v>
      </c>
      <c r="C550" s="364">
        <v>1</v>
      </c>
      <c r="D550" s="365"/>
    </row>
    <row r="551" spans="1:4" x14ac:dyDescent="0.25">
      <c r="A551" s="363" t="s">
        <v>3599</v>
      </c>
      <c r="B551" s="364" t="s">
        <v>3600</v>
      </c>
      <c r="C551" s="364">
        <v>1</v>
      </c>
      <c r="D551" s="365"/>
    </row>
    <row r="552" spans="1:4" x14ac:dyDescent="0.25">
      <c r="A552" s="363" t="s">
        <v>3539</v>
      </c>
      <c r="B552" s="364" t="s">
        <v>3574</v>
      </c>
      <c r="C552" s="364">
        <v>1</v>
      </c>
      <c r="D552" s="365"/>
    </row>
    <row r="553" spans="1:4" x14ac:dyDescent="0.25">
      <c r="A553" s="363" t="s">
        <v>3575</v>
      </c>
      <c r="B553" s="364" t="s">
        <v>3576</v>
      </c>
      <c r="C553" s="364">
        <v>1</v>
      </c>
      <c r="D553" s="365"/>
    </row>
    <row r="554" spans="1:4" ht="25.5" x14ac:dyDescent="0.25">
      <c r="A554" s="363" t="s">
        <v>3542</v>
      </c>
      <c r="B554" s="364" t="s">
        <v>3543</v>
      </c>
      <c r="C554" s="364">
        <v>1</v>
      </c>
      <c r="D554" s="365"/>
    </row>
    <row r="555" spans="1:4" ht="25.5" x14ac:dyDescent="0.25">
      <c r="A555" s="363" t="s">
        <v>3544</v>
      </c>
      <c r="B555" s="364" t="s">
        <v>3545</v>
      </c>
      <c r="C555" s="364">
        <v>1</v>
      </c>
      <c r="D555" s="365"/>
    </row>
    <row r="556" spans="1:4" x14ac:dyDescent="0.25">
      <c r="A556" s="363" t="s">
        <v>3546</v>
      </c>
      <c r="B556" s="363" t="s">
        <v>3577</v>
      </c>
      <c r="C556" s="364">
        <v>1</v>
      </c>
      <c r="D556" s="365"/>
    </row>
    <row r="557" spans="1:4" x14ac:dyDescent="0.25">
      <c r="A557" s="363" t="s">
        <v>3548</v>
      </c>
      <c r="B557" s="364" t="s">
        <v>3549</v>
      </c>
      <c r="C557" s="364">
        <v>1</v>
      </c>
      <c r="D557" s="365"/>
    </row>
    <row r="558" spans="1:4" x14ac:dyDescent="0.25">
      <c r="A558" s="363" t="s">
        <v>3550</v>
      </c>
      <c r="B558" s="364" t="s">
        <v>3551</v>
      </c>
      <c r="C558" s="364">
        <v>1</v>
      </c>
      <c r="D558" s="365"/>
    </row>
    <row r="559" spans="1:4" x14ac:dyDescent="0.25">
      <c r="A559" s="363" t="s">
        <v>3552</v>
      </c>
      <c r="B559" s="364" t="s">
        <v>3578</v>
      </c>
      <c r="C559" s="364">
        <v>1</v>
      </c>
      <c r="D559" s="365"/>
    </row>
    <row r="560" spans="1:4" x14ac:dyDescent="0.25">
      <c r="A560" s="363" t="s">
        <v>1744</v>
      </c>
      <c r="B560" s="364" t="s">
        <v>2922</v>
      </c>
      <c r="C560" s="364">
        <v>0.3</v>
      </c>
      <c r="D560" s="365"/>
    </row>
    <row r="561" spans="1:4" x14ac:dyDescent="0.25">
      <c r="A561" s="363" t="s">
        <v>3554</v>
      </c>
      <c r="B561" s="364" t="s">
        <v>3555</v>
      </c>
      <c r="C561" s="364">
        <v>0.9</v>
      </c>
      <c r="D561" s="365"/>
    </row>
    <row r="562" spans="1:4" x14ac:dyDescent="0.25">
      <c r="A562" s="363" t="s">
        <v>3579</v>
      </c>
      <c r="B562" s="364" t="s">
        <v>3580</v>
      </c>
      <c r="C562" s="364">
        <v>0.1</v>
      </c>
      <c r="D562" s="365"/>
    </row>
    <row r="563" spans="1:4" x14ac:dyDescent="0.25">
      <c r="D563" s="360"/>
    </row>
    <row r="564" spans="1:4" x14ac:dyDescent="0.25">
      <c r="A564" s="617" t="s">
        <v>3581</v>
      </c>
      <c r="B564" s="617"/>
      <c r="C564" s="617"/>
      <c r="D564" s="360"/>
    </row>
    <row r="565" spans="1:4" x14ac:dyDescent="0.25">
      <c r="A565" s="361" t="s">
        <v>3582</v>
      </c>
      <c r="B565" s="360"/>
      <c r="C565" s="360"/>
      <c r="D565" s="360"/>
    </row>
    <row r="566" spans="1:4" x14ac:dyDescent="0.25">
      <c r="A566" s="619" t="s">
        <v>3515</v>
      </c>
      <c r="B566" s="620"/>
      <c r="C566" s="621"/>
      <c r="D566" s="362" t="s">
        <v>3516</v>
      </c>
    </row>
    <row r="567" spans="1:4" x14ac:dyDescent="0.25">
      <c r="A567" s="363" t="s">
        <v>3517</v>
      </c>
      <c r="B567" s="364" t="s">
        <v>3518</v>
      </c>
      <c r="C567" s="362" t="s">
        <v>3519</v>
      </c>
      <c r="D567" s="365"/>
    </row>
    <row r="568" spans="1:4" ht="25.5" x14ac:dyDescent="0.25">
      <c r="A568" s="363" t="s">
        <v>3558</v>
      </c>
      <c r="B568" s="364" t="s">
        <v>3559</v>
      </c>
      <c r="C568" s="364">
        <v>1</v>
      </c>
      <c r="D568" s="365"/>
    </row>
    <row r="569" spans="1:4" ht="25.5" x14ac:dyDescent="0.25">
      <c r="A569" s="363" t="s">
        <v>3583</v>
      </c>
      <c r="B569" s="364" t="s">
        <v>3584</v>
      </c>
      <c r="C569" s="364">
        <v>1</v>
      </c>
      <c r="D569" s="365"/>
    </row>
    <row r="570" spans="1:4" x14ac:dyDescent="0.25">
      <c r="A570" s="618" t="s">
        <v>3524</v>
      </c>
      <c r="B570" s="618"/>
      <c r="C570" s="618"/>
      <c r="D570" s="365"/>
    </row>
    <row r="571" spans="1:4" x14ac:dyDescent="0.25">
      <c r="A571" s="363" t="s">
        <v>3517</v>
      </c>
      <c r="B571" s="364" t="s">
        <v>3518</v>
      </c>
      <c r="C571" s="362" t="s">
        <v>3519</v>
      </c>
      <c r="D571" s="365"/>
    </row>
    <row r="572" spans="1:4" x14ac:dyDescent="0.25">
      <c r="A572" s="363" t="s">
        <v>3562</v>
      </c>
      <c r="B572" s="364" t="s">
        <v>3563</v>
      </c>
      <c r="C572" s="364">
        <v>1</v>
      </c>
      <c r="D572" s="365"/>
    </row>
    <row r="573" spans="1:4" x14ac:dyDescent="0.25">
      <c r="A573" s="363" t="s">
        <v>3564</v>
      </c>
      <c r="B573" s="364" t="s">
        <v>3565</v>
      </c>
      <c r="C573" s="364">
        <v>0.1</v>
      </c>
      <c r="D573" s="365"/>
    </row>
    <row r="574" spans="1:4" x14ac:dyDescent="0.25">
      <c r="A574" s="363" t="s">
        <v>3566</v>
      </c>
      <c r="B574" s="363" t="s">
        <v>2120</v>
      </c>
      <c r="C574" s="364">
        <v>0.3</v>
      </c>
      <c r="D574" s="365"/>
    </row>
    <row r="575" spans="1:4" x14ac:dyDescent="0.25">
      <c r="A575" s="363" t="s">
        <v>3568</v>
      </c>
      <c r="B575" s="363" t="s">
        <v>3585</v>
      </c>
      <c r="C575" s="364">
        <v>0.3</v>
      </c>
      <c r="D575" s="365"/>
    </row>
    <row r="576" spans="1:4" x14ac:dyDescent="0.25">
      <c r="A576" s="363" t="s">
        <v>3570</v>
      </c>
      <c r="B576" s="363" t="s">
        <v>3586</v>
      </c>
      <c r="C576" s="364">
        <v>0.3</v>
      </c>
      <c r="D576" s="365"/>
    </row>
    <row r="577" spans="1:4" x14ac:dyDescent="0.25">
      <c r="A577" s="363" t="s">
        <v>3587</v>
      </c>
      <c r="B577" s="364" t="s">
        <v>3588</v>
      </c>
      <c r="C577" s="364">
        <v>0.5</v>
      </c>
      <c r="D577" s="365"/>
    </row>
    <row r="578" spans="1:4" x14ac:dyDescent="0.25">
      <c r="A578" s="363" t="s">
        <v>3531</v>
      </c>
      <c r="B578" s="364" t="s">
        <v>3532</v>
      </c>
      <c r="C578" s="364">
        <v>1</v>
      </c>
      <c r="D578" s="365"/>
    </row>
    <row r="579" spans="1:4" x14ac:dyDescent="0.25">
      <c r="A579" s="363" t="s">
        <v>3533</v>
      </c>
      <c r="B579" s="364" t="s">
        <v>3534</v>
      </c>
      <c r="C579" s="364">
        <v>1</v>
      </c>
      <c r="D579" s="365"/>
    </row>
    <row r="580" spans="1:4" x14ac:dyDescent="0.25">
      <c r="A580" s="363" t="s">
        <v>3599</v>
      </c>
      <c r="B580" s="364" t="s">
        <v>3600</v>
      </c>
      <c r="C580" s="364">
        <v>1</v>
      </c>
      <c r="D580" s="365"/>
    </row>
    <row r="581" spans="1:4" ht="25.5" x14ac:dyDescent="0.25">
      <c r="A581" s="363" t="s">
        <v>3589</v>
      </c>
      <c r="B581" s="363" t="s">
        <v>3590</v>
      </c>
      <c r="C581" s="364">
        <v>0.5</v>
      </c>
      <c r="D581" s="365"/>
    </row>
    <row r="582" spans="1:4" x14ac:dyDescent="0.25">
      <c r="A582" s="363" t="s">
        <v>3548</v>
      </c>
      <c r="B582" s="364" t="s">
        <v>3549</v>
      </c>
      <c r="C582" s="364">
        <v>1</v>
      </c>
      <c r="D582" s="365"/>
    </row>
    <row r="583" spans="1:4" x14ac:dyDescent="0.25">
      <c r="A583" s="363" t="s">
        <v>3550</v>
      </c>
      <c r="B583" s="364" t="s">
        <v>3591</v>
      </c>
      <c r="C583" s="364">
        <v>1</v>
      </c>
      <c r="D583" s="365"/>
    </row>
    <row r="584" spans="1:4" x14ac:dyDescent="0.25">
      <c r="A584" s="363" t="s">
        <v>3539</v>
      </c>
      <c r="B584" s="364" t="s">
        <v>3574</v>
      </c>
      <c r="C584" s="364">
        <v>1</v>
      </c>
      <c r="D584" s="365"/>
    </row>
    <row r="585" spans="1:4" ht="25.5" x14ac:dyDescent="0.25">
      <c r="A585" s="363" t="s">
        <v>3541</v>
      </c>
      <c r="B585" s="363" t="s">
        <v>2152</v>
      </c>
      <c r="C585" s="364">
        <v>0.9</v>
      </c>
      <c r="D585" s="365"/>
    </row>
    <row r="586" spans="1:4" ht="25.5" x14ac:dyDescent="0.25">
      <c r="A586" s="363" t="s">
        <v>3542</v>
      </c>
      <c r="B586" s="364" t="s">
        <v>3543</v>
      </c>
      <c r="C586" s="364">
        <v>1</v>
      </c>
      <c r="D586" s="365"/>
    </row>
    <row r="587" spans="1:4" ht="25.5" x14ac:dyDescent="0.25">
      <c r="A587" s="363" t="s">
        <v>3544</v>
      </c>
      <c r="B587" s="364" t="s">
        <v>3545</v>
      </c>
      <c r="C587" s="364">
        <v>1</v>
      </c>
      <c r="D587" s="365"/>
    </row>
    <row r="588" spans="1:4" x14ac:dyDescent="0.25">
      <c r="A588" s="363" t="s">
        <v>3546</v>
      </c>
      <c r="B588" s="364" t="s">
        <v>3592</v>
      </c>
      <c r="C588" s="364">
        <v>1</v>
      </c>
      <c r="D588" s="365"/>
    </row>
    <row r="589" spans="1:4" x14ac:dyDescent="0.25">
      <c r="A589" s="363" t="s">
        <v>3552</v>
      </c>
      <c r="B589" s="364" t="s">
        <v>2066</v>
      </c>
      <c r="C589" s="364">
        <v>0.5</v>
      </c>
      <c r="D589" s="365"/>
    </row>
    <row r="590" spans="1:4" x14ac:dyDescent="0.25">
      <c r="A590" s="363" t="s">
        <v>1744</v>
      </c>
      <c r="B590" s="364" t="s">
        <v>2922</v>
      </c>
      <c r="C590" s="364">
        <v>0.3</v>
      </c>
      <c r="D590" s="365"/>
    </row>
    <row r="591" spans="1:4" x14ac:dyDescent="0.25">
      <c r="A591" s="363" t="s">
        <v>3554</v>
      </c>
      <c r="B591" s="364" t="s">
        <v>3555</v>
      </c>
      <c r="C591" s="364">
        <v>0.9</v>
      </c>
      <c r="D591" s="365"/>
    </row>
    <row r="592" spans="1:4" x14ac:dyDescent="0.25">
      <c r="A592" s="363" t="s">
        <v>3579</v>
      </c>
      <c r="B592" s="364" t="s">
        <v>3580</v>
      </c>
      <c r="C592" s="364">
        <v>0.1</v>
      </c>
      <c r="D592" s="365"/>
    </row>
    <row r="593" spans="1:4" x14ac:dyDescent="0.25">
      <c r="D593" s="360"/>
    </row>
    <row r="594" spans="1:4" x14ac:dyDescent="0.25">
      <c r="A594" s="617" t="s">
        <v>3593</v>
      </c>
      <c r="B594" s="617"/>
      <c r="C594" s="617"/>
      <c r="D594" s="360"/>
    </row>
    <row r="595" spans="1:4" x14ac:dyDescent="0.25">
      <c r="A595" s="361" t="s">
        <v>3594</v>
      </c>
      <c r="B595" s="360"/>
      <c r="C595" s="360"/>
      <c r="D595" s="360"/>
    </row>
    <row r="596" spans="1:4" x14ac:dyDescent="0.25">
      <c r="A596" s="619" t="s">
        <v>3515</v>
      </c>
      <c r="B596" s="620"/>
      <c r="C596" s="621"/>
      <c r="D596" s="360"/>
    </row>
    <row r="597" spans="1:4" x14ac:dyDescent="0.25">
      <c r="A597" s="363" t="s">
        <v>3517</v>
      </c>
      <c r="B597" s="364" t="s">
        <v>3518</v>
      </c>
      <c r="C597" s="362" t="s">
        <v>3519</v>
      </c>
      <c r="D597" s="360"/>
    </row>
    <row r="598" spans="1:4" ht="25.5" x14ac:dyDescent="0.25">
      <c r="A598" s="366" t="s">
        <v>3595</v>
      </c>
      <c r="B598" s="364" t="s">
        <v>3596</v>
      </c>
      <c r="C598" s="364">
        <v>1</v>
      </c>
      <c r="D598" s="360"/>
    </row>
    <row r="599" spans="1:4" ht="25.5" x14ac:dyDescent="0.25">
      <c r="A599" s="366" t="s">
        <v>3597</v>
      </c>
      <c r="B599" s="364" t="s">
        <v>3598</v>
      </c>
      <c r="C599" s="364">
        <v>1</v>
      </c>
      <c r="D599" s="360"/>
    </row>
    <row r="600" spans="1:4" x14ac:dyDescent="0.25">
      <c r="A600" s="618" t="s">
        <v>3524</v>
      </c>
      <c r="B600" s="618"/>
      <c r="C600" s="618"/>
      <c r="D600" s="360"/>
    </row>
    <row r="601" spans="1:4" x14ac:dyDescent="0.25">
      <c r="A601" s="363" t="s">
        <v>3517</v>
      </c>
      <c r="B601" s="364" t="s">
        <v>3518</v>
      </c>
      <c r="C601" s="362" t="s">
        <v>3519</v>
      </c>
      <c r="D601" s="360"/>
    </row>
    <row r="602" spans="1:4" x14ac:dyDescent="0.25">
      <c r="A602" s="363" t="s">
        <v>3525</v>
      </c>
      <c r="B602" s="364" t="s">
        <v>2132</v>
      </c>
      <c r="C602" s="364">
        <v>0.1</v>
      </c>
      <c r="D602" s="360"/>
    </row>
    <row r="603" spans="1:4" x14ac:dyDescent="0.25">
      <c r="A603" s="363" t="s">
        <v>3599</v>
      </c>
      <c r="B603" s="364" t="s">
        <v>3600</v>
      </c>
      <c r="C603" s="364">
        <v>1</v>
      </c>
      <c r="D603" s="360"/>
    </row>
    <row r="604" spans="1:4" x14ac:dyDescent="0.25">
      <c r="A604" s="363" t="s">
        <v>3526</v>
      </c>
      <c r="B604" s="364" t="s">
        <v>3527</v>
      </c>
      <c r="C604" s="364">
        <v>0.5</v>
      </c>
      <c r="D604" s="360"/>
    </row>
    <row r="605" spans="1:4" ht="25.5" x14ac:dyDescent="0.25">
      <c r="A605" s="363" t="s">
        <v>3601</v>
      </c>
      <c r="B605" s="364" t="s">
        <v>3602</v>
      </c>
      <c r="C605" s="364">
        <v>1</v>
      </c>
      <c r="D605" s="360"/>
    </row>
    <row r="606" spans="1:4" x14ac:dyDescent="0.25">
      <c r="A606" s="363" t="s">
        <v>3537</v>
      </c>
      <c r="B606" s="364" t="s">
        <v>3603</v>
      </c>
      <c r="C606" s="364">
        <v>0.5</v>
      </c>
      <c r="D606" s="360"/>
    </row>
    <row r="607" spans="1:4" x14ac:dyDescent="0.25">
      <c r="A607" s="363" t="s">
        <v>3538</v>
      </c>
      <c r="B607" s="364" t="s">
        <v>2612</v>
      </c>
      <c r="C607" s="364">
        <v>0.5</v>
      </c>
      <c r="D607" s="360"/>
    </row>
    <row r="608" spans="1:4" x14ac:dyDescent="0.25">
      <c r="A608" s="363" t="s">
        <v>3604</v>
      </c>
      <c r="B608" s="364" t="s">
        <v>3605</v>
      </c>
      <c r="C608" s="364">
        <v>1</v>
      </c>
      <c r="D608" s="360"/>
    </row>
    <row r="609" spans="1:4" x14ac:dyDescent="0.25">
      <c r="A609" s="363" t="s">
        <v>3539</v>
      </c>
      <c r="B609" s="364" t="s">
        <v>3574</v>
      </c>
      <c r="C609" s="364">
        <v>1</v>
      </c>
      <c r="D609" s="360"/>
    </row>
    <row r="610" spans="1:4" x14ac:dyDescent="0.25">
      <c r="A610" s="363" t="s">
        <v>3606</v>
      </c>
      <c r="B610" s="364" t="s">
        <v>3607</v>
      </c>
      <c r="C610" s="364">
        <v>0.3</v>
      </c>
      <c r="D610" s="360"/>
    </row>
    <row r="611" spans="1:4" ht="25.5" x14ac:dyDescent="0.25">
      <c r="A611" s="363" t="s">
        <v>3608</v>
      </c>
      <c r="B611" s="363" t="s">
        <v>2534</v>
      </c>
      <c r="C611" s="364">
        <v>0.1</v>
      </c>
      <c r="D611" s="360"/>
    </row>
    <row r="612" spans="1:4" x14ac:dyDescent="0.25">
      <c r="A612" s="363" t="s">
        <v>3575</v>
      </c>
      <c r="B612" s="364" t="s">
        <v>3609</v>
      </c>
      <c r="C612" s="364">
        <v>0.9</v>
      </c>
      <c r="D612" s="360"/>
    </row>
    <row r="613" spans="1:4" x14ac:dyDescent="0.25">
      <c r="A613" s="363" t="s">
        <v>3610</v>
      </c>
      <c r="B613" s="363" t="s">
        <v>3611</v>
      </c>
      <c r="C613" s="364">
        <v>1</v>
      </c>
      <c r="D613" s="360"/>
    </row>
    <row r="614" spans="1:4" x14ac:dyDescent="0.25">
      <c r="A614" s="363" t="s">
        <v>3612</v>
      </c>
      <c r="B614" s="363" t="s">
        <v>3613</v>
      </c>
      <c r="C614" s="364">
        <v>0.4</v>
      </c>
      <c r="D614" s="360"/>
    </row>
    <row r="615" spans="1:4" x14ac:dyDescent="0.25">
      <c r="A615" s="363" t="s">
        <v>3546</v>
      </c>
      <c r="B615" s="363" t="s">
        <v>3592</v>
      </c>
      <c r="C615" s="364">
        <v>1</v>
      </c>
      <c r="D615" s="360"/>
    </row>
    <row r="616" spans="1:4" x14ac:dyDescent="0.25">
      <c r="A616" s="363" t="s">
        <v>3531</v>
      </c>
      <c r="B616" s="363" t="s">
        <v>3614</v>
      </c>
      <c r="C616" s="364">
        <v>1</v>
      </c>
      <c r="D616" s="360"/>
    </row>
    <row r="617" spans="1:4" x14ac:dyDescent="0.25">
      <c r="A617" s="363" t="s">
        <v>3548</v>
      </c>
      <c r="B617" s="364" t="s">
        <v>3615</v>
      </c>
      <c r="C617" s="364">
        <v>1</v>
      </c>
      <c r="D617" s="360"/>
    </row>
    <row r="618" spans="1:4" x14ac:dyDescent="0.25">
      <c r="A618" s="363" t="s">
        <v>3550</v>
      </c>
      <c r="B618" s="364" t="s">
        <v>3591</v>
      </c>
      <c r="C618" s="364">
        <v>1</v>
      </c>
      <c r="D618" s="360"/>
    </row>
    <row r="619" spans="1:4" x14ac:dyDescent="0.25">
      <c r="A619" s="363" t="s">
        <v>3552</v>
      </c>
      <c r="B619" s="364" t="s">
        <v>2066</v>
      </c>
      <c r="C619" s="364">
        <v>0.5</v>
      </c>
      <c r="D619" s="360"/>
    </row>
    <row r="620" spans="1:4" x14ac:dyDescent="0.25">
      <c r="A620" s="363" t="s">
        <v>1744</v>
      </c>
      <c r="B620" s="364" t="s">
        <v>2922</v>
      </c>
      <c r="C620" s="364">
        <v>0.1</v>
      </c>
      <c r="D620" s="360"/>
    </row>
    <row r="621" spans="1:4" x14ac:dyDescent="0.25">
      <c r="A621" s="363" t="s">
        <v>3554</v>
      </c>
      <c r="B621" s="364" t="s">
        <v>3555</v>
      </c>
      <c r="C621" s="364">
        <v>0.9</v>
      </c>
      <c r="D621" s="360"/>
    </row>
    <row r="622" spans="1:4" x14ac:dyDescent="0.25">
      <c r="A622" s="363" t="s">
        <v>3533</v>
      </c>
      <c r="B622" s="364" t="s">
        <v>3534</v>
      </c>
      <c r="C622" s="364">
        <v>1</v>
      </c>
      <c r="D622" s="360"/>
    </row>
    <row r="623" spans="1:4" x14ac:dyDescent="0.25">
      <c r="D623" s="360"/>
    </row>
    <row r="624" spans="1:4" x14ac:dyDescent="0.25">
      <c r="A624" s="617" t="s">
        <v>3616</v>
      </c>
      <c r="B624" s="617"/>
      <c r="C624" s="617"/>
      <c r="D624" s="360"/>
    </row>
    <row r="625" spans="1:4" x14ac:dyDescent="0.25">
      <c r="A625" s="361" t="s">
        <v>3617</v>
      </c>
      <c r="B625" s="360"/>
      <c r="C625" s="360"/>
      <c r="D625" s="360"/>
    </row>
    <row r="626" spans="1:4" x14ac:dyDescent="0.25">
      <c r="A626" s="619" t="s">
        <v>3515</v>
      </c>
      <c r="B626" s="620"/>
      <c r="C626" s="621"/>
      <c r="D626" s="360"/>
    </row>
    <row r="627" spans="1:4" x14ac:dyDescent="0.25">
      <c r="A627" s="363" t="s">
        <v>3517</v>
      </c>
      <c r="B627" s="364" t="s">
        <v>3518</v>
      </c>
      <c r="C627" s="362" t="s">
        <v>3519</v>
      </c>
      <c r="D627" s="360"/>
    </row>
    <row r="628" spans="1:4" ht="25.5" x14ac:dyDescent="0.25">
      <c r="A628" s="369" t="s">
        <v>3595</v>
      </c>
      <c r="B628" s="364" t="s">
        <v>3596</v>
      </c>
      <c r="C628" s="364">
        <v>1</v>
      </c>
      <c r="D628" s="360"/>
    </row>
    <row r="629" spans="1:4" ht="25.5" x14ac:dyDescent="0.25">
      <c r="A629" s="369" t="s">
        <v>3618</v>
      </c>
      <c r="B629" s="364" t="s">
        <v>3619</v>
      </c>
      <c r="C629" s="364">
        <v>1</v>
      </c>
      <c r="D629" s="360"/>
    </row>
    <row r="630" spans="1:4" x14ac:dyDescent="0.25">
      <c r="A630" s="618" t="s">
        <v>3524</v>
      </c>
      <c r="B630" s="618"/>
      <c r="C630" s="618"/>
      <c r="D630" s="360"/>
    </row>
    <row r="631" spans="1:4" x14ac:dyDescent="0.25">
      <c r="A631" s="363" t="s">
        <v>3517</v>
      </c>
      <c r="B631" s="364" t="s">
        <v>3518</v>
      </c>
      <c r="C631" s="362" t="s">
        <v>3519</v>
      </c>
      <c r="D631" s="360"/>
    </row>
    <row r="632" spans="1:4" x14ac:dyDescent="0.25">
      <c r="A632" s="363" t="s">
        <v>3548</v>
      </c>
      <c r="B632" s="364" t="s">
        <v>3615</v>
      </c>
      <c r="C632" s="364">
        <v>1</v>
      </c>
      <c r="D632" s="360"/>
    </row>
    <row r="633" spans="1:4" x14ac:dyDescent="0.25">
      <c r="A633" s="363" t="s">
        <v>3620</v>
      </c>
      <c r="B633" s="364" t="s">
        <v>3621</v>
      </c>
      <c r="C633" s="364">
        <v>0.3</v>
      </c>
      <c r="D633" s="360"/>
    </row>
    <row r="634" spans="1:4" x14ac:dyDescent="0.25">
      <c r="A634" s="363" t="s">
        <v>3622</v>
      </c>
      <c r="B634" s="364" t="s">
        <v>3623</v>
      </c>
      <c r="C634" s="364">
        <v>0.5</v>
      </c>
      <c r="D634" s="360"/>
    </row>
    <row r="635" spans="1:4" x14ac:dyDescent="0.25">
      <c r="A635" s="363" t="s">
        <v>3624</v>
      </c>
      <c r="B635" s="364" t="s">
        <v>3625</v>
      </c>
      <c r="C635" s="364">
        <v>0.5</v>
      </c>
      <c r="D635" s="360"/>
    </row>
    <row r="636" spans="1:4" x14ac:dyDescent="0.25">
      <c r="A636" s="363" t="s">
        <v>3533</v>
      </c>
      <c r="B636" s="364" t="s">
        <v>3534</v>
      </c>
      <c r="C636" s="364">
        <v>1</v>
      </c>
      <c r="D636" s="360"/>
    </row>
    <row r="637" spans="1:4" x14ac:dyDescent="0.25">
      <c r="A637" s="363" t="s">
        <v>3554</v>
      </c>
      <c r="B637" s="364" t="s">
        <v>3555</v>
      </c>
      <c r="C637" s="364">
        <v>1</v>
      </c>
      <c r="D637" s="360"/>
    </row>
    <row r="638" spans="1:4" x14ac:dyDescent="0.25">
      <c r="A638" s="363" t="s">
        <v>1744</v>
      </c>
      <c r="B638" s="364" t="s">
        <v>2922</v>
      </c>
      <c r="C638" s="364">
        <v>0.1</v>
      </c>
      <c r="D638" s="360"/>
    </row>
    <row r="639" spans="1:4" ht="25.5" x14ac:dyDescent="0.25">
      <c r="A639" s="363" t="s">
        <v>3626</v>
      </c>
      <c r="B639" s="364" t="s">
        <v>3627</v>
      </c>
      <c r="C639" s="364">
        <v>0.2</v>
      </c>
      <c r="D639" s="360"/>
    </row>
    <row r="640" spans="1:4" x14ac:dyDescent="0.25">
      <c r="A640" s="363" t="s">
        <v>3579</v>
      </c>
      <c r="B640" s="364" t="s">
        <v>3580</v>
      </c>
      <c r="C640" s="364">
        <v>0.1</v>
      </c>
      <c r="D640" s="360"/>
    </row>
    <row r="642" spans="1:4" x14ac:dyDescent="0.25">
      <c r="A642" s="617" t="s">
        <v>3628</v>
      </c>
      <c r="B642" s="617"/>
      <c r="C642" s="617"/>
      <c r="D642" s="360"/>
    </row>
    <row r="643" spans="1:4" x14ac:dyDescent="0.25">
      <c r="A643" s="361" t="s">
        <v>3629</v>
      </c>
      <c r="B643" s="360"/>
      <c r="C643" s="360"/>
      <c r="D643" s="360"/>
    </row>
    <row r="644" spans="1:4" x14ac:dyDescent="0.25">
      <c r="A644" s="619" t="s">
        <v>3515</v>
      </c>
      <c r="B644" s="620"/>
      <c r="C644" s="621"/>
      <c r="D644" s="360"/>
    </row>
    <row r="645" spans="1:4" x14ac:dyDescent="0.25">
      <c r="A645" s="363" t="s">
        <v>3517</v>
      </c>
      <c r="B645" s="364" t="s">
        <v>3518</v>
      </c>
      <c r="C645" s="362" t="s">
        <v>3519</v>
      </c>
      <c r="D645" s="360"/>
    </row>
    <row r="646" spans="1:4" ht="25.5" x14ac:dyDescent="0.25">
      <c r="A646" s="363" t="s">
        <v>3558</v>
      </c>
      <c r="B646" s="364" t="s">
        <v>3559</v>
      </c>
      <c r="C646" s="364">
        <v>1</v>
      </c>
      <c r="D646" s="360"/>
    </row>
    <row r="647" spans="1:4" ht="25.5" x14ac:dyDescent="0.25">
      <c r="A647" s="363" t="s">
        <v>3583</v>
      </c>
      <c r="B647" s="364" t="s">
        <v>3584</v>
      </c>
      <c r="C647" s="364">
        <v>1</v>
      </c>
      <c r="D647" s="360"/>
    </row>
    <row r="648" spans="1:4" x14ac:dyDescent="0.25">
      <c r="A648" s="618" t="s">
        <v>3524</v>
      </c>
      <c r="B648" s="618"/>
      <c r="C648" s="618"/>
      <c r="D648" s="360"/>
    </row>
    <row r="649" spans="1:4" x14ac:dyDescent="0.25">
      <c r="A649" s="363" t="s">
        <v>3517</v>
      </c>
      <c r="B649" s="364" t="s">
        <v>3518</v>
      </c>
      <c r="C649" s="362" t="s">
        <v>3519</v>
      </c>
      <c r="D649" s="360"/>
    </row>
    <row r="650" spans="1:4" x14ac:dyDescent="0.25">
      <c r="A650" s="363" t="s">
        <v>3525</v>
      </c>
      <c r="B650" s="364" t="s">
        <v>2132</v>
      </c>
      <c r="C650" s="364">
        <v>0.5</v>
      </c>
      <c r="D650" s="360"/>
    </row>
    <row r="651" spans="1:4" x14ac:dyDescent="0.25">
      <c r="A651" s="363" t="s">
        <v>3599</v>
      </c>
      <c r="B651" s="364" t="s">
        <v>3600</v>
      </c>
      <c r="C651" s="364">
        <v>1</v>
      </c>
      <c r="D651" s="360"/>
    </row>
    <row r="652" spans="1:4" x14ac:dyDescent="0.25">
      <c r="A652" s="363" t="s">
        <v>3526</v>
      </c>
      <c r="B652" s="364" t="s">
        <v>3527</v>
      </c>
      <c r="C652" s="364">
        <v>0.5</v>
      </c>
      <c r="D652" s="360"/>
    </row>
    <row r="653" spans="1:4" x14ac:dyDescent="0.25">
      <c r="A653" s="363" t="s">
        <v>3630</v>
      </c>
      <c r="B653" s="364" t="s">
        <v>3631</v>
      </c>
      <c r="C653" s="364">
        <v>0.7</v>
      </c>
      <c r="D653" s="360"/>
    </row>
    <row r="654" spans="1:4" x14ac:dyDescent="0.25">
      <c r="A654" s="363" t="s">
        <v>3632</v>
      </c>
      <c r="B654" s="364" t="s">
        <v>3633</v>
      </c>
      <c r="C654" s="364">
        <v>0.7</v>
      </c>
      <c r="D654" s="360"/>
    </row>
    <row r="655" spans="1:4" x14ac:dyDescent="0.25">
      <c r="A655" s="363" t="s">
        <v>3634</v>
      </c>
      <c r="B655" s="364" t="s">
        <v>3635</v>
      </c>
      <c r="C655" s="364">
        <v>0.7</v>
      </c>
      <c r="D655" s="360"/>
    </row>
    <row r="656" spans="1:4" x14ac:dyDescent="0.25">
      <c r="A656" s="363" t="s">
        <v>3636</v>
      </c>
      <c r="B656" s="364" t="s">
        <v>3637</v>
      </c>
      <c r="C656" s="364">
        <v>0.7</v>
      </c>
      <c r="D656" s="360"/>
    </row>
    <row r="657" spans="1:4" ht="25.5" x14ac:dyDescent="0.25">
      <c r="A657" s="363" t="s">
        <v>3528</v>
      </c>
      <c r="B657" s="364" t="s">
        <v>3638</v>
      </c>
      <c r="C657" s="364">
        <v>0.3</v>
      </c>
      <c r="D657" s="360"/>
    </row>
    <row r="658" spans="1:4" x14ac:dyDescent="0.25">
      <c r="A658" s="363" t="s">
        <v>3537</v>
      </c>
      <c r="B658" s="364" t="s">
        <v>3603</v>
      </c>
      <c r="C658" s="364">
        <v>0.3</v>
      </c>
      <c r="D658" s="360"/>
    </row>
    <row r="659" spans="1:4" x14ac:dyDescent="0.25">
      <c r="A659" s="363" t="s">
        <v>3539</v>
      </c>
      <c r="B659" s="364" t="s">
        <v>3574</v>
      </c>
      <c r="C659" s="364">
        <v>1</v>
      </c>
      <c r="D659" s="360"/>
    </row>
    <row r="660" spans="1:4" ht="25.5" x14ac:dyDescent="0.25">
      <c r="A660" s="368" t="s">
        <v>3541</v>
      </c>
      <c r="B660" s="363" t="s">
        <v>2152</v>
      </c>
      <c r="C660" s="364">
        <v>0.9</v>
      </c>
      <c r="D660" s="360"/>
    </row>
    <row r="661" spans="1:4" ht="25.5" x14ac:dyDescent="0.25">
      <c r="A661" s="368" t="s">
        <v>3542</v>
      </c>
      <c r="B661" s="364" t="s">
        <v>3543</v>
      </c>
      <c r="C661" s="364">
        <v>1</v>
      </c>
      <c r="D661" s="360"/>
    </row>
    <row r="662" spans="1:4" ht="25.5" x14ac:dyDescent="0.25">
      <c r="A662" s="368" t="s">
        <v>3544</v>
      </c>
      <c r="B662" s="364" t="s">
        <v>3545</v>
      </c>
      <c r="C662" s="364">
        <v>1</v>
      </c>
      <c r="D662" s="360"/>
    </row>
    <row r="663" spans="1:4" x14ac:dyDescent="0.25">
      <c r="A663" s="363" t="s">
        <v>3546</v>
      </c>
      <c r="B663" s="363" t="s">
        <v>3592</v>
      </c>
      <c r="C663" s="364">
        <v>1</v>
      </c>
      <c r="D663" s="360"/>
    </row>
    <row r="664" spans="1:4" x14ac:dyDescent="0.25">
      <c r="A664" s="363" t="s">
        <v>3531</v>
      </c>
      <c r="B664" s="363" t="s">
        <v>3614</v>
      </c>
      <c r="C664" s="364">
        <v>1</v>
      </c>
      <c r="D664" s="360"/>
    </row>
    <row r="665" spans="1:4" x14ac:dyDescent="0.25">
      <c r="A665" s="363" t="s">
        <v>3548</v>
      </c>
      <c r="B665" s="364" t="s">
        <v>3615</v>
      </c>
      <c r="C665" s="364">
        <v>1</v>
      </c>
      <c r="D665" s="360"/>
    </row>
    <row r="666" spans="1:4" x14ac:dyDescent="0.25">
      <c r="A666" s="363" t="s">
        <v>3550</v>
      </c>
      <c r="B666" s="364" t="s">
        <v>3591</v>
      </c>
      <c r="C666" s="364">
        <v>1</v>
      </c>
      <c r="D666" s="360"/>
    </row>
    <row r="667" spans="1:4" x14ac:dyDescent="0.25">
      <c r="A667" s="363" t="s">
        <v>1744</v>
      </c>
      <c r="B667" s="364" t="s">
        <v>2922</v>
      </c>
      <c r="C667" s="364">
        <v>0.5</v>
      </c>
      <c r="D667" s="360"/>
    </row>
    <row r="668" spans="1:4" x14ac:dyDescent="0.25">
      <c r="A668" s="363" t="s">
        <v>3554</v>
      </c>
      <c r="B668" s="364" t="s">
        <v>3555</v>
      </c>
      <c r="C668" s="364">
        <v>0.9</v>
      </c>
      <c r="D668" s="360"/>
    </row>
    <row r="669" spans="1:4" x14ac:dyDescent="0.25">
      <c r="A669" s="363" t="s">
        <v>3533</v>
      </c>
      <c r="B669" s="364" t="s">
        <v>3534</v>
      </c>
      <c r="C669" s="364">
        <v>1</v>
      </c>
      <c r="D669" s="360"/>
    </row>
    <row r="670" spans="1:4" x14ac:dyDescent="0.25">
      <c r="A670" s="370"/>
      <c r="B670" s="371"/>
      <c r="C670" s="371"/>
      <c r="D670" s="360"/>
    </row>
    <row r="671" spans="1:4" x14ac:dyDescent="0.25">
      <c r="A671" s="626" t="s">
        <v>3639</v>
      </c>
      <c r="B671" s="626"/>
      <c r="C671" s="626"/>
    </row>
    <row r="672" spans="1:4" x14ac:dyDescent="0.25">
      <c r="A672" s="361" t="s">
        <v>3640</v>
      </c>
      <c r="B672" s="360"/>
      <c r="C672" s="360"/>
    </row>
    <row r="673" spans="1:12" x14ac:dyDescent="0.25">
      <c r="A673" s="619" t="s">
        <v>3515</v>
      </c>
      <c r="B673" s="620"/>
      <c r="C673" s="621"/>
    </row>
    <row r="674" spans="1:12" s="359" customFormat="1" x14ac:dyDescent="0.25">
      <c r="A674" s="363" t="s">
        <v>3517</v>
      </c>
      <c r="B674" s="364" t="s">
        <v>3518</v>
      </c>
      <c r="C674" s="362" t="s">
        <v>3519</v>
      </c>
      <c r="E674" s="319"/>
      <c r="F674" s="319"/>
      <c r="G674" s="319"/>
      <c r="H674" s="319"/>
      <c r="I674" s="319"/>
      <c r="J674" s="319"/>
      <c r="K674" s="319"/>
      <c r="L674" s="319"/>
    </row>
    <row r="675" spans="1:12" s="359" customFormat="1" ht="25.5" x14ac:dyDescent="0.25">
      <c r="A675" s="363" t="s">
        <v>3558</v>
      </c>
      <c r="B675" s="364" t="s">
        <v>3559</v>
      </c>
      <c r="C675" s="364">
        <v>1</v>
      </c>
      <c r="E675" s="319"/>
      <c r="F675" s="319"/>
      <c r="G675" s="319"/>
      <c r="H675" s="319"/>
      <c r="I675" s="319"/>
      <c r="J675" s="319"/>
      <c r="K675" s="319"/>
      <c r="L675" s="319"/>
    </row>
    <row r="676" spans="1:12" s="359" customFormat="1" ht="25.5" x14ac:dyDescent="0.25">
      <c r="A676" s="363" t="s">
        <v>3583</v>
      </c>
      <c r="B676" s="364" t="s">
        <v>3584</v>
      </c>
      <c r="C676" s="364">
        <v>1</v>
      </c>
      <c r="E676" s="319"/>
      <c r="F676" s="319"/>
      <c r="G676" s="319"/>
      <c r="H676" s="319"/>
      <c r="I676" s="319"/>
      <c r="J676" s="319"/>
      <c r="K676" s="319"/>
      <c r="L676" s="319"/>
    </row>
    <row r="677" spans="1:12" s="359" customFormat="1" x14ac:dyDescent="0.25">
      <c r="A677" s="618" t="s">
        <v>3524</v>
      </c>
      <c r="B677" s="618"/>
      <c r="C677" s="618"/>
      <c r="E677" s="319"/>
      <c r="F677" s="319"/>
      <c r="G677" s="319"/>
      <c r="H677" s="319"/>
      <c r="I677" s="319"/>
      <c r="J677" s="319"/>
      <c r="K677" s="319"/>
      <c r="L677" s="319"/>
    </row>
    <row r="678" spans="1:12" s="359" customFormat="1" x14ac:dyDescent="0.25">
      <c r="A678" s="363" t="s">
        <v>3517</v>
      </c>
      <c r="B678" s="364" t="s">
        <v>3518</v>
      </c>
      <c r="C678" s="362" t="s">
        <v>3519</v>
      </c>
      <c r="E678" s="319"/>
      <c r="F678" s="319"/>
      <c r="G678" s="319"/>
      <c r="H678" s="319"/>
      <c r="I678" s="319"/>
      <c r="J678" s="319"/>
      <c r="K678" s="319"/>
      <c r="L678" s="319"/>
    </row>
    <row r="679" spans="1:12" s="359" customFormat="1" x14ac:dyDescent="0.25">
      <c r="A679" s="363" t="s">
        <v>3525</v>
      </c>
      <c r="B679" s="364" t="s">
        <v>2132</v>
      </c>
      <c r="C679" s="364">
        <v>0.5</v>
      </c>
      <c r="E679" s="319"/>
      <c r="F679" s="319"/>
      <c r="G679" s="319"/>
      <c r="H679" s="319"/>
      <c r="I679" s="319"/>
      <c r="J679" s="319"/>
      <c r="K679" s="319"/>
      <c r="L679" s="319"/>
    </row>
    <row r="680" spans="1:12" s="359" customFormat="1" x14ac:dyDescent="0.25">
      <c r="A680" s="363" t="s">
        <v>3599</v>
      </c>
      <c r="B680" s="364" t="s">
        <v>3600</v>
      </c>
      <c r="C680" s="364">
        <v>1</v>
      </c>
      <c r="E680" s="319"/>
      <c r="F680" s="319"/>
      <c r="G680" s="319"/>
      <c r="H680" s="319"/>
      <c r="I680" s="319"/>
      <c r="J680" s="319"/>
      <c r="K680" s="319"/>
      <c r="L680" s="319"/>
    </row>
    <row r="681" spans="1:12" s="359" customFormat="1" x14ac:dyDescent="0.25">
      <c r="A681" s="363" t="s">
        <v>3526</v>
      </c>
      <c r="B681" s="364" t="s">
        <v>3527</v>
      </c>
      <c r="C681" s="364">
        <v>0.5</v>
      </c>
      <c r="E681" s="319"/>
      <c r="F681" s="319"/>
      <c r="G681" s="319"/>
      <c r="H681" s="319"/>
      <c r="I681" s="319"/>
      <c r="J681" s="319"/>
      <c r="K681" s="319"/>
      <c r="L681" s="319"/>
    </row>
    <row r="682" spans="1:12" s="359" customFormat="1" x14ac:dyDescent="0.25">
      <c r="A682" s="363" t="s">
        <v>3630</v>
      </c>
      <c r="B682" s="364" t="s">
        <v>3631</v>
      </c>
      <c r="C682" s="364">
        <v>0.3</v>
      </c>
      <c r="E682" s="319"/>
      <c r="F682" s="319"/>
      <c r="G682" s="319"/>
      <c r="H682" s="319"/>
      <c r="I682" s="319"/>
      <c r="J682" s="319"/>
      <c r="K682" s="319"/>
      <c r="L682" s="319"/>
    </row>
    <row r="683" spans="1:12" s="359" customFormat="1" x14ac:dyDescent="0.25">
      <c r="A683" s="363" t="s">
        <v>3641</v>
      </c>
      <c r="B683" s="364" t="s">
        <v>3642</v>
      </c>
      <c r="C683" s="364">
        <v>0.7</v>
      </c>
      <c r="E683" s="319"/>
      <c r="F683" s="319"/>
      <c r="G683" s="319"/>
      <c r="H683" s="319"/>
      <c r="I683" s="319"/>
      <c r="J683" s="319"/>
      <c r="K683" s="319"/>
      <c r="L683" s="319"/>
    </row>
    <row r="684" spans="1:12" s="359" customFormat="1" x14ac:dyDescent="0.25">
      <c r="A684" s="363" t="s">
        <v>3643</v>
      </c>
      <c r="B684" s="364" t="s">
        <v>3644</v>
      </c>
      <c r="C684" s="364">
        <v>0.7</v>
      </c>
      <c r="E684" s="319"/>
      <c r="F684" s="319"/>
      <c r="G684" s="319"/>
      <c r="H684" s="319"/>
      <c r="I684" s="319"/>
      <c r="J684" s="319"/>
      <c r="K684" s="319"/>
      <c r="L684" s="319"/>
    </row>
    <row r="685" spans="1:12" s="359" customFormat="1" x14ac:dyDescent="0.25">
      <c r="A685" s="363" t="s">
        <v>3645</v>
      </c>
      <c r="B685" s="364" t="s">
        <v>3646</v>
      </c>
      <c r="C685" s="364">
        <v>0.7</v>
      </c>
      <c r="E685" s="319"/>
      <c r="F685" s="319"/>
      <c r="G685" s="319"/>
      <c r="H685" s="319"/>
      <c r="I685" s="319"/>
      <c r="J685" s="319"/>
      <c r="K685" s="319"/>
      <c r="L685" s="319"/>
    </row>
    <row r="686" spans="1:12" s="359" customFormat="1" x14ac:dyDescent="0.25">
      <c r="A686" s="363" t="s">
        <v>3539</v>
      </c>
      <c r="B686" s="364" t="s">
        <v>3574</v>
      </c>
      <c r="C686" s="364">
        <v>1</v>
      </c>
      <c r="E686" s="319"/>
      <c r="F686" s="319"/>
      <c r="G686" s="319"/>
      <c r="H686" s="319"/>
      <c r="I686" s="319"/>
      <c r="J686" s="319"/>
      <c r="K686" s="319"/>
      <c r="L686" s="319"/>
    </row>
    <row r="687" spans="1:12" s="359" customFormat="1" ht="25.5" x14ac:dyDescent="0.25">
      <c r="A687" s="368" t="s">
        <v>3541</v>
      </c>
      <c r="B687" s="363" t="s">
        <v>2152</v>
      </c>
      <c r="C687" s="364">
        <v>0.9</v>
      </c>
      <c r="E687" s="319"/>
      <c r="F687" s="319"/>
      <c r="G687" s="319"/>
      <c r="H687" s="319"/>
      <c r="I687" s="319"/>
      <c r="J687" s="319"/>
      <c r="K687" s="319"/>
      <c r="L687" s="319"/>
    </row>
    <row r="688" spans="1:12" s="359" customFormat="1" ht="25.5" x14ac:dyDescent="0.25">
      <c r="A688" s="368" t="s">
        <v>3542</v>
      </c>
      <c r="B688" s="364" t="s">
        <v>3543</v>
      </c>
      <c r="C688" s="364">
        <v>1</v>
      </c>
      <c r="E688" s="319"/>
      <c r="F688" s="319"/>
      <c r="G688" s="319"/>
      <c r="H688" s="319"/>
      <c r="I688" s="319"/>
      <c r="J688" s="319"/>
      <c r="K688" s="319"/>
      <c r="L688" s="319"/>
    </row>
    <row r="689" spans="1:12" s="359" customFormat="1" ht="25.5" x14ac:dyDescent="0.25">
      <c r="A689" s="368" t="s">
        <v>3544</v>
      </c>
      <c r="B689" s="364" t="s">
        <v>3545</v>
      </c>
      <c r="C689" s="364">
        <v>1</v>
      </c>
      <c r="E689" s="319"/>
      <c r="F689" s="319"/>
      <c r="G689" s="319"/>
      <c r="H689" s="319"/>
      <c r="I689" s="319"/>
      <c r="J689" s="319"/>
      <c r="K689" s="319"/>
      <c r="L689" s="319"/>
    </row>
    <row r="690" spans="1:12" s="359" customFormat="1" x14ac:dyDescent="0.25">
      <c r="A690" s="363" t="s">
        <v>3546</v>
      </c>
      <c r="B690" s="363" t="s">
        <v>3592</v>
      </c>
      <c r="C690" s="364">
        <v>1</v>
      </c>
      <c r="E690" s="319"/>
      <c r="F690" s="319"/>
      <c r="G690" s="319"/>
      <c r="H690" s="319"/>
      <c r="I690" s="319"/>
      <c r="J690" s="319"/>
      <c r="K690" s="319"/>
      <c r="L690" s="319"/>
    </row>
    <row r="691" spans="1:12" s="359" customFormat="1" x14ac:dyDescent="0.25">
      <c r="A691" s="363" t="s">
        <v>3531</v>
      </c>
      <c r="B691" s="363" t="s">
        <v>3614</v>
      </c>
      <c r="C691" s="364">
        <v>1</v>
      </c>
      <c r="E691" s="319"/>
      <c r="F691" s="319"/>
      <c r="G691" s="319"/>
      <c r="H691" s="319"/>
      <c r="I691" s="319"/>
      <c r="J691" s="319"/>
      <c r="K691" s="319"/>
      <c r="L691" s="319"/>
    </row>
    <row r="692" spans="1:12" s="359" customFormat="1" x14ac:dyDescent="0.25">
      <c r="A692" s="363" t="s">
        <v>3548</v>
      </c>
      <c r="B692" s="364" t="s">
        <v>3615</v>
      </c>
      <c r="C692" s="364">
        <v>1</v>
      </c>
      <c r="E692" s="319"/>
      <c r="F692" s="319"/>
      <c r="G692" s="319"/>
      <c r="H692" s="319"/>
      <c r="I692" s="319"/>
      <c r="J692" s="319"/>
      <c r="K692" s="319"/>
      <c r="L692" s="319"/>
    </row>
    <row r="693" spans="1:12" s="359" customFormat="1" x14ac:dyDescent="0.25">
      <c r="A693" s="363" t="s">
        <v>3550</v>
      </c>
      <c r="B693" s="364" t="s">
        <v>3591</v>
      </c>
      <c r="C693" s="364">
        <v>1</v>
      </c>
      <c r="E693" s="319"/>
      <c r="F693" s="319"/>
      <c r="G693" s="319"/>
      <c r="H693" s="319"/>
      <c r="I693" s="319"/>
      <c r="J693" s="319"/>
      <c r="K693" s="319"/>
      <c r="L693" s="319"/>
    </row>
    <row r="694" spans="1:12" s="359" customFormat="1" x14ac:dyDescent="0.25">
      <c r="A694" s="363" t="s">
        <v>1744</v>
      </c>
      <c r="B694" s="364" t="s">
        <v>2922</v>
      </c>
      <c r="C694" s="364">
        <v>0.5</v>
      </c>
      <c r="E694" s="319"/>
      <c r="F694" s="319"/>
      <c r="G694" s="319"/>
      <c r="H694" s="319"/>
      <c r="I694" s="319"/>
      <c r="J694" s="319"/>
      <c r="K694" s="319"/>
      <c r="L694" s="319"/>
    </row>
    <row r="695" spans="1:12" s="359" customFormat="1" x14ac:dyDescent="0.25">
      <c r="A695" s="363" t="s">
        <v>3554</v>
      </c>
      <c r="B695" s="364" t="s">
        <v>3555</v>
      </c>
      <c r="C695" s="364">
        <v>0.9</v>
      </c>
      <c r="E695" s="319"/>
      <c r="F695" s="319"/>
      <c r="G695" s="319"/>
      <c r="H695" s="319"/>
      <c r="I695" s="319"/>
      <c r="J695" s="319"/>
      <c r="K695" s="319"/>
      <c r="L695" s="319"/>
    </row>
    <row r="696" spans="1:12" s="359" customFormat="1" x14ac:dyDescent="0.25">
      <c r="A696" s="363" t="s">
        <v>3533</v>
      </c>
      <c r="B696" s="364" t="s">
        <v>3534</v>
      </c>
      <c r="C696" s="364">
        <v>1</v>
      </c>
      <c r="E696" s="319"/>
      <c r="F696" s="319"/>
      <c r="G696" s="319"/>
      <c r="H696" s="319"/>
      <c r="I696" s="319"/>
      <c r="J696" s="319"/>
      <c r="K696" s="319"/>
      <c r="L696" s="319"/>
    </row>
    <row r="697" spans="1:12" s="359" customFormat="1" x14ac:dyDescent="0.25">
      <c r="A697" s="363" t="s">
        <v>3647</v>
      </c>
      <c r="B697" s="364" t="s">
        <v>3648</v>
      </c>
      <c r="C697" s="364">
        <v>0.7</v>
      </c>
      <c r="E697" s="319"/>
      <c r="F697" s="319"/>
      <c r="G697" s="319"/>
      <c r="H697" s="319"/>
      <c r="I697" s="319"/>
      <c r="J697" s="319"/>
      <c r="K697" s="319"/>
      <c r="L697" s="319"/>
    </row>
    <row r="698" spans="1:12" s="359" customFormat="1" x14ac:dyDescent="0.25">
      <c r="A698" s="363" t="s">
        <v>3649</v>
      </c>
      <c r="B698" s="364" t="s">
        <v>3650</v>
      </c>
      <c r="C698" s="364">
        <v>0.1</v>
      </c>
      <c r="E698" s="319"/>
      <c r="F698" s="319"/>
      <c r="G698" s="319"/>
      <c r="H698" s="319"/>
      <c r="I698" s="319"/>
      <c r="J698" s="319"/>
      <c r="K698" s="319"/>
      <c r="L698" s="319"/>
    </row>
    <row r="699" spans="1:12" s="359" customFormat="1" ht="45.75" customHeight="1" x14ac:dyDescent="0.25">
      <c r="A699" s="625" t="s">
        <v>3651</v>
      </c>
      <c r="B699" s="625"/>
      <c r="C699" s="625"/>
      <c r="E699" s="319"/>
      <c r="F699" s="319"/>
      <c r="G699" s="319"/>
      <c r="H699" s="319"/>
      <c r="I699" s="319"/>
      <c r="J699" s="319"/>
      <c r="K699" s="319"/>
      <c r="L699" s="319"/>
    </row>
    <row r="701" spans="1:12" s="359" customFormat="1" ht="34.5" customHeight="1" x14ac:dyDescent="0.25">
      <c r="A701" s="625" t="s">
        <v>3652</v>
      </c>
      <c r="B701" s="625"/>
      <c r="C701" s="625"/>
      <c r="E701" s="319"/>
      <c r="F701" s="319"/>
      <c r="G701" s="319"/>
      <c r="H701" s="319"/>
      <c r="I701" s="319"/>
      <c r="J701" s="319"/>
      <c r="K701" s="319"/>
      <c r="L701" s="319"/>
    </row>
  </sheetData>
  <autoFilter ref="A286:E494" xr:uid="{00000000-0009-0000-0000-000004000000}"/>
  <mergeCells count="105">
    <mergeCell ref="A677:C677"/>
    <mergeCell ref="A699:C699"/>
    <mergeCell ref="A701:C701"/>
    <mergeCell ref="A630:C630"/>
    <mergeCell ref="A642:C642"/>
    <mergeCell ref="A644:C644"/>
    <mergeCell ref="A648:C648"/>
    <mergeCell ref="A671:C671"/>
    <mergeCell ref="A673:C673"/>
    <mergeCell ref="A570:C570"/>
    <mergeCell ref="A594:C594"/>
    <mergeCell ref="A596:C596"/>
    <mergeCell ref="A600:C600"/>
    <mergeCell ref="A624:C624"/>
    <mergeCell ref="A626:C626"/>
    <mergeCell ref="D518:D521"/>
    <mergeCell ref="A535:C535"/>
    <mergeCell ref="A537:C537"/>
    <mergeCell ref="A541:C541"/>
    <mergeCell ref="A564:C564"/>
    <mergeCell ref="A566:C566"/>
    <mergeCell ref="E491:E494"/>
    <mergeCell ref="A498:D498"/>
    <mergeCell ref="A500:D500"/>
    <mergeCell ref="A507:C507"/>
    <mergeCell ref="A509:C509"/>
    <mergeCell ref="A513:C513"/>
    <mergeCell ref="E467:E470"/>
    <mergeCell ref="E471:E474"/>
    <mergeCell ref="E475:E478"/>
    <mergeCell ref="E479:E482"/>
    <mergeCell ref="E483:E486"/>
    <mergeCell ref="E487:E490"/>
    <mergeCell ref="E443:E446"/>
    <mergeCell ref="E447:E450"/>
    <mergeCell ref="E451:E454"/>
    <mergeCell ref="E455:E458"/>
    <mergeCell ref="E459:E462"/>
    <mergeCell ref="E463:E466"/>
    <mergeCell ref="E419:E422"/>
    <mergeCell ref="E423:E426"/>
    <mergeCell ref="E427:E430"/>
    <mergeCell ref="E431:E434"/>
    <mergeCell ref="E435:E438"/>
    <mergeCell ref="E439:E442"/>
    <mergeCell ref="E395:E398"/>
    <mergeCell ref="E399:E402"/>
    <mergeCell ref="E403:E406"/>
    <mergeCell ref="E407:E410"/>
    <mergeCell ref="E411:E414"/>
    <mergeCell ref="E415:E418"/>
    <mergeCell ref="E371:E374"/>
    <mergeCell ref="E375:E378"/>
    <mergeCell ref="E379:E382"/>
    <mergeCell ref="E383:E386"/>
    <mergeCell ref="E387:E390"/>
    <mergeCell ref="E391:E394"/>
    <mergeCell ref="E347:E350"/>
    <mergeCell ref="E351:E354"/>
    <mergeCell ref="E355:E358"/>
    <mergeCell ref="E359:E362"/>
    <mergeCell ref="E363:E366"/>
    <mergeCell ref="E367:E370"/>
    <mergeCell ref="E323:E326"/>
    <mergeCell ref="E327:E330"/>
    <mergeCell ref="E331:E334"/>
    <mergeCell ref="E335:E338"/>
    <mergeCell ref="E339:E342"/>
    <mergeCell ref="E343:E346"/>
    <mergeCell ref="E299:E302"/>
    <mergeCell ref="E303:E306"/>
    <mergeCell ref="E307:E310"/>
    <mergeCell ref="E311:E314"/>
    <mergeCell ref="E315:E318"/>
    <mergeCell ref="E319:E322"/>
    <mergeCell ref="D272:D276"/>
    <mergeCell ref="D277:D281"/>
    <mergeCell ref="A285:D285"/>
    <mergeCell ref="E287:E290"/>
    <mergeCell ref="E291:E294"/>
    <mergeCell ref="E295:E298"/>
    <mergeCell ref="D157:D182"/>
    <mergeCell ref="D183:D208"/>
    <mergeCell ref="D263:D265"/>
    <mergeCell ref="D266:D267"/>
    <mergeCell ref="D268:D269"/>
    <mergeCell ref="D270:D271"/>
    <mergeCell ref="D76:D83"/>
    <mergeCell ref="D84:D91"/>
    <mergeCell ref="D92:D98"/>
    <mergeCell ref="D99:D105"/>
    <mergeCell ref="D106:D130"/>
    <mergeCell ref="D131:D156"/>
    <mergeCell ref="D45:D49"/>
    <mergeCell ref="D50:D52"/>
    <mergeCell ref="D53:D57"/>
    <mergeCell ref="D58:D62"/>
    <mergeCell ref="D63:D67"/>
    <mergeCell ref="D68:D75"/>
    <mergeCell ref="A13:D13"/>
    <mergeCell ref="D15:D21"/>
    <mergeCell ref="D22:D29"/>
    <mergeCell ref="D32:D37"/>
    <mergeCell ref="D38:D41"/>
    <mergeCell ref="D42:D44"/>
  </mergeCells>
  <conditionalFormatting sqref="D2">
    <cfRule type="duplicateValues" dxfId="14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9A508-790C-46AE-B370-3FC40BB8BC2F}">
  <sheetPr>
    <pageSetUpPr fitToPage="1"/>
  </sheetPr>
  <dimension ref="A1:E203"/>
  <sheetViews>
    <sheetView topLeftCell="A174" zoomScale="70" zoomScaleNormal="70" workbookViewId="0">
      <selection activeCell="J36" sqref="J36"/>
    </sheetView>
  </sheetViews>
  <sheetFormatPr defaultColWidth="9.140625" defaultRowHeight="15.75" x14ac:dyDescent="0.25"/>
  <cols>
    <col min="1" max="1" width="17.7109375" style="377" customWidth="1"/>
    <col min="2" max="2" width="47.5703125" style="377" customWidth="1"/>
    <col min="3" max="3" width="22.28515625" style="394" customWidth="1"/>
    <col min="4" max="4" width="67.140625" style="395" customWidth="1"/>
    <col min="5" max="5" width="17" style="377" customWidth="1"/>
    <col min="6" max="16384" width="9.140625" style="377"/>
  </cols>
  <sheetData>
    <row r="1" spans="1:5" s="373" customFormat="1" ht="15" x14ac:dyDescent="0.25">
      <c r="A1" s="372"/>
      <c r="B1" s="372"/>
      <c r="C1" s="372"/>
      <c r="D1" s="372"/>
      <c r="E1" s="211" t="s">
        <v>3915</v>
      </c>
    </row>
    <row r="2" spans="1:5" s="373" customFormat="1" ht="15" x14ac:dyDescent="0.25">
      <c r="A2" s="374"/>
      <c r="B2" s="374"/>
      <c r="C2" s="374"/>
      <c r="D2" s="374"/>
      <c r="E2" s="213" t="s">
        <v>1608</v>
      </c>
    </row>
    <row r="3" spans="1:5" s="317" customFormat="1" ht="15" x14ac:dyDescent="0.25">
      <c r="C3" s="375"/>
      <c r="D3" s="271"/>
      <c r="E3" s="213" t="s">
        <v>1609</v>
      </c>
    </row>
    <row r="4" spans="1:5" s="317" customFormat="1" ht="15" x14ac:dyDescent="0.25">
      <c r="C4" s="375"/>
      <c r="D4" s="271"/>
      <c r="E4" s="213"/>
    </row>
    <row r="5" spans="1:5" s="317" customFormat="1" ht="15" x14ac:dyDescent="0.25">
      <c r="C5" s="375"/>
      <c r="D5" s="271"/>
      <c r="E5" s="213"/>
    </row>
    <row r="6" spans="1:5" s="317" customFormat="1" ht="15" x14ac:dyDescent="0.25">
      <c r="C6" s="316"/>
      <c r="D6" s="318"/>
      <c r="E6" s="70" t="s">
        <v>3653</v>
      </c>
    </row>
    <row r="7" spans="1:5" s="317" customFormat="1" ht="15" x14ac:dyDescent="0.25">
      <c r="C7" s="316"/>
      <c r="D7" s="318"/>
      <c r="E7" s="70" t="s">
        <v>11</v>
      </c>
    </row>
    <row r="8" spans="1:5" s="317" customFormat="1" ht="15" x14ac:dyDescent="0.25">
      <c r="C8" s="316"/>
      <c r="D8" s="318"/>
      <c r="E8" s="70" t="s">
        <v>637</v>
      </c>
    </row>
    <row r="9" spans="1:5" s="317" customFormat="1" x14ac:dyDescent="0.25">
      <c r="C9" s="376"/>
      <c r="D9" s="318"/>
      <c r="E9" s="70" t="s">
        <v>1594</v>
      </c>
    </row>
    <row r="10" spans="1:5" s="317" customFormat="1" ht="15" x14ac:dyDescent="0.25">
      <c r="C10" s="316"/>
      <c r="D10" s="315"/>
      <c r="E10" s="321"/>
    </row>
    <row r="11" spans="1:5" s="317" customFormat="1" ht="35.25" customHeight="1" x14ac:dyDescent="0.2">
      <c r="A11" s="627" t="s">
        <v>3654</v>
      </c>
      <c r="B11" s="627"/>
      <c r="C11" s="627"/>
      <c r="D11" s="627"/>
      <c r="E11" s="627"/>
    </row>
    <row r="12" spans="1:5" x14ac:dyDescent="0.25">
      <c r="A12" s="628" t="s">
        <v>3655</v>
      </c>
      <c r="B12" s="628" t="s">
        <v>3656</v>
      </c>
      <c r="C12" s="630" t="s">
        <v>3657</v>
      </c>
      <c r="D12" s="630" t="s">
        <v>1665</v>
      </c>
      <c r="E12" s="631" t="s">
        <v>1666</v>
      </c>
    </row>
    <row r="13" spans="1:5" ht="55.5" customHeight="1" x14ac:dyDescent="0.25">
      <c r="A13" s="629"/>
      <c r="B13" s="629"/>
      <c r="C13" s="630"/>
      <c r="D13" s="630"/>
      <c r="E13" s="631"/>
    </row>
    <row r="14" spans="1:5" x14ac:dyDescent="0.25">
      <c r="A14" s="635" t="s">
        <v>3658</v>
      </c>
      <c r="B14" s="638" t="s">
        <v>3659</v>
      </c>
      <c r="C14" s="378" t="s">
        <v>3660</v>
      </c>
      <c r="D14" s="378" t="s">
        <v>3661</v>
      </c>
      <c r="E14" s="379">
        <v>615</v>
      </c>
    </row>
    <row r="15" spans="1:5" x14ac:dyDescent="0.25">
      <c r="A15" s="636"/>
      <c r="B15" s="639"/>
      <c r="C15" s="380" t="s">
        <v>3662</v>
      </c>
      <c r="D15" s="380" t="s">
        <v>3663</v>
      </c>
      <c r="E15" s="381">
        <v>1864</v>
      </c>
    </row>
    <row r="16" spans="1:5" ht="18.75" x14ac:dyDescent="0.25">
      <c r="A16" s="636"/>
      <c r="B16" s="639"/>
      <c r="C16" s="380" t="s">
        <v>3664</v>
      </c>
      <c r="D16" s="380" t="s">
        <v>3665</v>
      </c>
      <c r="E16" s="381">
        <v>81</v>
      </c>
    </row>
    <row r="17" spans="1:5" ht="18.75" x14ac:dyDescent="0.25">
      <c r="A17" s="636"/>
      <c r="B17" s="639"/>
      <c r="C17" s="380" t="s">
        <v>3666</v>
      </c>
      <c r="D17" s="380" t="s">
        <v>3667</v>
      </c>
      <c r="E17" s="381">
        <v>147</v>
      </c>
    </row>
    <row r="18" spans="1:5" ht="18.75" x14ac:dyDescent="0.25">
      <c r="A18" s="636"/>
      <c r="B18" s="639"/>
      <c r="C18" s="380" t="s">
        <v>3668</v>
      </c>
      <c r="D18" s="380" t="s">
        <v>3669</v>
      </c>
      <c r="E18" s="381">
        <v>193</v>
      </c>
    </row>
    <row r="19" spans="1:5" ht="18.75" x14ac:dyDescent="0.25">
      <c r="A19" s="636"/>
      <c r="B19" s="639"/>
      <c r="C19" s="380" t="s">
        <v>3670</v>
      </c>
      <c r="D19" s="380" t="s">
        <v>3671</v>
      </c>
      <c r="E19" s="381">
        <v>89</v>
      </c>
    </row>
    <row r="20" spans="1:5" ht="18.75" x14ac:dyDescent="0.25">
      <c r="A20" s="636"/>
      <c r="B20" s="639"/>
      <c r="C20" s="380" t="s">
        <v>3672</v>
      </c>
      <c r="D20" s="382" t="s">
        <v>3673</v>
      </c>
      <c r="E20" s="381">
        <v>482</v>
      </c>
    </row>
    <row r="21" spans="1:5" ht="34.5" x14ac:dyDescent="0.25">
      <c r="A21" s="636"/>
      <c r="B21" s="639"/>
      <c r="C21" s="380" t="s">
        <v>3674</v>
      </c>
      <c r="D21" s="380" t="s">
        <v>3675</v>
      </c>
      <c r="E21" s="381">
        <v>155</v>
      </c>
    </row>
    <row r="22" spans="1:5" ht="18.75" x14ac:dyDescent="0.25">
      <c r="A22" s="636"/>
      <c r="B22" s="639"/>
      <c r="C22" s="380" t="s">
        <v>3676</v>
      </c>
      <c r="D22" s="380" t="s">
        <v>3677</v>
      </c>
      <c r="E22" s="381">
        <v>164</v>
      </c>
    </row>
    <row r="23" spans="1:5" ht="34.5" x14ac:dyDescent="0.25">
      <c r="A23" s="636"/>
      <c r="B23" s="639"/>
      <c r="C23" s="380" t="s">
        <v>3678</v>
      </c>
      <c r="D23" s="380" t="s">
        <v>3679</v>
      </c>
      <c r="E23" s="381">
        <v>200</v>
      </c>
    </row>
    <row r="24" spans="1:5" ht="18.75" x14ac:dyDescent="0.25">
      <c r="A24" s="636"/>
      <c r="B24" s="639"/>
      <c r="C24" s="380" t="s">
        <v>3680</v>
      </c>
      <c r="D24" s="380" t="s">
        <v>3681</v>
      </c>
      <c r="E24" s="381">
        <v>124</v>
      </c>
    </row>
    <row r="25" spans="1:5" ht="31.5" customHeight="1" x14ac:dyDescent="0.25">
      <c r="A25" s="636"/>
      <c r="B25" s="639"/>
      <c r="C25" s="380" t="s">
        <v>3682</v>
      </c>
      <c r="D25" s="380" t="s">
        <v>3683</v>
      </c>
      <c r="E25" s="381">
        <v>126</v>
      </c>
    </row>
    <row r="26" spans="1:5" ht="18.75" x14ac:dyDescent="0.25">
      <c r="A26" s="636"/>
      <c r="B26" s="639"/>
      <c r="C26" s="380" t="s">
        <v>3684</v>
      </c>
      <c r="D26" s="380" t="s">
        <v>3685</v>
      </c>
      <c r="E26" s="381">
        <v>246</v>
      </c>
    </row>
    <row r="27" spans="1:5" ht="21.75" customHeight="1" x14ac:dyDescent="0.25">
      <c r="A27" s="636"/>
      <c r="B27" s="639"/>
      <c r="C27" s="380" t="s">
        <v>3686</v>
      </c>
      <c r="D27" s="380" t="s">
        <v>3687</v>
      </c>
      <c r="E27" s="381">
        <v>175</v>
      </c>
    </row>
    <row r="28" spans="1:5" ht="18.75" x14ac:dyDescent="0.25">
      <c r="A28" s="636"/>
      <c r="B28" s="639"/>
      <c r="C28" s="380" t="s">
        <v>3688</v>
      </c>
      <c r="D28" s="380" t="s">
        <v>3689</v>
      </c>
      <c r="E28" s="381">
        <v>233</v>
      </c>
    </row>
    <row r="29" spans="1:5" ht="34.5" x14ac:dyDescent="0.25">
      <c r="A29" s="636"/>
      <c r="B29" s="639"/>
      <c r="C29" s="380" t="s">
        <v>3690</v>
      </c>
      <c r="D29" s="380" t="s">
        <v>3691</v>
      </c>
      <c r="E29" s="381">
        <v>220</v>
      </c>
    </row>
    <row r="30" spans="1:5" ht="34.5" x14ac:dyDescent="0.25">
      <c r="A30" s="636"/>
      <c r="B30" s="639"/>
      <c r="C30" s="380" t="s">
        <v>3692</v>
      </c>
      <c r="D30" s="380" t="s">
        <v>3693</v>
      </c>
      <c r="E30" s="381">
        <v>432</v>
      </c>
    </row>
    <row r="31" spans="1:5" ht="34.5" x14ac:dyDescent="0.25">
      <c r="A31" s="636"/>
      <c r="B31" s="639"/>
      <c r="C31" s="380" t="s">
        <v>3694</v>
      </c>
      <c r="D31" s="380" t="s">
        <v>3695</v>
      </c>
      <c r="E31" s="381">
        <v>175</v>
      </c>
    </row>
    <row r="32" spans="1:5" ht="18.75" x14ac:dyDescent="0.25">
      <c r="A32" s="636"/>
      <c r="B32" s="639"/>
      <c r="C32" s="380" t="s">
        <v>3696</v>
      </c>
      <c r="D32" s="380" t="s">
        <v>3697</v>
      </c>
      <c r="E32" s="381">
        <v>151</v>
      </c>
    </row>
    <row r="33" spans="1:5" ht="18.75" x14ac:dyDescent="0.25">
      <c r="A33" s="637"/>
      <c r="B33" s="640"/>
      <c r="C33" s="380" t="s">
        <v>3698</v>
      </c>
      <c r="D33" s="380" t="s">
        <v>3699</v>
      </c>
      <c r="E33" s="381">
        <v>184</v>
      </c>
    </row>
    <row r="34" spans="1:5" ht="47.25" customHeight="1" x14ac:dyDescent="0.25">
      <c r="A34" s="635" t="s">
        <v>3700</v>
      </c>
      <c r="B34" s="638" t="s">
        <v>3701</v>
      </c>
      <c r="C34" s="380" t="s">
        <v>3702</v>
      </c>
      <c r="D34" s="380" t="s">
        <v>3703</v>
      </c>
      <c r="E34" s="381">
        <v>718</v>
      </c>
    </row>
    <row r="35" spans="1:5" x14ac:dyDescent="0.25">
      <c r="A35" s="636"/>
      <c r="B35" s="639"/>
      <c r="C35" s="380" t="s">
        <v>3704</v>
      </c>
      <c r="D35" s="380" t="s">
        <v>3705</v>
      </c>
      <c r="E35" s="381">
        <v>2086</v>
      </c>
    </row>
    <row r="36" spans="1:5" ht="31.5" x14ac:dyDescent="0.25">
      <c r="A36" s="636"/>
      <c r="B36" s="639"/>
      <c r="C36" s="380" t="s">
        <v>3706</v>
      </c>
      <c r="D36" s="380" t="s">
        <v>3707</v>
      </c>
      <c r="E36" s="381">
        <v>718</v>
      </c>
    </row>
    <row r="37" spans="1:5" ht="18.75" x14ac:dyDescent="0.25">
      <c r="A37" s="636"/>
      <c r="B37" s="639"/>
      <c r="C37" s="380" t="s">
        <v>3664</v>
      </c>
      <c r="D37" s="380" t="s">
        <v>3665</v>
      </c>
      <c r="E37" s="381">
        <v>81</v>
      </c>
    </row>
    <row r="38" spans="1:5" ht="18.75" x14ac:dyDescent="0.25">
      <c r="A38" s="636"/>
      <c r="B38" s="639"/>
      <c r="C38" s="380" t="s">
        <v>3666</v>
      </c>
      <c r="D38" s="380" t="s">
        <v>3667</v>
      </c>
      <c r="E38" s="381">
        <v>147</v>
      </c>
    </row>
    <row r="39" spans="1:5" ht="18.75" x14ac:dyDescent="0.25">
      <c r="A39" s="636"/>
      <c r="B39" s="639"/>
      <c r="C39" s="380" t="s">
        <v>3668</v>
      </c>
      <c r="D39" s="380" t="s">
        <v>3669</v>
      </c>
      <c r="E39" s="381">
        <v>193</v>
      </c>
    </row>
    <row r="40" spans="1:5" ht="18.75" x14ac:dyDescent="0.25">
      <c r="A40" s="636"/>
      <c r="B40" s="639"/>
      <c r="C40" s="380" t="s">
        <v>3670</v>
      </c>
      <c r="D40" s="380" t="s">
        <v>3671</v>
      </c>
      <c r="E40" s="381">
        <v>89</v>
      </c>
    </row>
    <row r="41" spans="1:5" ht="18.75" x14ac:dyDescent="0.25">
      <c r="A41" s="636"/>
      <c r="B41" s="639"/>
      <c r="C41" s="380" t="s">
        <v>3672</v>
      </c>
      <c r="D41" s="382" t="s">
        <v>3673</v>
      </c>
      <c r="E41" s="381">
        <v>482</v>
      </c>
    </row>
    <row r="42" spans="1:5" ht="34.5" x14ac:dyDescent="0.25">
      <c r="A42" s="636"/>
      <c r="B42" s="639"/>
      <c r="C42" s="380" t="s">
        <v>3674</v>
      </c>
      <c r="D42" s="380" t="s">
        <v>3675</v>
      </c>
      <c r="E42" s="381">
        <v>155</v>
      </c>
    </row>
    <row r="43" spans="1:5" ht="18.75" x14ac:dyDescent="0.25">
      <c r="A43" s="636"/>
      <c r="B43" s="639"/>
      <c r="C43" s="380" t="s">
        <v>3676</v>
      </c>
      <c r="D43" s="380" t="s">
        <v>3677</v>
      </c>
      <c r="E43" s="381">
        <v>164</v>
      </c>
    </row>
    <row r="44" spans="1:5" ht="34.5" x14ac:dyDescent="0.25">
      <c r="A44" s="636"/>
      <c r="B44" s="639"/>
      <c r="C44" s="380" t="s">
        <v>3678</v>
      </c>
      <c r="D44" s="380" t="s">
        <v>3679</v>
      </c>
      <c r="E44" s="381">
        <v>200</v>
      </c>
    </row>
    <row r="45" spans="1:5" ht="18.75" x14ac:dyDescent="0.25">
      <c r="A45" s="636"/>
      <c r="B45" s="639"/>
      <c r="C45" s="380" t="s">
        <v>3680</v>
      </c>
      <c r="D45" s="380" t="s">
        <v>3681</v>
      </c>
      <c r="E45" s="381">
        <v>124</v>
      </c>
    </row>
    <row r="46" spans="1:5" ht="31.5" customHeight="1" x14ac:dyDescent="0.25">
      <c r="A46" s="636"/>
      <c r="B46" s="639"/>
      <c r="C46" s="380" t="s">
        <v>3682</v>
      </c>
      <c r="D46" s="380" t="s">
        <v>3683</v>
      </c>
      <c r="E46" s="381">
        <v>126</v>
      </c>
    </row>
    <row r="47" spans="1:5" ht="18.75" x14ac:dyDescent="0.25">
      <c r="A47" s="636"/>
      <c r="B47" s="639"/>
      <c r="C47" s="380" t="s">
        <v>3684</v>
      </c>
      <c r="D47" s="380" t="s">
        <v>3685</v>
      </c>
      <c r="E47" s="381">
        <v>246</v>
      </c>
    </row>
    <row r="48" spans="1:5" ht="21.75" customHeight="1" x14ac:dyDescent="0.25">
      <c r="A48" s="636"/>
      <c r="B48" s="639"/>
      <c r="C48" s="380" t="s">
        <v>3686</v>
      </c>
      <c r="D48" s="380" t="s">
        <v>3687</v>
      </c>
      <c r="E48" s="381">
        <v>175</v>
      </c>
    </row>
    <row r="49" spans="1:5" ht="18.75" x14ac:dyDescent="0.25">
      <c r="A49" s="636"/>
      <c r="B49" s="639"/>
      <c r="C49" s="380" t="s">
        <v>3688</v>
      </c>
      <c r="D49" s="380" t="s">
        <v>3689</v>
      </c>
      <c r="E49" s="381">
        <v>233</v>
      </c>
    </row>
    <row r="50" spans="1:5" ht="34.5" x14ac:dyDescent="0.25">
      <c r="A50" s="636"/>
      <c r="B50" s="639"/>
      <c r="C50" s="380" t="s">
        <v>3690</v>
      </c>
      <c r="D50" s="380" t="s">
        <v>3691</v>
      </c>
      <c r="E50" s="381">
        <v>220</v>
      </c>
    </row>
    <row r="51" spans="1:5" ht="34.5" x14ac:dyDescent="0.25">
      <c r="A51" s="636"/>
      <c r="B51" s="639"/>
      <c r="C51" s="380" t="s">
        <v>3692</v>
      </c>
      <c r="D51" s="380" t="s">
        <v>3693</v>
      </c>
      <c r="E51" s="381">
        <v>432</v>
      </c>
    </row>
    <row r="52" spans="1:5" ht="34.5" x14ac:dyDescent="0.25">
      <c r="A52" s="636"/>
      <c r="B52" s="639"/>
      <c r="C52" s="380" t="s">
        <v>3694</v>
      </c>
      <c r="D52" s="380" t="s">
        <v>3695</v>
      </c>
      <c r="E52" s="381">
        <v>175</v>
      </c>
    </row>
    <row r="53" spans="1:5" ht="18.75" x14ac:dyDescent="0.25">
      <c r="A53" s="636"/>
      <c r="B53" s="639"/>
      <c r="C53" s="380" t="s">
        <v>3696</v>
      </c>
      <c r="D53" s="380" t="s">
        <v>3697</v>
      </c>
      <c r="E53" s="381">
        <v>151</v>
      </c>
    </row>
    <row r="54" spans="1:5" ht="18.75" x14ac:dyDescent="0.25">
      <c r="A54" s="637"/>
      <c r="B54" s="640"/>
      <c r="C54" s="380" t="s">
        <v>3698</v>
      </c>
      <c r="D54" s="380" t="s">
        <v>3699</v>
      </c>
      <c r="E54" s="381">
        <v>184</v>
      </c>
    </row>
    <row r="55" spans="1:5" x14ac:dyDescent="0.25">
      <c r="A55" s="641" t="s">
        <v>3708</v>
      </c>
      <c r="B55" s="641"/>
      <c r="C55" s="641"/>
      <c r="D55" s="642"/>
      <c r="E55" s="381"/>
    </row>
    <row r="56" spans="1:5" ht="18.75" x14ac:dyDescent="0.25">
      <c r="A56" s="383"/>
      <c r="B56" s="383"/>
      <c r="C56" s="380" t="s">
        <v>3709</v>
      </c>
      <c r="D56" s="380" t="s">
        <v>3710</v>
      </c>
      <c r="E56" s="381">
        <v>617</v>
      </c>
    </row>
    <row r="57" spans="1:5" ht="34.5" x14ac:dyDescent="0.25">
      <c r="A57" s="383"/>
      <c r="B57" s="383"/>
      <c r="C57" s="380" t="s">
        <v>3711</v>
      </c>
      <c r="D57" s="380" t="s">
        <v>3712</v>
      </c>
      <c r="E57" s="381">
        <v>865</v>
      </c>
    </row>
    <row r="58" spans="1:5" ht="18.75" x14ac:dyDescent="0.25">
      <c r="A58" s="383"/>
      <c r="B58" s="383"/>
      <c r="C58" s="380" t="s">
        <v>3713</v>
      </c>
      <c r="D58" s="380" t="s">
        <v>3714</v>
      </c>
      <c r="E58" s="381">
        <v>1483</v>
      </c>
    </row>
    <row r="59" spans="1:5" ht="18.75" x14ac:dyDescent="0.25">
      <c r="A59" s="383"/>
      <c r="B59" s="383"/>
      <c r="C59" s="380" t="s">
        <v>3715</v>
      </c>
      <c r="D59" s="380" t="s">
        <v>3716</v>
      </c>
      <c r="E59" s="381">
        <v>495</v>
      </c>
    </row>
    <row r="60" spans="1:5" ht="18.75" x14ac:dyDescent="0.25">
      <c r="A60" s="383"/>
      <c r="B60" s="383"/>
      <c r="C60" s="380" t="s">
        <v>3717</v>
      </c>
      <c r="D60" s="380" t="s">
        <v>3718</v>
      </c>
      <c r="E60" s="381">
        <v>495</v>
      </c>
    </row>
    <row r="61" spans="1:5" ht="18.75" x14ac:dyDescent="0.25">
      <c r="A61" s="383"/>
      <c r="B61" s="383"/>
      <c r="C61" s="380" t="s">
        <v>3719</v>
      </c>
      <c r="D61" s="380" t="s">
        <v>3720</v>
      </c>
      <c r="E61" s="381">
        <v>495</v>
      </c>
    </row>
    <row r="62" spans="1:5" ht="34.5" x14ac:dyDescent="0.25">
      <c r="A62" s="383"/>
      <c r="B62" s="383"/>
      <c r="C62" s="380" t="s">
        <v>3721</v>
      </c>
      <c r="D62" s="380" t="s">
        <v>3722</v>
      </c>
      <c r="E62" s="381">
        <v>1483</v>
      </c>
    </row>
    <row r="63" spans="1:5" ht="18.75" x14ac:dyDescent="0.25">
      <c r="A63" s="383"/>
      <c r="B63" s="383"/>
      <c r="C63" s="380" t="s">
        <v>3723</v>
      </c>
      <c r="D63" s="380" t="s">
        <v>3724</v>
      </c>
      <c r="E63" s="381">
        <v>617</v>
      </c>
    </row>
    <row r="64" spans="1:5" ht="18.75" x14ac:dyDescent="0.25">
      <c r="A64" s="383"/>
      <c r="B64" s="383"/>
      <c r="C64" s="380" t="s">
        <v>3725</v>
      </c>
      <c r="D64" s="380" t="s">
        <v>3726</v>
      </c>
      <c r="E64" s="381">
        <v>617</v>
      </c>
    </row>
    <row r="65" spans="1:5" s="319" customFormat="1" ht="25.5" customHeight="1" x14ac:dyDescent="0.25">
      <c r="A65" s="384"/>
      <c r="B65" s="384"/>
      <c r="C65" s="284" t="s">
        <v>3727</v>
      </c>
      <c r="D65" s="284" t="s">
        <v>1706</v>
      </c>
      <c r="E65" s="381">
        <v>1216</v>
      </c>
    </row>
    <row r="66" spans="1:5" s="319" customFormat="1" ht="25.5" customHeight="1" x14ac:dyDescent="0.25">
      <c r="A66" s="384"/>
      <c r="B66" s="384"/>
      <c r="C66" s="385" t="s">
        <v>3728</v>
      </c>
      <c r="D66" s="385" t="s">
        <v>3729</v>
      </c>
      <c r="E66" s="381">
        <v>587</v>
      </c>
    </row>
    <row r="67" spans="1:5" s="319" customFormat="1" ht="38.25" customHeight="1" x14ac:dyDescent="0.25">
      <c r="A67" s="384"/>
      <c r="B67" s="384"/>
      <c r="C67" s="385" t="s">
        <v>3730</v>
      </c>
      <c r="D67" s="385" t="s">
        <v>3731</v>
      </c>
      <c r="E67" s="381">
        <v>662</v>
      </c>
    </row>
    <row r="68" spans="1:5" s="319" customFormat="1" ht="27" customHeight="1" x14ac:dyDescent="0.25">
      <c r="A68" s="384"/>
      <c r="B68" s="384"/>
      <c r="C68" s="385" t="s">
        <v>3732</v>
      </c>
      <c r="D68" s="385" t="s">
        <v>3733</v>
      </c>
      <c r="E68" s="381">
        <v>662</v>
      </c>
    </row>
    <row r="69" spans="1:5" s="319" customFormat="1" ht="25.5" customHeight="1" x14ac:dyDescent="0.25">
      <c r="A69" s="384"/>
      <c r="B69" s="384"/>
      <c r="C69" s="385" t="s">
        <v>3734</v>
      </c>
      <c r="D69" s="385" t="s">
        <v>3735</v>
      </c>
      <c r="E69" s="381">
        <v>662</v>
      </c>
    </row>
    <row r="70" spans="1:5" s="319" customFormat="1" ht="25.5" customHeight="1" x14ac:dyDescent="0.25">
      <c r="A70" s="384"/>
      <c r="B70" s="384"/>
      <c r="C70" s="385" t="s">
        <v>3736</v>
      </c>
      <c r="D70" s="385" t="s">
        <v>3737</v>
      </c>
      <c r="E70" s="381">
        <v>662</v>
      </c>
    </row>
    <row r="71" spans="1:5" s="319" customFormat="1" ht="25.5" customHeight="1" x14ac:dyDescent="0.25">
      <c r="A71" s="384"/>
      <c r="B71" s="384"/>
      <c r="C71" s="385" t="s">
        <v>3738</v>
      </c>
      <c r="D71" s="385" t="s">
        <v>3739</v>
      </c>
      <c r="E71" s="381">
        <v>1103</v>
      </c>
    </row>
    <row r="72" spans="1:5" s="319" customFormat="1" ht="32.25" customHeight="1" x14ac:dyDescent="0.25">
      <c r="A72" s="384"/>
      <c r="B72" s="384"/>
      <c r="C72" s="385" t="s">
        <v>3740</v>
      </c>
      <c r="D72" s="385" t="s">
        <v>3741</v>
      </c>
      <c r="E72" s="381">
        <v>1103</v>
      </c>
    </row>
    <row r="73" spans="1:5" s="319" customFormat="1" ht="25.5" customHeight="1" x14ac:dyDescent="0.25">
      <c r="A73" s="384"/>
      <c r="B73" s="384"/>
      <c r="C73" s="385" t="s">
        <v>3742</v>
      </c>
      <c r="D73" s="385" t="s">
        <v>3743</v>
      </c>
      <c r="E73" s="381">
        <v>1103</v>
      </c>
    </row>
    <row r="74" spans="1:5" s="319" customFormat="1" ht="25.5" customHeight="1" x14ac:dyDescent="0.25">
      <c r="A74" s="384"/>
      <c r="B74" s="384"/>
      <c r="C74" s="385" t="s">
        <v>3744</v>
      </c>
      <c r="D74" s="385" t="s">
        <v>3745</v>
      </c>
      <c r="E74" s="381">
        <v>1103</v>
      </c>
    </row>
    <row r="75" spans="1:5" s="319" customFormat="1" ht="33.75" customHeight="1" x14ac:dyDescent="0.25">
      <c r="A75" s="384"/>
      <c r="B75" s="384"/>
      <c r="C75" s="385" t="s">
        <v>3746</v>
      </c>
      <c r="D75" s="385" t="s">
        <v>3747</v>
      </c>
      <c r="E75" s="381">
        <v>1212</v>
      </c>
    </row>
    <row r="76" spans="1:5" s="319" customFormat="1" ht="34.5" customHeight="1" x14ac:dyDescent="0.25">
      <c r="A76" s="384"/>
      <c r="B76" s="384"/>
      <c r="C76" s="385" t="s">
        <v>3748</v>
      </c>
      <c r="D76" s="385" t="s">
        <v>3749</v>
      </c>
      <c r="E76" s="381">
        <v>1765</v>
      </c>
    </row>
    <row r="77" spans="1:5" s="319" customFormat="1" ht="25.5" customHeight="1" x14ac:dyDescent="0.25">
      <c r="A77" s="384"/>
      <c r="B77" s="384"/>
      <c r="C77" s="385" t="s">
        <v>3750</v>
      </c>
      <c r="D77" s="385" t="s">
        <v>3751</v>
      </c>
      <c r="E77" s="381">
        <v>1278</v>
      </c>
    </row>
    <row r="78" spans="1:5" s="319" customFormat="1" ht="25.5" customHeight="1" x14ac:dyDescent="0.25">
      <c r="A78" s="384"/>
      <c r="B78" s="384"/>
      <c r="C78" s="385" t="s">
        <v>3752</v>
      </c>
      <c r="D78" s="385" t="s">
        <v>3753</v>
      </c>
      <c r="E78" s="381">
        <v>1278</v>
      </c>
    </row>
    <row r="79" spans="1:5" s="319" customFormat="1" ht="39.75" customHeight="1" x14ac:dyDescent="0.25">
      <c r="A79" s="384"/>
      <c r="B79" s="384"/>
      <c r="C79" s="385" t="s">
        <v>3754</v>
      </c>
      <c r="D79" s="385" t="s">
        <v>3755</v>
      </c>
      <c r="E79" s="381">
        <v>855</v>
      </c>
    </row>
    <row r="80" spans="1:5" s="319" customFormat="1" ht="39.75" customHeight="1" x14ac:dyDescent="0.25">
      <c r="A80" s="384"/>
      <c r="B80" s="384"/>
      <c r="C80" s="385" t="s">
        <v>3756</v>
      </c>
      <c r="D80" s="385" t="s">
        <v>3757</v>
      </c>
      <c r="E80" s="381">
        <v>1053</v>
      </c>
    </row>
    <row r="81" spans="1:5" s="319" customFormat="1" ht="38.25" customHeight="1" x14ac:dyDescent="0.25">
      <c r="A81" s="384"/>
      <c r="B81" s="384"/>
      <c r="C81" s="385" t="s">
        <v>3758</v>
      </c>
      <c r="D81" s="385" t="s">
        <v>3759</v>
      </c>
      <c r="E81" s="381">
        <v>1252</v>
      </c>
    </row>
    <row r="82" spans="1:5" s="319" customFormat="1" ht="45" customHeight="1" x14ac:dyDescent="0.25">
      <c r="A82" s="384"/>
      <c r="B82" s="384"/>
      <c r="C82" s="385" t="s">
        <v>3760</v>
      </c>
      <c r="D82" s="385" t="s">
        <v>3761</v>
      </c>
      <c r="E82" s="381">
        <v>1460</v>
      </c>
    </row>
    <row r="83" spans="1:5" x14ac:dyDescent="0.25">
      <c r="A83" s="643" t="s">
        <v>3762</v>
      </c>
      <c r="B83" s="644"/>
      <c r="C83" s="644"/>
      <c r="D83" s="645"/>
      <c r="E83" s="381"/>
    </row>
    <row r="84" spans="1:5" ht="34.5" x14ac:dyDescent="0.25">
      <c r="A84" s="383"/>
      <c r="B84" s="383"/>
      <c r="C84" s="380" t="s">
        <v>3763</v>
      </c>
      <c r="D84" s="380" t="s">
        <v>3764</v>
      </c>
      <c r="E84" s="381">
        <v>380</v>
      </c>
    </row>
    <row r="85" spans="1:5" ht="34.5" x14ac:dyDescent="0.25">
      <c r="A85" s="383"/>
      <c r="B85" s="383"/>
      <c r="C85" s="380" t="s">
        <v>3765</v>
      </c>
      <c r="D85" s="380" t="s">
        <v>3766</v>
      </c>
      <c r="E85" s="381">
        <v>926</v>
      </c>
    </row>
    <row r="86" spans="1:5" ht="34.5" x14ac:dyDescent="0.25">
      <c r="A86" s="383"/>
      <c r="B86" s="383"/>
      <c r="C86" s="380" t="s">
        <v>3767</v>
      </c>
      <c r="D86" s="380" t="s">
        <v>3768</v>
      </c>
      <c r="E86" s="381">
        <v>679</v>
      </c>
    </row>
    <row r="87" spans="1:5" ht="34.5" x14ac:dyDescent="0.25">
      <c r="A87" s="383"/>
      <c r="B87" s="383"/>
      <c r="C87" s="380" t="s">
        <v>3769</v>
      </c>
      <c r="D87" s="380" t="s">
        <v>3770</v>
      </c>
      <c r="E87" s="381">
        <v>208</v>
      </c>
    </row>
    <row r="88" spans="1:5" x14ac:dyDescent="0.25">
      <c r="A88" s="643" t="s">
        <v>3771</v>
      </c>
      <c r="B88" s="644"/>
      <c r="C88" s="644"/>
      <c r="D88" s="645"/>
      <c r="E88" s="381"/>
    </row>
    <row r="89" spans="1:5" ht="34.5" x14ac:dyDescent="0.25">
      <c r="A89" s="383"/>
      <c r="B89" s="383"/>
      <c r="C89" s="380" t="s">
        <v>3772</v>
      </c>
      <c r="D89" s="380" t="s">
        <v>3773</v>
      </c>
      <c r="E89" s="381">
        <v>6178</v>
      </c>
    </row>
    <row r="90" spans="1:5" ht="31.5" x14ac:dyDescent="0.25">
      <c r="A90" s="383"/>
      <c r="B90" s="383"/>
      <c r="C90" s="380" t="s">
        <v>3774</v>
      </c>
      <c r="D90" s="380" t="s">
        <v>3775</v>
      </c>
      <c r="E90" s="381">
        <v>1041</v>
      </c>
    </row>
    <row r="91" spans="1:5" ht="31.5" x14ac:dyDescent="0.25">
      <c r="A91" s="383"/>
      <c r="B91" s="383"/>
      <c r="C91" s="380" t="s">
        <v>3776</v>
      </c>
      <c r="D91" s="380" t="s">
        <v>3777</v>
      </c>
      <c r="E91" s="381">
        <v>1041</v>
      </c>
    </row>
    <row r="92" spans="1:5" ht="47.25" x14ac:dyDescent="0.25">
      <c r="A92" s="383"/>
      <c r="B92" s="383"/>
      <c r="C92" s="380" t="s">
        <v>3778</v>
      </c>
      <c r="D92" s="380" t="s">
        <v>3779</v>
      </c>
      <c r="E92" s="381">
        <v>1041</v>
      </c>
    </row>
    <row r="93" spans="1:5" ht="47.25" x14ac:dyDescent="0.25">
      <c r="A93" s="383"/>
      <c r="B93" s="383"/>
      <c r="C93" s="380" t="s">
        <v>3780</v>
      </c>
      <c r="D93" s="380" t="s">
        <v>3781</v>
      </c>
      <c r="E93" s="381">
        <v>750</v>
      </c>
    </row>
    <row r="94" spans="1:5" x14ac:dyDescent="0.25">
      <c r="A94" s="643" t="s">
        <v>3782</v>
      </c>
      <c r="B94" s="644"/>
      <c r="C94" s="644"/>
      <c r="D94" s="645"/>
      <c r="E94" s="381"/>
    </row>
    <row r="95" spans="1:5" ht="34.5" x14ac:dyDescent="0.25">
      <c r="A95" s="383"/>
      <c r="B95" s="383"/>
      <c r="C95" s="380" t="s">
        <v>3783</v>
      </c>
      <c r="D95" s="380" t="s">
        <v>3784</v>
      </c>
      <c r="E95" s="381">
        <v>7653</v>
      </c>
    </row>
    <row r="96" spans="1:5" ht="31.5" x14ac:dyDescent="0.25">
      <c r="A96" s="383"/>
      <c r="B96" s="383"/>
      <c r="C96" s="380" t="s">
        <v>3785</v>
      </c>
      <c r="D96" s="380" t="s">
        <v>3786</v>
      </c>
      <c r="E96" s="381">
        <v>2010</v>
      </c>
    </row>
    <row r="97" spans="1:5" ht="50.25" x14ac:dyDescent="0.25">
      <c r="A97" s="383"/>
      <c r="B97" s="383"/>
      <c r="C97" s="380" t="s">
        <v>3787</v>
      </c>
      <c r="D97" s="380" t="s">
        <v>3788</v>
      </c>
      <c r="E97" s="381">
        <v>15044</v>
      </c>
    </row>
    <row r="98" spans="1:5" x14ac:dyDescent="0.25">
      <c r="A98" s="632" t="s">
        <v>3789</v>
      </c>
      <c r="B98" s="633"/>
      <c r="C98" s="633"/>
      <c r="D98" s="634"/>
      <c r="E98" s="381"/>
    </row>
    <row r="99" spans="1:5" ht="18.75" x14ac:dyDescent="0.25">
      <c r="A99" s="383"/>
      <c r="B99" s="383"/>
      <c r="C99" s="380" t="s">
        <v>3790</v>
      </c>
      <c r="D99" s="385" t="s">
        <v>3791</v>
      </c>
      <c r="E99" s="381">
        <v>1374</v>
      </c>
    </row>
    <row r="100" spans="1:5" ht="18.75" x14ac:dyDescent="0.25">
      <c r="A100" s="383"/>
      <c r="B100" s="383"/>
      <c r="C100" s="380" t="s">
        <v>3792</v>
      </c>
      <c r="D100" s="385" t="s">
        <v>3793</v>
      </c>
      <c r="E100" s="381">
        <v>1353</v>
      </c>
    </row>
    <row r="101" spans="1:5" ht="18.75" x14ac:dyDescent="0.25">
      <c r="A101" s="383"/>
      <c r="B101" s="383"/>
      <c r="C101" s="380" t="s">
        <v>3794</v>
      </c>
      <c r="D101" s="385" t="s">
        <v>3795</v>
      </c>
      <c r="E101" s="381">
        <v>1626</v>
      </c>
    </row>
    <row r="102" spans="1:5" x14ac:dyDescent="0.25">
      <c r="A102" s="383"/>
      <c r="B102" s="383"/>
      <c r="C102" s="380" t="s">
        <v>3796</v>
      </c>
      <c r="D102" s="284" t="s">
        <v>1749</v>
      </c>
      <c r="E102" s="381">
        <v>7096</v>
      </c>
    </row>
    <row r="103" spans="1:5" ht="18.75" x14ac:dyDescent="0.25">
      <c r="A103" s="383"/>
      <c r="B103" s="383"/>
      <c r="C103" s="380" t="s">
        <v>3797</v>
      </c>
      <c r="D103" s="385" t="s">
        <v>3798</v>
      </c>
      <c r="E103" s="381">
        <v>940</v>
      </c>
    </row>
    <row r="104" spans="1:5" ht="18.75" x14ac:dyDescent="0.25">
      <c r="A104" s="383"/>
      <c r="B104" s="383"/>
      <c r="C104" s="380" t="s">
        <v>3799</v>
      </c>
      <c r="D104" s="385" t="s">
        <v>3800</v>
      </c>
      <c r="E104" s="381">
        <v>940</v>
      </c>
    </row>
    <row r="105" spans="1:5" ht="18.75" x14ac:dyDescent="0.25">
      <c r="A105" s="383"/>
      <c r="B105" s="383"/>
      <c r="C105" s="380" t="s">
        <v>3801</v>
      </c>
      <c r="D105" s="385" t="s">
        <v>3802</v>
      </c>
      <c r="E105" s="381">
        <v>2524</v>
      </c>
    </row>
    <row r="106" spans="1:5" ht="18.75" x14ac:dyDescent="0.25">
      <c r="A106" s="383"/>
      <c r="B106" s="383"/>
      <c r="C106" s="380" t="s">
        <v>3803</v>
      </c>
      <c r="D106" s="385" t="s">
        <v>3804</v>
      </c>
      <c r="E106" s="381">
        <v>912</v>
      </c>
    </row>
    <row r="107" spans="1:5" ht="41.25" x14ac:dyDescent="0.25">
      <c r="A107" s="383"/>
      <c r="B107" s="383"/>
      <c r="C107" s="286" t="s">
        <v>3805</v>
      </c>
      <c r="D107" s="286" t="s">
        <v>3806</v>
      </c>
      <c r="E107" s="381">
        <v>4364</v>
      </c>
    </row>
    <row r="108" spans="1:5" ht="41.25" x14ac:dyDescent="0.25">
      <c r="A108" s="383"/>
      <c r="B108" s="383"/>
      <c r="C108" s="286" t="s">
        <v>3807</v>
      </c>
      <c r="D108" s="286" t="s">
        <v>3808</v>
      </c>
      <c r="E108" s="381">
        <v>4364</v>
      </c>
    </row>
    <row r="109" spans="1:5" ht="41.25" x14ac:dyDescent="0.25">
      <c r="A109" s="383"/>
      <c r="B109" s="383"/>
      <c r="C109" s="286" t="s">
        <v>3809</v>
      </c>
      <c r="D109" s="286" t="s">
        <v>3810</v>
      </c>
      <c r="E109" s="381">
        <v>4094</v>
      </c>
    </row>
    <row r="110" spans="1:5" x14ac:dyDescent="0.25">
      <c r="A110" s="632" t="s">
        <v>3811</v>
      </c>
      <c r="B110" s="633"/>
      <c r="C110" s="633"/>
      <c r="D110" s="634"/>
      <c r="E110" s="381"/>
    </row>
    <row r="111" spans="1:5" ht="30" customHeight="1" x14ac:dyDescent="0.25">
      <c r="A111" s="383"/>
      <c r="B111" s="383"/>
      <c r="C111" s="380" t="s">
        <v>3812</v>
      </c>
      <c r="D111" s="386" t="s">
        <v>3813</v>
      </c>
      <c r="E111" s="381">
        <v>8854</v>
      </c>
    </row>
    <row r="112" spans="1:5" ht="18.75" x14ac:dyDescent="0.25">
      <c r="A112" s="383"/>
      <c r="B112" s="383"/>
      <c r="C112" s="380" t="s">
        <v>3814</v>
      </c>
      <c r="D112" s="386" t="s">
        <v>3815</v>
      </c>
      <c r="E112" s="381">
        <v>6061</v>
      </c>
    </row>
    <row r="113" spans="1:5" ht="18.75" x14ac:dyDescent="0.25">
      <c r="A113" s="383"/>
      <c r="B113" s="383"/>
      <c r="C113" s="380" t="s">
        <v>3816</v>
      </c>
      <c r="D113" s="386" t="s">
        <v>3817</v>
      </c>
      <c r="E113" s="381">
        <v>8738</v>
      </c>
    </row>
    <row r="114" spans="1:5" ht="18.75" x14ac:dyDescent="0.25">
      <c r="A114" s="383"/>
      <c r="B114" s="383"/>
      <c r="C114" s="380" t="s">
        <v>3818</v>
      </c>
      <c r="D114" s="386" t="s">
        <v>3819</v>
      </c>
      <c r="E114" s="381">
        <v>8738</v>
      </c>
    </row>
    <row r="115" spans="1:5" ht="18.75" x14ac:dyDescent="0.25">
      <c r="A115" s="383"/>
      <c r="B115" s="383"/>
      <c r="C115" s="380" t="s">
        <v>3820</v>
      </c>
      <c r="D115" s="386" t="s">
        <v>3821</v>
      </c>
      <c r="E115" s="381">
        <v>10562</v>
      </c>
    </row>
    <row r="116" spans="1:5" ht="31.5" x14ac:dyDescent="0.25">
      <c r="A116" s="383"/>
      <c r="B116" s="383"/>
      <c r="C116" s="380" t="s">
        <v>3822</v>
      </c>
      <c r="D116" s="386" t="s">
        <v>3823</v>
      </c>
      <c r="E116" s="381">
        <v>8738</v>
      </c>
    </row>
    <row r="117" spans="1:5" ht="18.75" x14ac:dyDescent="0.25">
      <c r="A117" s="383"/>
      <c r="B117" s="383"/>
      <c r="C117" s="380" t="s">
        <v>3824</v>
      </c>
      <c r="D117" s="386" t="s">
        <v>3825</v>
      </c>
      <c r="E117" s="381">
        <v>4843</v>
      </c>
    </row>
    <row r="118" spans="1:5" ht="18.75" x14ac:dyDescent="0.25">
      <c r="A118" s="383"/>
      <c r="B118" s="383"/>
      <c r="C118" s="380" t="s">
        <v>3826</v>
      </c>
      <c r="D118" s="386" t="s">
        <v>3827</v>
      </c>
      <c r="E118" s="381">
        <v>4843</v>
      </c>
    </row>
    <row r="119" spans="1:5" ht="34.5" x14ac:dyDescent="0.25">
      <c r="A119" s="383"/>
      <c r="B119" s="383"/>
      <c r="C119" s="380" t="s">
        <v>3828</v>
      </c>
      <c r="D119" s="386" t="s">
        <v>3829</v>
      </c>
      <c r="E119" s="381">
        <v>8736</v>
      </c>
    </row>
    <row r="120" spans="1:5" ht="18.75" x14ac:dyDescent="0.25">
      <c r="A120" s="383"/>
      <c r="B120" s="383"/>
      <c r="C120" s="380" t="s">
        <v>3830</v>
      </c>
      <c r="D120" s="386" t="s">
        <v>3831</v>
      </c>
      <c r="E120" s="381">
        <v>4852</v>
      </c>
    </row>
    <row r="121" spans="1:5" ht="34.5" x14ac:dyDescent="0.25">
      <c r="A121" s="383"/>
      <c r="B121" s="383"/>
      <c r="C121" s="386" t="s">
        <v>3832</v>
      </c>
      <c r="D121" s="386" t="s">
        <v>3833</v>
      </c>
      <c r="E121" s="381">
        <v>14298</v>
      </c>
    </row>
    <row r="122" spans="1:5" ht="34.5" x14ac:dyDescent="0.25">
      <c r="A122" s="383"/>
      <c r="B122" s="383"/>
      <c r="C122" s="386" t="s">
        <v>3834</v>
      </c>
      <c r="D122" s="386" t="s">
        <v>3835</v>
      </c>
      <c r="E122" s="381">
        <v>13049</v>
      </c>
    </row>
    <row r="123" spans="1:5" ht="34.5" x14ac:dyDescent="0.25">
      <c r="A123" s="383"/>
      <c r="B123" s="383"/>
      <c r="C123" s="386" t="s">
        <v>3836</v>
      </c>
      <c r="D123" s="386" t="s">
        <v>3837</v>
      </c>
      <c r="E123" s="381">
        <v>16659</v>
      </c>
    </row>
    <row r="124" spans="1:5" ht="34.5" x14ac:dyDescent="0.25">
      <c r="A124" s="383"/>
      <c r="B124" s="383"/>
      <c r="C124" s="386" t="s">
        <v>3838</v>
      </c>
      <c r="D124" s="386" t="s">
        <v>3839</v>
      </c>
      <c r="E124" s="381">
        <v>24082</v>
      </c>
    </row>
    <row r="125" spans="1:5" ht="28.5" x14ac:dyDescent="0.25">
      <c r="A125" s="383"/>
      <c r="B125" s="383"/>
      <c r="C125" s="342" t="s">
        <v>3840</v>
      </c>
      <c r="D125" s="286" t="s">
        <v>3841</v>
      </c>
      <c r="E125" s="381">
        <v>16659</v>
      </c>
    </row>
    <row r="126" spans="1:5" ht="28.5" x14ac:dyDescent="0.25">
      <c r="A126" s="383"/>
      <c r="B126" s="383"/>
      <c r="C126" s="342" t="s">
        <v>3842</v>
      </c>
      <c r="D126" s="286" t="s">
        <v>3843</v>
      </c>
      <c r="E126" s="381">
        <v>13860</v>
      </c>
    </row>
    <row r="127" spans="1:5" ht="41.25" x14ac:dyDescent="0.25">
      <c r="A127" s="383"/>
      <c r="B127" s="383"/>
      <c r="C127" s="342" t="s">
        <v>3844</v>
      </c>
      <c r="D127" s="286" t="s">
        <v>3845</v>
      </c>
      <c r="E127" s="381">
        <v>18399</v>
      </c>
    </row>
    <row r="128" spans="1:5" ht="41.25" x14ac:dyDescent="0.25">
      <c r="A128" s="383"/>
      <c r="B128" s="383"/>
      <c r="C128" s="342" t="s">
        <v>3846</v>
      </c>
      <c r="D128" s="286" t="s">
        <v>3847</v>
      </c>
      <c r="E128" s="381">
        <v>13965</v>
      </c>
    </row>
    <row r="129" spans="1:5" ht="41.25" x14ac:dyDescent="0.25">
      <c r="A129" s="383"/>
      <c r="B129" s="383"/>
      <c r="C129" s="342" t="s">
        <v>3848</v>
      </c>
      <c r="D129" s="286" t="s">
        <v>3849</v>
      </c>
      <c r="E129" s="381">
        <v>13655</v>
      </c>
    </row>
    <row r="130" spans="1:5" ht="28.5" x14ac:dyDescent="0.25">
      <c r="A130" s="383"/>
      <c r="B130" s="383"/>
      <c r="C130" s="342" t="s">
        <v>3850</v>
      </c>
      <c r="D130" s="286" t="s">
        <v>3851</v>
      </c>
      <c r="E130" s="381">
        <v>3823</v>
      </c>
    </row>
    <row r="131" spans="1:5" ht="28.5" x14ac:dyDescent="0.25">
      <c r="A131" s="383"/>
      <c r="B131" s="383"/>
      <c r="C131" s="286" t="s">
        <v>3852</v>
      </c>
      <c r="D131" s="286" t="s">
        <v>1806</v>
      </c>
      <c r="E131" s="381">
        <v>21728</v>
      </c>
    </row>
    <row r="132" spans="1:5" ht="28.5" x14ac:dyDescent="0.25">
      <c r="A132" s="383"/>
      <c r="B132" s="383"/>
      <c r="C132" s="286" t="s">
        <v>3853</v>
      </c>
      <c r="D132" s="286" t="s">
        <v>1808</v>
      </c>
      <c r="E132" s="381">
        <v>26824</v>
      </c>
    </row>
    <row r="133" spans="1:5" ht="28.5" x14ac:dyDescent="0.25">
      <c r="A133" s="383"/>
      <c r="B133" s="383"/>
      <c r="C133" s="286" t="s">
        <v>3854</v>
      </c>
      <c r="D133" s="286" t="s">
        <v>1810</v>
      </c>
      <c r="E133" s="381">
        <v>24339</v>
      </c>
    </row>
    <row r="134" spans="1:5" ht="41.25" x14ac:dyDescent="0.25">
      <c r="A134" s="383"/>
      <c r="B134" s="383"/>
      <c r="C134" s="286" t="s">
        <v>3855</v>
      </c>
      <c r="D134" s="286" t="s">
        <v>1812</v>
      </c>
      <c r="E134" s="381">
        <v>28162</v>
      </c>
    </row>
    <row r="135" spans="1:5" ht="41.25" x14ac:dyDescent="0.25">
      <c r="A135" s="383"/>
      <c r="B135" s="383"/>
      <c r="C135" s="286" t="s">
        <v>3856</v>
      </c>
      <c r="D135" s="286" t="s">
        <v>1814</v>
      </c>
      <c r="E135" s="381">
        <v>26824</v>
      </c>
    </row>
    <row r="136" spans="1:5" x14ac:dyDescent="0.25">
      <c r="A136" s="632" t="s">
        <v>3857</v>
      </c>
      <c r="B136" s="633"/>
      <c r="C136" s="633"/>
      <c r="D136" s="634"/>
      <c r="E136" s="387"/>
    </row>
    <row r="137" spans="1:5" x14ac:dyDescent="0.25">
      <c r="A137" s="383"/>
      <c r="B137" s="383"/>
      <c r="C137" s="380" t="s">
        <v>3858</v>
      </c>
      <c r="D137" s="388" t="s">
        <v>3859</v>
      </c>
      <c r="E137" s="381">
        <v>2887</v>
      </c>
    </row>
    <row r="138" spans="1:5" ht="47.25" x14ac:dyDescent="0.25">
      <c r="A138" s="383"/>
      <c r="B138" s="383"/>
      <c r="C138" s="385" t="s">
        <v>3860</v>
      </c>
      <c r="D138" s="385" t="s">
        <v>3861</v>
      </c>
      <c r="E138" s="381">
        <v>841</v>
      </c>
    </row>
    <row r="139" spans="1:5" ht="47.25" x14ac:dyDescent="0.25">
      <c r="A139" s="383"/>
      <c r="B139" s="383"/>
      <c r="C139" s="385" t="s">
        <v>3862</v>
      </c>
      <c r="D139" s="385" t="s">
        <v>3863</v>
      </c>
      <c r="E139" s="381">
        <v>1059</v>
      </c>
    </row>
    <row r="140" spans="1:5" ht="47.25" x14ac:dyDescent="0.25">
      <c r="A140" s="383"/>
      <c r="B140" s="383"/>
      <c r="C140" s="385" t="s">
        <v>3864</v>
      </c>
      <c r="D140" s="385" t="s">
        <v>3865</v>
      </c>
      <c r="E140" s="381">
        <v>1266</v>
      </c>
    </row>
    <row r="141" spans="1:5" ht="47.25" x14ac:dyDescent="0.25">
      <c r="A141" s="383"/>
      <c r="B141" s="383"/>
      <c r="C141" s="385" t="s">
        <v>3866</v>
      </c>
      <c r="D141" s="385" t="s">
        <v>3867</v>
      </c>
      <c r="E141" s="381">
        <v>1581</v>
      </c>
    </row>
    <row r="142" spans="1:5" ht="31.5" x14ac:dyDescent="0.25">
      <c r="A142" s="383"/>
      <c r="B142" s="383"/>
      <c r="C142" s="385" t="s">
        <v>3868</v>
      </c>
      <c r="D142" s="385" t="s">
        <v>3869</v>
      </c>
      <c r="E142" s="381">
        <v>1865</v>
      </c>
    </row>
    <row r="143" spans="1:5" x14ac:dyDescent="0.25">
      <c r="A143" s="632" t="s">
        <v>3870</v>
      </c>
      <c r="B143" s="633"/>
      <c r="C143" s="633"/>
      <c r="D143" s="634"/>
      <c r="E143" s="381"/>
    </row>
    <row r="144" spans="1:5" ht="18.75" x14ac:dyDescent="0.25">
      <c r="A144" s="383"/>
      <c r="B144" s="383"/>
      <c r="C144" s="389" t="s">
        <v>3871</v>
      </c>
      <c r="D144" s="380" t="s">
        <v>3872</v>
      </c>
      <c r="E144" s="381">
        <v>2635</v>
      </c>
    </row>
    <row r="145" spans="1:5" ht="31.5" x14ac:dyDescent="0.25">
      <c r="A145" s="383"/>
      <c r="B145" s="383"/>
      <c r="C145" s="389" t="s">
        <v>3873</v>
      </c>
      <c r="D145" s="380" t="s">
        <v>3874</v>
      </c>
      <c r="E145" s="381">
        <v>1580</v>
      </c>
    </row>
    <row r="146" spans="1:5" ht="31.5" x14ac:dyDescent="0.25">
      <c r="A146" s="383"/>
      <c r="B146" s="383"/>
      <c r="C146" s="389" t="s">
        <v>3875</v>
      </c>
      <c r="D146" s="380" t="s">
        <v>3876</v>
      </c>
      <c r="E146" s="381">
        <v>3424</v>
      </c>
    </row>
    <row r="147" spans="1:5" x14ac:dyDescent="0.25">
      <c r="A147" s="632" t="s">
        <v>1863</v>
      </c>
      <c r="B147" s="633"/>
      <c r="C147" s="633"/>
      <c r="D147" s="634"/>
      <c r="E147" s="381"/>
    </row>
    <row r="148" spans="1:5" ht="47.25" x14ac:dyDescent="0.25">
      <c r="A148" s="383"/>
      <c r="B148" s="383"/>
      <c r="C148" s="385" t="s">
        <v>3877</v>
      </c>
      <c r="D148" s="385" t="s">
        <v>3878</v>
      </c>
      <c r="E148" s="381">
        <v>246</v>
      </c>
    </row>
    <row r="149" spans="1:5" ht="34.5" x14ac:dyDescent="0.25">
      <c r="A149" s="383"/>
      <c r="B149" s="383"/>
      <c r="C149" s="385" t="s">
        <v>3879</v>
      </c>
      <c r="D149" s="385" t="s">
        <v>3880</v>
      </c>
      <c r="E149" s="381">
        <v>1077</v>
      </c>
    </row>
    <row r="150" spans="1:5" ht="34.5" x14ac:dyDescent="0.25">
      <c r="A150" s="383"/>
      <c r="B150" s="383"/>
      <c r="C150" s="385" t="s">
        <v>3881</v>
      </c>
      <c r="D150" s="385" t="s">
        <v>3882</v>
      </c>
      <c r="E150" s="381">
        <v>3079</v>
      </c>
    </row>
    <row r="151" spans="1:5" ht="34.5" x14ac:dyDescent="0.25">
      <c r="A151" s="383"/>
      <c r="B151" s="383"/>
      <c r="C151" s="385" t="s">
        <v>3883</v>
      </c>
      <c r="D151" s="385" t="s">
        <v>3884</v>
      </c>
      <c r="E151" s="381">
        <v>2724</v>
      </c>
    </row>
    <row r="152" spans="1:5" ht="50.25" x14ac:dyDescent="0.25">
      <c r="A152" s="383"/>
      <c r="B152" s="383"/>
      <c r="C152" s="385" t="s">
        <v>3885</v>
      </c>
      <c r="D152" s="385" t="s">
        <v>3886</v>
      </c>
      <c r="E152" s="381">
        <v>2724</v>
      </c>
    </row>
    <row r="153" spans="1:5" ht="34.5" x14ac:dyDescent="0.25">
      <c r="A153" s="383"/>
      <c r="B153" s="383"/>
      <c r="C153" s="385" t="s">
        <v>3887</v>
      </c>
      <c r="D153" s="385" t="s">
        <v>3888</v>
      </c>
      <c r="E153" s="381">
        <v>2724</v>
      </c>
    </row>
    <row r="154" spans="1:5" ht="34.5" x14ac:dyDescent="0.25">
      <c r="A154" s="383"/>
      <c r="B154" s="383"/>
      <c r="C154" s="385" t="s">
        <v>3889</v>
      </c>
      <c r="D154" s="385" t="s">
        <v>3890</v>
      </c>
      <c r="E154" s="381">
        <v>2724</v>
      </c>
    </row>
    <row r="155" spans="1:5" ht="47.25" x14ac:dyDescent="0.25">
      <c r="A155" s="383"/>
      <c r="B155" s="383"/>
      <c r="C155" s="385" t="s">
        <v>3891</v>
      </c>
      <c r="D155" s="390" t="s">
        <v>1858</v>
      </c>
      <c r="E155" s="381">
        <v>593</v>
      </c>
    </row>
    <row r="156" spans="1:5" ht="47.25" x14ac:dyDescent="0.25">
      <c r="A156" s="383"/>
      <c r="B156" s="383"/>
      <c r="C156" s="385" t="s">
        <v>3892</v>
      </c>
      <c r="D156" s="390" t="s">
        <v>1860</v>
      </c>
      <c r="E156" s="381">
        <v>949</v>
      </c>
    </row>
    <row r="157" spans="1:5" ht="47.25" x14ac:dyDescent="0.25">
      <c r="A157" s="383"/>
      <c r="B157" s="383"/>
      <c r="C157" s="385" t="s">
        <v>3893</v>
      </c>
      <c r="D157" s="390" t="s">
        <v>1862</v>
      </c>
      <c r="E157" s="381">
        <v>1374</v>
      </c>
    </row>
    <row r="158" spans="1:5" x14ac:dyDescent="0.25">
      <c r="A158" s="383"/>
      <c r="B158" s="383"/>
      <c r="C158" s="385" t="s">
        <v>3894</v>
      </c>
      <c r="D158" s="385" t="s">
        <v>1881</v>
      </c>
      <c r="E158" s="381">
        <v>554</v>
      </c>
    </row>
    <row r="159" spans="1:5" x14ac:dyDescent="0.25">
      <c r="A159" s="383"/>
      <c r="B159" s="383"/>
      <c r="C159" s="385" t="s">
        <v>3895</v>
      </c>
      <c r="D159" s="385" t="s">
        <v>1883</v>
      </c>
      <c r="E159" s="381">
        <v>801</v>
      </c>
    </row>
    <row r="160" spans="1:5" x14ac:dyDescent="0.25">
      <c r="A160" s="383"/>
      <c r="B160" s="383"/>
      <c r="C160" s="385" t="s">
        <v>3896</v>
      </c>
      <c r="D160" s="385" t="s">
        <v>3897</v>
      </c>
      <c r="E160" s="381">
        <v>801</v>
      </c>
    </row>
    <row r="161" spans="1:5" ht="18.75" x14ac:dyDescent="0.25">
      <c r="A161" s="383"/>
      <c r="B161" s="383"/>
      <c r="C161" s="385" t="s">
        <v>3898</v>
      </c>
      <c r="D161" s="385" t="s">
        <v>3899</v>
      </c>
      <c r="E161" s="381">
        <v>246</v>
      </c>
    </row>
    <row r="162" spans="1:5" ht="31.5" x14ac:dyDescent="0.25">
      <c r="A162" s="383"/>
      <c r="B162" s="383"/>
      <c r="C162" s="391" t="s">
        <v>3900</v>
      </c>
      <c r="D162" s="392" t="s">
        <v>3901</v>
      </c>
      <c r="E162" s="647">
        <v>639</v>
      </c>
    </row>
    <row r="163" spans="1:5" x14ac:dyDescent="0.25">
      <c r="A163" s="383"/>
      <c r="B163" s="383"/>
      <c r="C163" s="391" t="s">
        <v>2961</v>
      </c>
      <c r="D163" s="393" t="s">
        <v>2962</v>
      </c>
      <c r="E163" s="648"/>
    </row>
    <row r="164" spans="1:5" x14ac:dyDescent="0.25">
      <c r="A164" s="383"/>
      <c r="B164" s="383"/>
      <c r="C164" s="391" t="s">
        <v>2997</v>
      </c>
      <c r="D164" s="393" t="s">
        <v>2998</v>
      </c>
      <c r="E164" s="648"/>
    </row>
    <row r="165" spans="1:5" ht="31.5" x14ac:dyDescent="0.25">
      <c r="A165" s="383"/>
      <c r="B165" s="383"/>
      <c r="C165" s="391" t="s">
        <v>2999</v>
      </c>
      <c r="D165" s="393" t="s">
        <v>3000</v>
      </c>
      <c r="E165" s="648"/>
    </row>
    <row r="166" spans="1:5" x14ac:dyDescent="0.25">
      <c r="A166" s="383"/>
      <c r="B166" s="383"/>
      <c r="C166" s="380" t="s">
        <v>3001</v>
      </c>
      <c r="D166" s="393" t="s">
        <v>3002</v>
      </c>
      <c r="E166" s="649"/>
    </row>
    <row r="167" spans="1:5" ht="45" x14ac:dyDescent="0.25">
      <c r="A167" s="383"/>
      <c r="B167" s="383"/>
      <c r="C167" s="389" t="s">
        <v>3902</v>
      </c>
      <c r="D167" s="307" t="s">
        <v>1887</v>
      </c>
      <c r="E167" s="381">
        <v>559</v>
      </c>
    </row>
    <row r="168" spans="1:5" ht="45" x14ac:dyDescent="0.25">
      <c r="A168" s="383"/>
      <c r="B168" s="383"/>
      <c r="C168" s="389" t="s">
        <v>3903</v>
      </c>
      <c r="D168" s="307" t="s">
        <v>3904</v>
      </c>
      <c r="E168" s="381">
        <v>927</v>
      </c>
    </row>
    <row r="169" spans="1:5" ht="30" x14ac:dyDescent="0.25">
      <c r="A169" s="383"/>
      <c r="B169" s="383"/>
      <c r="C169" s="389" t="s">
        <v>3905</v>
      </c>
      <c r="D169" s="307" t="s">
        <v>3906</v>
      </c>
      <c r="E169" s="381">
        <v>559</v>
      </c>
    </row>
    <row r="170" spans="1:5" ht="45" x14ac:dyDescent="0.25">
      <c r="A170" s="383"/>
      <c r="B170" s="383"/>
      <c r="C170" s="389" t="s">
        <v>3907</v>
      </c>
      <c r="D170" s="307" t="s">
        <v>3908</v>
      </c>
      <c r="E170" s="381">
        <v>927</v>
      </c>
    </row>
    <row r="172" spans="1:5" ht="36.75" customHeight="1" x14ac:dyDescent="0.25">
      <c r="A172" s="646" t="s">
        <v>2919</v>
      </c>
      <c r="B172" s="646"/>
      <c r="C172" s="646"/>
      <c r="D172" s="646"/>
      <c r="E172" s="646"/>
    </row>
    <row r="173" spans="1:5" x14ac:dyDescent="0.25">
      <c r="A173" s="646" t="s">
        <v>2943</v>
      </c>
      <c r="B173" s="646"/>
      <c r="C173" s="646"/>
      <c r="D173" s="646"/>
      <c r="E173" s="646"/>
    </row>
    <row r="174" spans="1:5" s="271" customFormat="1" ht="35.25" customHeight="1" x14ac:dyDescent="0.25">
      <c r="A174" s="650" t="s">
        <v>2920</v>
      </c>
      <c r="B174" s="650"/>
      <c r="C174" s="650"/>
      <c r="D174" s="650"/>
      <c r="E174" s="650"/>
    </row>
    <row r="175" spans="1:5" s="271" customFormat="1" ht="15" x14ac:dyDescent="0.25">
      <c r="A175" s="284" t="s">
        <v>3790</v>
      </c>
      <c r="B175" s="284" t="s">
        <v>2921</v>
      </c>
      <c r="C175" s="309"/>
      <c r="E175" s="309"/>
    </row>
    <row r="176" spans="1:5" s="271" customFormat="1" ht="15" x14ac:dyDescent="0.25">
      <c r="A176" s="284" t="s">
        <v>3792</v>
      </c>
      <c r="B176" s="284" t="s">
        <v>2922</v>
      </c>
      <c r="C176" s="309"/>
      <c r="E176" s="309"/>
    </row>
    <row r="177" spans="1:5" s="271" customFormat="1" ht="15" x14ac:dyDescent="0.25">
      <c r="A177" s="284" t="s">
        <v>3794</v>
      </c>
      <c r="B177" s="284" t="s">
        <v>2923</v>
      </c>
      <c r="C177" s="309"/>
      <c r="E177" s="309"/>
    </row>
    <row r="178" spans="1:5" s="271" customFormat="1" ht="15" x14ac:dyDescent="0.25">
      <c r="A178" s="284" t="s">
        <v>3797</v>
      </c>
      <c r="B178" s="284" t="s">
        <v>2924</v>
      </c>
      <c r="C178" s="309"/>
      <c r="E178" s="309"/>
    </row>
    <row r="179" spans="1:5" s="271" customFormat="1" ht="15" x14ac:dyDescent="0.25">
      <c r="A179" s="284" t="s">
        <v>3799</v>
      </c>
      <c r="B179" s="284" t="s">
        <v>2925</v>
      </c>
      <c r="C179" s="309"/>
      <c r="E179" s="309"/>
    </row>
    <row r="180" spans="1:5" s="271" customFormat="1" ht="15" x14ac:dyDescent="0.25">
      <c r="A180" s="284" t="s">
        <v>3801</v>
      </c>
      <c r="B180" s="284" t="s">
        <v>2927</v>
      </c>
      <c r="C180" s="309"/>
      <c r="E180" s="309"/>
    </row>
    <row r="181" spans="1:5" s="271" customFormat="1" ht="15" x14ac:dyDescent="0.25">
      <c r="A181" s="284" t="s">
        <v>3803</v>
      </c>
      <c r="B181" s="284" t="s">
        <v>2929</v>
      </c>
      <c r="C181" s="309"/>
      <c r="E181" s="309"/>
    </row>
    <row r="182" spans="1:5" s="271" customFormat="1" ht="63.75" x14ac:dyDescent="0.25">
      <c r="A182" s="284" t="s">
        <v>3805</v>
      </c>
      <c r="B182" s="284" t="s">
        <v>2930</v>
      </c>
      <c r="C182" s="309"/>
      <c r="E182" s="309"/>
    </row>
    <row r="183" spans="1:5" s="271" customFormat="1" ht="51" x14ac:dyDescent="0.25">
      <c r="A183" s="284" t="s">
        <v>3807</v>
      </c>
      <c r="B183" s="284" t="s">
        <v>2931</v>
      </c>
      <c r="C183" s="309"/>
      <c r="E183" s="309"/>
    </row>
    <row r="184" spans="1:5" s="271" customFormat="1" ht="51" x14ac:dyDescent="0.25">
      <c r="A184" s="284" t="s">
        <v>3809</v>
      </c>
      <c r="B184" s="284" t="s">
        <v>2932</v>
      </c>
      <c r="C184" s="309"/>
      <c r="E184" s="309"/>
    </row>
    <row r="185" spans="1:5" s="271" customFormat="1" ht="25.5" x14ac:dyDescent="0.25">
      <c r="A185" s="284" t="s">
        <v>3881</v>
      </c>
      <c r="B185" s="284" t="s">
        <v>2933</v>
      </c>
      <c r="C185" s="309"/>
      <c r="E185" s="309"/>
    </row>
    <row r="186" spans="1:5" s="271" customFormat="1" ht="25.5" x14ac:dyDescent="0.25">
      <c r="A186" s="284" t="s">
        <v>3883</v>
      </c>
      <c r="B186" s="284" t="s">
        <v>2934</v>
      </c>
      <c r="C186" s="309"/>
      <c r="E186" s="309"/>
    </row>
    <row r="187" spans="1:5" s="271" customFormat="1" ht="38.25" x14ac:dyDescent="0.25">
      <c r="A187" s="284" t="s">
        <v>3885</v>
      </c>
      <c r="B187" s="284" t="s">
        <v>2935</v>
      </c>
      <c r="C187" s="309"/>
      <c r="E187" s="309"/>
    </row>
    <row r="188" spans="1:5" s="271" customFormat="1" ht="25.5" x14ac:dyDescent="0.25">
      <c r="A188" s="284" t="s">
        <v>3887</v>
      </c>
      <c r="B188" s="284" t="s">
        <v>2936</v>
      </c>
      <c r="C188" s="309"/>
      <c r="E188" s="309"/>
    </row>
    <row r="189" spans="1:5" s="271" customFormat="1" ht="38.25" x14ac:dyDescent="0.25">
      <c r="A189" s="284" t="s">
        <v>3889</v>
      </c>
      <c r="B189" s="284" t="s">
        <v>2937</v>
      </c>
      <c r="C189" s="309"/>
      <c r="E189" s="309"/>
    </row>
    <row r="190" spans="1:5" x14ac:dyDescent="0.25">
      <c r="A190" s="394"/>
      <c r="B190" s="395"/>
      <c r="C190" s="377"/>
    </row>
    <row r="191" spans="1:5" s="271" customFormat="1" ht="32.25" customHeight="1" x14ac:dyDescent="0.25">
      <c r="A191" s="650" t="s">
        <v>2938</v>
      </c>
      <c r="B191" s="650"/>
      <c r="C191" s="650"/>
      <c r="D191" s="650"/>
      <c r="E191" s="650"/>
    </row>
    <row r="192" spans="1:5" s="271" customFormat="1" ht="15" x14ac:dyDescent="0.25">
      <c r="A192" s="284" t="s">
        <v>3790</v>
      </c>
      <c r="B192" s="284" t="s">
        <v>2921</v>
      </c>
      <c r="C192" s="309"/>
      <c r="E192" s="309"/>
    </row>
    <row r="193" spans="1:5" s="271" customFormat="1" ht="15" x14ac:dyDescent="0.25">
      <c r="A193" s="284" t="s">
        <v>3792</v>
      </c>
      <c r="B193" s="284" t="s">
        <v>2922</v>
      </c>
      <c r="C193" s="309"/>
      <c r="E193" s="309"/>
    </row>
    <row r="194" spans="1:5" s="271" customFormat="1" ht="15" customHeight="1" x14ac:dyDescent="0.25">
      <c r="A194" s="284" t="s">
        <v>3794</v>
      </c>
      <c r="B194" s="284" t="s">
        <v>2923</v>
      </c>
      <c r="C194" s="309"/>
      <c r="E194" s="309"/>
    </row>
    <row r="195" spans="1:5" s="271" customFormat="1" ht="15" x14ac:dyDescent="0.25">
      <c r="A195" s="284" t="s">
        <v>3797</v>
      </c>
      <c r="B195" s="284" t="s">
        <v>2924</v>
      </c>
      <c r="C195" s="309"/>
      <c r="E195" s="309"/>
    </row>
    <row r="196" spans="1:5" s="271" customFormat="1" ht="15" x14ac:dyDescent="0.25">
      <c r="A196" s="284" t="s">
        <v>3799</v>
      </c>
      <c r="B196" s="284" t="s">
        <v>2925</v>
      </c>
      <c r="C196" s="309"/>
      <c r="E196" s="309"/>
    </row>
    <row r="197" spans="1:5" s="271" customFormat="1" ht="15" x14ac:dyDescent="0.25">
      <c r="A197" s="284" t="s">
        <v>3801</v>
      </c>
      <c r="B197" s="284" t="s">
        <v>2927</v>
      </c>
      <c r="C197" s="309"/>
      <c r="E197" s="309"/>
    </row>
    <row r="198" spans="1:5" s="271" customFormat="1" ht="15" x14ac:dyDescent="0.25">
      <c r="A198" s="284" t="s">
        <v>3803</v>
      </c>
      <c r="B198" s="284" t="s">
        <v>2929</v>
      </c>
      <c r="C198" s="309"/>
      <c r="E198" s="309"/>
    </row>
    <row r="199" spans="1:5" ht="64.5" x14ac:dyDescent="0.25">
      <c r="A199" s="327" t="s">
        <v>3805</v>
      </c>
      <c r="B199" s="345" t="s">
        <v>3909</v>
      </c>
      <c r="C199" s="377"/>
    </row>
    <row r="200" spans="1:5" ht="51.75" x14ac:dyDescent="0.25">
      <c r="A200" s="327" t="s">
        <v>3807</v>
      </c>
      <c r="B200" s="345" t="s">
        <v>3910</v>
      </c>
      <c r="C200" s="377"/>
    </row>
    <row r="201" spans="1:5" ht="51.75" x14ac:dyDescent="0.25">
      <c r="A201" s="327" t="s">
        <v>3809</v>
      </c>
      <c r="B201" s="345" t="s">
        <v>3911</v>
      </c>
      <c r="C201" s="377"/>
    </row>
    <row r="203" spans="1:5" ht="21" customHeight="1" x14ac:dyDescent="0.25">
      <c r="C203" s="646"/>
      <c r="D203" s="646"/>
      <c r="E203" s="396"/>
    </row>
  </sheetData>
  <mergeCells count="25">
    <mergeCell ref="C203:D203"/>
    <mergeCell ref="A147:D147"/>
    <mergeCell ref="E162:E166"/>
    <mergeCell ref="A172:E172"/>
    <mergeCell ref="A173:E173"/>
    <mergeCell ref="A174:E174"/>
    <mergeCell ref="A191:E191"/>
    <mergeCell ref="A143:D143"/>
    <mergeCell ref="A14:A33"/>
    <mergeCell ref="B14:B33"/>
    <mergeCell ref="A34:A54"/>
    <mergeCell ref="B34:B54"/>
    <mergeCell ref="A55:D55"/>
    <mergeCell ref="A83:D83"/>
    <mergeCell ref="A88:D88"/>
    <mergeCell ref="A94:D94"/>
    <mergeCell ref="A98:D98"/>
    <mergeCell ref="A110:D110"/>
    <mergeCell ref="A136:D136"/>
    <mergeCell ref="A11:E11"/>
    <mergeCell ref="A12:A13"/>
    <mergeCell ref="B12:B13"/>
    <mergeCell ref="C12:C13"/>
    <mergeCell ref="D12:D13"/>
    <mergeCell ref="E12:E13"/>
  </mergeCells>
  <conditionalFormatting sqref="E1">
    <cfRule type="duplicateValues" dxfId="13" priority="1"/>
  </conditionalFormatting>
  <pageMargins left="0.7" right="0.7" top="0.75" bottom="0.75" header="0.3" footer="0.3"/>
  <pageSetup paperSize="9" scale="5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EDB7-A241-42B3-ACDD-A271AF8BC815}">
  <dimension ref="A2:AQ1344"/>
  <sheetViews>
    <sheetView topLeftCell="A1296" zoomScale="70" zoomScaleNormal="70" workbookViewId="0">
      <selection activeCell="J36" sqref="J36"/>
    </sheetView>
  </sheetViews>
  <sheetFormatPr defaultRowHeight="15" x14ac:dyDescent="0.25"/>
  <cols>
    <col min="1" max="1" width="10.140625" style="23" customWidth="1"/>
    <col min="2" max="2" width="18.140625" style="23" customWidth="1"/>
    <col min="3" max="3" width="73.7109375" style="16" customWidth="1"/>
    <col min="4" max="4" width="19.5703125" style="16" customWidth="1"/>
    <col min="5" max="5" width="32.85546875" style="16" customWidth="1"/>
    <col min="6" max="6" width="18.28515625" style="16" customWidth="1"/>
    <col min="7" max="7" width="19.140625" style="16" customWidth="1"/>
    <col min="8" max="8" width="17" style="407" customWidth="1"/>
    <col min="9" max="16" width="9.140625" style="2"/>
    <col min="17" max="17" width="38.140625" style="2" customWidth="1"/>
    <col min="18" max="18" width="9.140625" style="2"/>
    <col min="19" max="19" width="10" style="2" bestFit="1" customWidth="1"/>
    <col min="20" max="256" width="9.140625" style="2"/>
    <col min="257" max="257" width="10.140625" style="2" customWidth="1"/>
    <col min="258" max="258" width="18.140625" style="2" customWidth="1"/>
    <col min="259" max="259" width="73.7109375" style="2" customWidth="1"/>
    <col min="260" max="260" width="19.5703125" style="2" customWidth="1"/>
    <col min="261" max="261" width="32.85546875" style="2" customWidth="1"/>
    <col min="262" max="262" width="18.28515625" style="2" customWidth="1"/>
    <col min="263" max="263" width="19.140625" style="2" customWidth="1"/>
    <col min="264" max="264" width="17" style="2" customWidth="1"/>
    <col min="265" max="272" width="9.140625" style="2"/>
    <col min="273" max="273" width="38.140625" style="2" customWidth="1"/>
    <col min="274" max="274" width="9.140625" style="2"/>
    <col min="275" max="275" width="10" style="2" bestFit="1" customWidth="1"/>
    <col min="276" max="512" width="9.140625" style="2"/>
    <col min="513" max="513" width="10.140625" style="2" customWidth="1"/>
    <col min="514" max="514" width="18.140625" style="2" customWidth="1"/>
    <col min="515" max="515" width="73.7109375" style="2" customWidth="1"/>
    <col min="516" max="516" width="19.5703125" style="2" customWidth="1"/>
    <col min="517" max="517" width="32.85546875" style="2" customWidth="1"/>
    <col min="518" max="518" width="18.28515625" style="2" customWidth="1"/>
    <col min="519" max="519" width="19.140625" style="2" customWidth="1"/>
    <col min="520" max="520" width="17" style="2" customWidth="1"/>
    <col min="521" max="528" width="9.140625" style="2"/>
    <col min="529" max="529" width="38.140625" style="2" customWidth="1"/>
    <col min="530" max="530" width="9.140625" style="2"/>
    <col min="531" max="531" width="10" style="2" bestFit="1" customWidth="1"/>
    <col min="532" max="768" width="9.140625" style="2"/>
    <col min="769" max="769" width="10.140625" style="2" customWidth="1"/>
    <col min="770" max="770" width="18.140625" style="2" customWidth="1"/>
    <col min="771" max="771" width="73.7109375" style="2" customWidth="1"/>
    <col min="772" max="772" width="19.5703125" style="2" customWidth="1"/>
    <col min="773" max="773" width="32.85546875" style="2" customWidth="1"/>
    <col min="774" max="774" width="18.28515625" style="2" customWidth="1"/>
    <col min="775" max="775" width="19.140625" style="2" customWidth="1"/>
    <col min="776" max="776" width="17" style="2" customWidth="1"/>
    <col min="777" max="784" width="9.140625" style="2"/>
    <col min="785" max="785" width="38.140625" style="2" customWidth="1"/>
    <col min="786" max="786" width="9.140625" style="2"/>
    <col min="787" max="787" width="10" style="2" bestFit="1" customWidth="1"/>
    <col min="788" max="1024" width="9.140625" style="2"/>
    <col min="1025" max="1025" width="10.140625" style="2" customWidth="1"/>
    <col min="1026" max="1026" width="18.140625" style="2" customWidth="1"/>
    <col min="1027" max="1027" width="73.7109375" style="2" customWidth="1"/>
    <col min="1028" max="1028" width="19.5703125" style="2" customWidth="1"/>
    <col min="1029" max="1029" width="32.85546875" style="2" customWidth="1"/>
    <col min="1030" max="1030" width="18.28515625" style="2" customWidth="1"/>
    <col min="1031" max="1031" width="19.140625" style="2" customWidth="1"/>
    <col min="1032" max="1032" width="17" style="2" customWidth="1"/>
    <col min="1033" max="1040" width="9.140625" style="2"/>
    <col min="1041" max="1041" width="38.140625" style="2" customWidth="1"/>
    <col min="1042" max="1042" width="9.140625" style="2"/>
    <col min="1043" max="1043" width="10" style="2" bestFit="1" customWidth="1"/>
    <col min="1044" max="1280" width="9.140625" style="2"/>
    <col min="1281" max="1281" width="10.140625" style="2" customWidth="1"/>
    <col min="1282" max="1282" width="18.140625" style="2" customWidth="1"/>
    <col min="1283" max="1283" width="73.7109375" style="2" customWidth="1"/>
    <col min="1284" max="1284" width="19.5703125" style="2" customWidth="1"/>
    <col min="1285" max="1285" width="32.85546875" style="2" customWidth="1"/>
    <col min="1286" max="1286" width="18.28515625" style="2" customWidth="1"/>
    <col min="1287" max="1287" width="19.140625" style="2" customWidth="1"/>
    <col min="1288" max="1288" width="17" style="2" customWidth="1"/>
    <col min="1289" max="1296" width="9.140625" style="2"/>
    <col min="1297" max="1297" width="38.140625" style="2" customWidth="1"/>
    <col min="1298" max="1298" width="9.140625" style="2"/>
    <col min="1299" max="1299" width="10" style="2" bestFit="1" customWidth="1"/>
    <col min="1300" max="1536" width="9.140625" style="2"/>
    <col min="1537" max="1537" width="10.140625" style="2" customWidth="1"/>
    <col min="1538" max="1538" width="18.140625" style="2" customWidth="1"/>
    <col min="1539" max="1539" width="73.7109375" style="2" customWidth="1"/>
    <col min="1540" max="1540" width="19.5703125" style="2" customWidth="1"/>
    <col min="1541" max="1541" width="32.85546875" style="2" customWidth="1"/>
    <col min="1542" max="1542" width="18.28515625" style="2" customWidth="1"/>
    <col min="1543" max="1543" width="19.140625" style="2" customWidth="1"/>
    <col min="1544" max="1544" width="17" style="2" customWidth="1"/>
    <col min="1545" max="1552" width="9.140625" style="2"/>
    <col min="1553" max="1553" width="38.140625" style="2" customWidth="1"/>
    <col min="1554" max="1554" width="9.140625" style="2"/>
    <col min="1555" max="1555" width="10" style="2" bestFit="1" customWidth="1"/>
    <col min="1556" max="1792" width="9.140625" style="2"/>
    <col min="1793" max="1793" width="10.140625" style="2" customWidth="1"/>
    <col min="1794" max="1794" width="18.140625" style="2" customWidth="1"/>
    <col min="1795" max="1795" width="73.7109375" style="2" customWidth="1"/>
    <col min="1796" max="1796" width="19.5703125" style="2" customWidth="1"/>
    <col min="1797" max="1797" width="32.85546875" style="2" customWidth="1"/>
    <col min="1798" max="1798" width="18.28515625" style="2" customWidth="1"/>
    <col min="1799" max="1799" width="19.140625" style="2" customWidth="1"/>
    <col min="1800" max="1800" width="17" style="2" customWidth="1"/>
    <col min="1801" max="1808" width="9.140625" style="2"/>
    <col min="1809" max="1809" width="38.140625" style="2" customWidth="1"/>
    <col min="1810" max="1810" width="9.140625" style="2"/>
    <col min="1811" max="1811" width="10" style="2" bestFit="1" customWidth="1"/>
    <col min="1812" max="2048" width="9.140625" style="2"/>
    <col min="2049" max="2049" width="10.140625" style="2" customWidth="1"/>
    <col min="2050" max="2050" width="18.140625" style="2" customWidth="1"/>
    <col min="2051" max="2051" width="73.7109375" style="2" customWidth="1"/>
    <col min="2052" max="2052" width="19.5703125" style="2" customWidth="1"/>
    <col min="2053" max="2053" width="32.85546875" style="2" customWidth="1"/>
    <col min="2054" max="2054" width="18.28515625" style="2" customWidth="1"/>
    <col min="2055" max="2055" width="19.140625" style="2" customWidth="1"/>
    <col min="2056" max="2056" width="17" style="2" customWidth="1"/>
    <col min="2057" max="2064" width="9.140625" style="2"/>
    <col min="2065" max="2065" width="38.140625" style="2" customWidth="1"/>
    <col min="2066" max="2066" width="9.140625" style="2"/>
    <col min="2067" max="2067" width="10" style="2" bestFit="1" customWidth="1"/>
    <col min="2068" max="2304" width="9.140625" style="2"/>
    <col min="2305" max="2305" width="10.140625" style="2" customWidth="1"/>
    <col min="2306" max="2306" width="18.140625" style="2" customWidth="1"/>
    <col min="2307" max="2307" width="73.7109375" style="2" customWidth="1"/>
    <col min="2308" max="2308" width="19.5703125" style="2" customWidth="1"/>
    <col min="2309" max="2309" width="32.85546875" style="2" customWidth="1"/>
    <col min="2310" max="2310" width="18.28515625" style="2" customWidth="1"/>
    <col min="2311" max="2311" width="19.140625" style="2" customWidth="1"/>
    <col min="2312" max="2312" width="17" style="2" customWidth="1"/>
    <col min="2313" max="2320" width="9.140625" style="2"/>
    <col min="2321" max="2321" width="38.140625" style="2" customWidth="1"/>
    <col min="2322" max="2322" width="9.140625" style="2"/>
    <col min="2323" max="2323" width="10" style="2" bestFit="1" customWidth="1"/>
    <col min="2324" max="2560" width="9.140625" style="2"/>
    <col min="2561" max="2561" width="10.140625" style="2" customWidth="1"/>
    <col min="2562" max="2562" width="18.140625" style="2" customWidth="1"/>
    <col min="2563" max="2563" width="73.7109375" style="2" customWidth="1"/>
    <col min="2564" max="2564" width="19.5703125" style="2" customWidth="1"/>
    <col min="2565" max="2565" width="32.85546875" style="2" customWidth="1"/>
    <col min="2566" max="2566" width="18.28515625" style="2" customWidth="1"/>
    <col min="2567" max="2567" width="19.140625" style="2" customWidth="1"/>
    <col min="2568" max="2568" width="17" style="2" customWidth="1"/>
    <col min="2569" max="2576" width="9.140625" style="2"/>
    <col min="2577" max="2577" width="38.140625" style="2" customWidth="1"/>
    <col min="2578" max="2578" width="9.140625" style="2"/>
    <col min="2579" max="2579" width="10" style="2" bestFit="1" customWidth="1"/>
    <col min="2580" max="2816" width="9.140625" style="2"/>
    <col min="2817" max="2817" width="10.140625" style="2" customWidth="1"/>
    <col min="2818" max="2818" width="18.140625" style="2" customWidth="1"/>
    <col min="2819" max="2819" width="73.7109375" style="2" customWidth="1"/>
    <col min="2820" max="2820" width="19.5703125" style="2" customWidth="1"/>
    <col min="2821" max="2821" width="32.85546875" style="2" customWidth="1"/>
    <col min="2822" max="2822" width="18.28515625" style="2" customWidth="1"/>
    <col min="2823" max="2823" width="19.140625" style="2" customWidth="1"/>
    <col min="2824" max="2824" width="17" style="2" customWidth="1"/>
    <col min="2825" max="2832" width="9.140625" style="2"/>
    <col min="2833" max="2833" width="38.140625" style="2" customWidth="1"/>
    <col min="2834" max="2834" width="9.140625" style="2"/>
    <col min="2835" max="2835" width="10" style="2" bestFit="1" customWidth="1"/>
    <col min="2836" max="3072" width="9.140625" style="2"/>
    <col min="3073" max="3073" width="10.140625" style="2" customWidth="1"/>
    <col min="3074" max="3074" width="18.140625" style="2" customWidth="1"/>
    <col min="3075" max="3075" width="73.7109375" style="2" customWidth="1"/>
    <col min="3076" max="3076" width="19.5703125" style="2" customWidth="1"/>
    <col min="3077" max="3077" width="32.85546875" style="2" customWidth="1"/>
    <col min="3078" max="3078" width="18.28515625" style="2" customWidth="1"/>
    <col min="3079" max="3079" width="19.140625" style="2" customWidth="1"/>
    <col min="3080" max="3080" width="17" style="2" customWidth="1"/>
    <col min="3081" max="3088" width="9.140625" style="2"/>
    <col min="3089" max="3089" width="38.140625" style="2" customWidth="1"/>
    <col min="3090" max="3090" width="9.140625" style="2"/>
    <col min="3091" max="3091" width="10" style="2" bestFit="1" customWidth="1"/>
    <col min="3092" max="3328" width="9.140625" style="2"/>
    <col min="3329" max="3329" width="10.140625" style="2" customWidth="1"/>
    <col min="3330" max="3330" width="18.140625" style="2" customWidth="1"/>
    <col min="3331" max="3331" width="73.7109375" style="2" customWidth="1"/>
    <col min="3332" max="3332" width="19.5703125" style="2" customWidth="1"/>
    <col min="3333" max="3333" width="32.85546875" style="2" customWidth="1"/>
    <col min="3334" max="3334" width="18.28515625" style="2" customWidth="1"/>
    <col min="3335" max="3335" width="19.140625" style="2" customWidth="1"/>
    <col min="3336" max="3336" width="17" style="2" customWidth="1"/>
    <col min="3337" max="3344" width="9.140625" style="2"/>
    <col min="3345" max="3345" width="38.140625" style="2" customWidth="1"/>
    <col min="3346" max="3346" width="9.140625" style="2"/>
    <col min="3347" max="3347" width="10" style="2" bestFit="1" customWidth="1"/>
    <col min="3348" max="3584" width="9.140625" style="2"/>
    <col min="3585" max="3585" width="10.140625" style="2" customWidth="1"/>
    <col min="3586" max="3586" width="18.140625" style="2" customWidth="1"/>
    <col min="3587" max="3587" width="73.7109375" style="2" customWidth="1"/>
    <col min="3588" max="3588" width="19.5703125" style="2" customWidth="1"/>
    <col min="3589" max="3589" width="32.85546875" style="2" customWidth="1"/>
    <col min="3590" max="3590" width="18.28515625" style="2" customWidth="1"/>
    <col min="3591" max="3591" width="19.140625" style="2" customWidth="1"/>
    <col min="3592" max="3592" width="17" style="2" customWidth="1"/>
    <col min="3593" max="3600" width="9.140625" style="2"/>
    <col min="3601" max="3601" width="38.140625" style="2" customWidth="1"/>
    <col min="3602" max="3602" width="9.140625" style="2"/>
    <col min="3603" max="3603" width="10" style="2" bestFit="1" customWidth="1"/>
    <col min="3604" max="3840" width="9.140625" style="2"/>
    <col min="3841" max="3841" width="10.140625" style="2" customWidth="1"/>
    <col min="3842" max="3842" width="18.140625" style="2" customWidth="1"/>
    <col min="3843" max="3843" width="73.7109375" style="2" customWidth="1"/>
    <col min="3844" max="3844" width="19.5703125" style="2" customWidth="1"/>
    <col min="3845" max="3845" width="32.85546875" style="2" customWidth="1"/>
    <col min="3846" max="3846" width="18.28515625" style="2" customWidth="1"/>
    <col min="3847" max="3847" width="19.140625" style="2" customWidth="1"/>
    <col min="3848" max="3848" width="17" style="2" customWidth="1"/>
    <col min="3849" max="3856" width="9.140625" style="2"/>
    <col min="3857" max="3857" width="38.140625" style="2" customWidth="1"/>
    <col min="3858" max="3858" width="9.140625" style="2"/>
    <col min="3859" max="3859" width="10" style="2" bestFit="1" customWidth="1"/>
    <col min="3860" max="4096" width="9.140625" style="2"/>
    <col min="4097" max="4097" width="10.140625" style="2" customWidth="1"/>
    <col min="4098" max="4098" width="18.140625" style="2" customWidth="1"/>
    <col min="4099" max="4099" width="73.7109375" style="2" customWidth="1"/>
    <col min="4100" max="4100" width="19.5703125" style="2" customWidth="1"/>
    <col min="4101" max="4101" width="32.85546875" style="2" customWidth="1"/>
    <col min="4102" max="4102" width="18.28515625" style="2" customWidth="1"/>
    <col min="4103" max="4103" width="19.140625" style="2" customWidth="1"/>
    <col min="4104" max="4104" width="17" style="2" customWidth="1"/>
    <col min="4105" max="4112" width="9.140625" style="2"/>
    <col min="4113" max="4113" width="38.140625" style="2" customWidth="1"/>
    <col min="4114" max="4114" width="9.140625" style="2"/>
    <col min="4115" max="4115" width="10" style="2" bestFit="1" customWidth="1"/>
    <col min="4116" max="4352" width="9.140625" style="2"/>
    <col min="4353" max="4353" width="10.140625" style="2" customWidth="1"/>
    <col min="4354" max="4354" width="18.140625" style="2" customWidth="1"/>
    <col min="4355" max="4355" width="73.7109375" style="2" customWidth="1"/>
    <col min="4356" max="4356" width="19.5703125" style="2" customWidth="1"/>
    <col min="4357" max="4357" width="32.85546875" style="2" customWidth="1"/>
    <col min="4358" max="4358" width="18.28515625" style="2" customWidth="1"/>
    <col min="4359" max="4359" width="19.140625" style="2" customWidth="1"/>
    <col min="4360" max="4360" width="17" style="2" customWidth="1"/>
    <col min="4361" max="4368" width="9.140625" style="2"/>
    <col min="4369" max="4369" width="38.140625" style="2" customWidth="1"/>
    <col min="4370" max="4370" width="9.140625" style="2"/>
    <col min="4371" max="4371" width="10" style="2" bestFit="1" customWidth="1"/>
    <col min="4372" max="4608" width="9.140625" style="2"/>
    <col min="4609" max="4609" width="10.140625" style="2" customWidth="1"/>
    <col min="4610" max="4610" width="18.140625" style="2" customWidth="1"/>
    <col min="4611" max="4611" width="73.7109375" style="2" customWidth="1"/>
    <col min="4612" max="4612" width="19.5703125" style="2" customWidth="1"/>
    <col min="4613" max="4613" width="32.85546875" style="2" customWidth="1"/>
    <col min="4614" max="4614" width="18.28515625" style="2" customWidth="1"/>
    <col min="4615" max="4615" width="19.140625" style="2" customWidth="1"/>
    <col min="4616" max="4616" width="17" style="2" customWidth="1"/>
    <col min="4617" max="4624" width="9.140625" style="2"/>
    <col min="4625" max="4625" width="38.140625" style="2" customWidth="1"/>
    <col min="4626" max="4626" width="9.140625" style="2"/>
    <col min="4627" max="4627" width="10" style="2" bestFit="1" customWidth="1"/>
    <col min="4628" max="4864" width="9.140625" style="2"/>
    <col min="4865" max="4865" width="10.140625" style="2" customWidth="1"/>
    <col min="4866" max="4866" width="18.140625" style="2" customWidth="1"/>
    <col min="4867" max="4867" width="73.7109375" style="2" customWidth="1"/>
    <col min="4868" max="4868" width="19.5703125" style="2" customWidth="1"/>
    <col min="4869" max="4869" width="32.85546875" style="2" customWidth="1"/>
    <col min="4870" max="4870" width="18.28515625" style="2" customWidth="1"/>
    <col min="4871" max="4871" width="19.140625" style="2" customWidth="1"/>
    <col min="4872" max="4872" width="17" style="2" customWidth="1"/>
    <col min="4873" max="4880" width="9.140625" style="2"/>
    <col min="4881" max="4881" width="38.140625" style="2" customWidth="1"/>
    <col min="4882" max="4882" width="9.140625" style="2"/>
    <col min="4883" max="4883" width="10" style="2" bestFit="1" customWidth="1"/>
    <col min="4884" max="5120" width="9.140625" style="2"/>
    <col min="5121" max="5121" width="10.140625" style="2" customWidth="1"/>
    <col min="5122" max="5122" width="18.140625" style="2" customWidth="1"/>
    <col min="5123" max="5123" width="73.7109375" style="2" customWidth="1"/>
    <col min="5124" max="5124" width="19.5703125" style="2" customWidth="1"/>
    <col min="5125" max="5125" width="32.85546875" style="2" customWidth="1"/>
    <col min="5126" max="5126" width="18.28515625" style="2" customWidth="1"/>
    <col min="5127" max="5127" width="19.140625" style="2" customWidth="1"/>
    <col min="5128" max="5128" width="17" style="2" customWidth="1"/>
    <col min="5129" max="5136" width="9.140625" style="2"/>
    <col min="5137" max="5137" width="38.140625" style="2" customWidth="1"/>
    <col min="5138" max="5138" width="9.140625" style="2"/>
    <col min="5139" max="5139" width="10" style="2" bestFit="1" customWidth="1"/>
    <col min="5140" max="5376" width="9.140625" style="2"/>
    <col min="5377" max="5377" width="10.140625" style="2" customWidth="1"/>
    <col min="5378" max="5378" width="18.140625" style="2" customWidth="1"/>
    <col min="5379" max="5379" width="73.7109375" style="2" customWidth="1"/>
    <col min="5380" max="5380" width="19.5703125" style="2" customWidth="1"/>
    <col min="5381" max="5381" width="32.85546875" style="2" customWidth="1"/>
    <col min="5382" max="5382" width="18.28515625" style="2" customWidth="1"/>
    <col min="5383" max="5383" width="19.140625" style="2" customWidth="1"/>
    <col min="5384" max="5384" width="17" style="2" customWidth="1"/>
    <col min="5385" max="5392" width="9.140625" style="2"/>
    <col min="5393" max="5393" width="38.140625" style="2" customWidth="1"/>
    <col min="5394" max="5394" width="9.140625" style="2"/>
    <col min="5395" max="5395" width="10" style="2" bestFit="1" customWidth="1"/>
    <col min="5396" max="5632" width="9.140625" style="2"/>
    <col min="5633" max="5633" width="10.140625" style="2" customWidth="1"/>
    <col min="5634" max="5634" width="18.140625" style="2" customWidth="1"/>
    <col min="5635" max="5635" width="73.7109375" style="2" customWidth="1"/>
    <col min="5636" max="5636" width="19.5703125" style="2" customWidth="1"/>
    <col min="5637" max="5637" width="32.85546875" style="2" customWidth="1"/>
    <col min="5638" max="5638" width="18.28515625" style="2" customWidth="1"/>
    <col min="5639" max="5639" width="19.140625" style="2" customWidth="1"/>
    <col min="5640" max="5640" width="17" style="2" customWidth="1"/>
    <col min="5641" max="5648" width="9.140625" style="2"/>
    <col min="5649" max="5649" width="38.140625" style="2" customWidth="1"/>
    <col min="5650" max="5650" width="9.140625" style="2"/>
    <col min="5651" max="5651" width="10" style="2" bestFit="1" customWidth="1"/>
    <col min="5652" max="5888" width="9.140625" style="2"/>
    <col min="5889" max="5889" width="10.140625" style="2" customWidth="1"/>
    <col min="5890" max="5890" width="18.140625" style="2" customWidth="1"/>
    <col min="5891" max="5891" width="73.7109375" style="2" customWidth="1"/>
    <col min="5892" max="5892" width="19.5703125" style="2" customWidth="1"/>
    <col min="5893" max="5893" width="32.85546875" style="2" customWidth="1"/>
    <col min="5894" max="5894" width="18.28515625" style="2" customWidth="1"/>
    <col min="5895" max="5895" width="19.140625" style="2" customWidth="1"/>
    <col min="5896" max="5896" width="17" style="2" customWidth="1"/>
    <col min="5897" max="5904" width="9.140625" style="2"/>
    <col min="5905" max="5905" width="38.140625" style="2" customWidth="1"/>
    <col min="5906" max="5906" width="9.140625" style="2"/>
    <col min="5907" max="5907" width="10" style="2" bestFit="1" customWidth="1"/>
    <col min="5908" max="6144" width="9.140625" style="2"/>
    <col min="6145" max="6145" width="10.140625" style="2" customWidth="1"/>
    <col min="6146" max="6146" width="18.140625" style="2" customWidth="1"/>
    <col min="6147" max="6147" width="73.7109375" style="2" customWidth="1"/>
    <col min="6148" max="6148" width="19.5703125" style="2" customWidth="1"/>
    <col min="6149" max="6149" width="32.85546875" style="2" customWidth="1"/>
    <col min="6150" max="6150" width="18.28515625" style="2" customWidth="1"/>
    <col min="6151" max="6151" width="19.140625" style="2" customWidth="1"/>
    <col min="6152" max="6152" width="17" style="2" customWidth="1"/>
    <col min="6153" max="6160" width="9.140625" style="2"/>
    <col min="6161" max="6161" width="38.140625" style="2" customWidth="1"/>
    <col min="6162" max="6162" width="9.140625" style="2"/>
    <col min="6163" max="6163" width="10" style="2" bestFit="1" customWidth="1"/>
    <col min="6164" max="6400" width="9.140625" style="2"/>
    <col min="6401" max="6401" width="10.140625" style="2" customWidth="1"/>
    <col min="6402" max="6402" width="18.140625" style="2" customWidth="1"/>
    <col min="6403" max="6403" width="73.7109375" style="2" customWidth="1"/>
    <col min="6404" max="6404" width="19.5703125" style="2" customWidth="1"/>
    <col min="6405" max="6405" width="32.85546875" style="2" customWidth="1"/>
    <col min="6406" max="6406" width="18.28515625" style="2" customWidth="1"/>
    <col min="6407" max="6407" width="19.140625" style="2" customWidth="1"/>
    <col min="6408" max="6408" width="17" style="2" customWidth="1"/>
    <col min="6409" max="6416" width="9.140625" style="2"/>
    <col min="6417" max="6417" width="38.140625" style="2" customWidth="1"/>
    <col min="6418" max="6418" width="9.140625" style="2"/>
    <col min="6419" max="6419" width="10" style="2" bestFit="1" customWidth="1"/>
    <col min="6420" max="6656" width="9.140625" style="2"/>
    <col min="6657" max="6657" width="10.140625" style="2" customWidth="1"/>
    <col min="6658" max="6658" width="18.140625" style="2" customWidth="1"/>
    <col min="6659" max="6659" width="73.7109375" style="2" customWidth="1"/>
    <col min="6660" max="6660" width="19.5703125" style="2" customWidth="1"/>
    <col min="6661" max="6661" width="32.85546875" style="2" customWidth="1"/>
    <col min="6662" max="6662" width="18.28515625" style="2" customWidth="1"/>
    <col min="6663" max="6663" width="19.140625" style="2" customWidth="1"/>
    <col min="6664" max="6664" width="17" style="2" customWidth="1"/>
    <col min="6665" max="6672" width="9.140625" style="2"/>
    <col min="6673" max="6673" width="38.140625" style="2" customWidth="1"/>
    <col min="6674" max="6674" width="9.140625" style="2"/>
    <col min="6675" max="6675" width="10" style="2" bestFit="1" customWidth="1"/>
    <col min="6676" max="6912" width="9.140625" style="2"/>
    <col min="6913" max="6913" width="10.140625" style="2" customWidth="1"/>
    <col min="6914" max="6914" width="18.140625" style="2" customWidth="1"/>
    <col min="6915" max="6915" width="73.7109375" style="2" customWidth="1"/>
    <col min="6916" max="6916" width="19.5703125" style="2" customWidth="1"/>
    <col min="6917" max="6917" width="32.85546875" style="2" customWidth="1"/>
    <col min="6918" max="6918" width="18.28515625" style="2" customWidth="1"/>
    <col min="6919" max="6919" width="19.140625" style="2" customWidth="1"/>
    <col min="6920" max="6920" width="17" style="2" customWidth="1"/>
    <col min="6921" max="6928" width="9.140625" style="2"/>
    <col min="6929" max="6929" width="38.140625" style="2" customWidth="1"/>
    <col min="6930" max="6930" width="9.140625" style="2"/>
    <col min="6931" max="6931" width="10" style="2" bestFit="1" customWidth="1"/>
    <col min="6932" max="7168" width="9.140625" style="2"/>
    <col min="7169" max="7169" width="10.140625" style="2" customWidth="1"/>
    <col min="7170" max="7170" width="18.140625" style="2" customWidth="1"/>
    <col min="7171" max="7171" width="73.7109375" style="2" customWidth="1"/>
    <col min="7172" max="7172" width="19.5703125" style="2" customWidth="1"/>
    <col min="7173" max="7173" width="32.85546875" style="2" customWidth="1"/>
    <col min="7174" max="7174" width="18.28515625" style="2" customWidth="1"/>
    <col min="7175" max="7175" width="19.140625" style="2" customWidth="1"/>
    <col min="7176" max="7176" width="17" style="2" customWidth="1"/>
    <col min="7177" max="7184" width="9.140625" style="2"/>
    <col min="7185" max="7185" width="38.140625" style="2" customWidth="1"/>
    <col min="7186" max="7186" width="9.140625" style="2"/>
    <col min="7187" max="7187" width="10" style="2" bestFit="1" customWidth="1"/>
    <col min="7188" max="7424" width="9.140625" style="2"/>
    <col min="7425" max="7425" width="10.140625" style="2" customWidth="1"/>
    <col min="7426" max="7426" width="18.140625" style="2" customWidth="1"/>
    <col min="7427" max="7427" width="73.7109375" style="2" customWidth="1"/>
    <col min="7428" max="7428" width="19.5703125" style="2" customWidth="1"/>
    <col min="7429" max="7429" width="32.85546875" style="2" customWidth="1"/>
    <col min="7430" max="7430" width="18.28515625" style="2" customWidth="1"/>
    <col min="7431" max="7431" width="19.140625" style="2" customWidth="1"/>
    <col min="7432" max="7432" width="17" style="2" customWidth="1"/>
    <col min="7433" max="7440" width="9.140625" style="2"/>
    <col min="7441" max="7441" width="38.140625" style="2" customWidth="1"/>
    <col min="7442" max="7442" width="9.140625" style="2"/>
    <col min="7443" max="7443" width="10" style="2" bestFit="1" customWidth="1"/>
    <col min="7444" max="7680" width="9.140625" style="2"/>
    <col min="7681" max="7681" width="10.140625" style="2" customWidth="1"/>
    <col min="7682" max="7682" width="18.140625" style="2" customWidth="1"/>
    <col min="7683" max="7683" width="73.7109375" style="2" customWidth="1"/>
    <col min="7684" max="7684" width="19.5703125" style="2" customWidth="1"/>
    <col min="7685" max="7685" width="32.85546875" style="2" customWidth="1"/>
    <col min="7686" max="7686" width="18.28515625" style="2" customWidth="1"/>
    <col min="7687" max="7687" width="19.140625" style="2" customWidth="1"/>
    <col min="7688" max="7688" width="17" style="2" customWidth="1"/>
    <col min="7689" max="7696" width="9.140625" style="2"/>
    <col min="7697" max="7697" width="38.140625" style="2" customWidth="1"/>
    <col min="7698" max="7698" width="9.140625" style="2"/>
    <col min="7699" max="7699" width="10" style="2" bestFit="1" customWidth="1"/>
    <col min="7700" max="7936" width="9.140625" style="2"/>
    <col min="7937" max="7937" width="10.140625" style="2" customWidth="1"/>
    <col min="7938" max="7938" width="18.140625" style="2" customWidth="1"/>
    <col min="7939" max="7939" width="73.7109375" style="2" customWidth="1"/>
    <col min="7940" max="7940" width="19.5703125" style="2" customWidth="1"/>
    <col min="7941" max="7941" width="32.85546875" style="2" customWidth="1"/>
    <col min="7942" max="7942" width="18.28515625" style="2" customWidth="1"/>
    <col min="7943" max="7943" width="19.140625" style="2" customWidth="1"/>
    <col min="7944" max="7944" width="17" style="2" customWidth="1"/>
    <col min="7945" max="7952" width="9.140625" style="2"/>
    <col min="7953" max="7953" width="38.140625" style="2" customWidth="1"/>
    <col min="7954" max="7954" width="9.140625" style="2"/>
    <col min="7955" max="7955" width="10" style="2" bestFit="1" customWidth="1"/>
    <col min="7956" max="8192" width="9.140625" style="2"/>
    <col min="8193" max="8193" width="10.140625" style="2" customWidth="1"/>
    <col min="8194" max="8194" width="18.140625" style="2" customWidth="1"/>
    <col min="8195" max="8195" width="73.7109375" style="2" customWidth="1"/>
    <col min="8196" max="8196" width="19.5703125" style="2" customWidth="1"/>
    <col min="8197" max="8197" width="32.85546875" style="2" customWidth="1"/>
    <col min="8198" max="8198" width="18.28515625" style="2" customWidth="1"/>
    <col min="8199" max="8199" width="19.140625" style="2" customWidth="1"/>
    <col min="8200" max="8200" width="17" style="2" customWidth="1"/>
    <col min="8201" max="8208" width="9.140625" style="2"/>
    <col min="8209" max="8209" width="38.140625" style="2" customWidth="1"/>
    <col min="8210" max="8210" width="9.140625" style="2"/>
    <col min="8211" max="8211" width="10" style="2" bestFit="1" customWidth="1"/>
    <col min="8212" max="8448" width="9.140625" style="2"/>
    <col min="8449" max="8449" width="10.140625" style="2" customWidth="1"/>
    <col min="8450" max="8450" width="18.140625" style="2" customWidth="1"/>
    <col min="8451" max="8451" width="73.7109375" style="2" customWidth="1"/>
    <col min="8452" max="8452" width="19.5703125" style="2" customWidth="1"/>
    <col min="8453" max="8453" width="32.85546875" style="2" customWidth="1"/>
    <col min="8454" max="8454" width="18.28515625" style="2" customWidth="1"/>
    <col min="8455" max="8455" width="19.140625" style="2" customWidth="1"/>
    <col min="8456" max="8456" width="17" style="2" customWidth="1"/>
    <col min="8457" max="8464" width="9.140625" style="2"/>
    <col min="8465" max="8465" width="38.140625" style="2" customWidth="1"/>
    <col min="8466" max="8466" width="9.140625" style="2"/>
    <col min="8467" max="8467" width="10" style="2" bestFit="1" customWidth="1"/>
    <col min="8468" max="8704" width="9.140625" style="2"/>
    <col min="8705" max="8705" width="10.140625" style="2" customWidth="1"/>
    <col min="8706" max="8706" width="18.140625" style="2" customWidth="1"/>
    <col min="8707" max="8707" width="73.7109375" style="2" customWidth="1"/>
    <col min="8708" max="8708" width="19.5703125" style="2" customWidth="1"/>
    <col min="8709" max="8709" width="32.85546875" style="2" customWidth="1"/>
    <col min="8710" max="8710" width="18.28515625" style="2" customWidth="1"/>
    <col min="8711" max="8711" width="19.140625" style="2" customWidth="1"/>
    <col min="8712" max="8712" width="17" style="2" customWidth="1"/>
    <col min="8713" max="8720" width="9.140625" style="2"/>
    <col min="8721" max="8721" width="38.140625" style="2" customWidth="1"/>
    <col min="8722" max="8722" width="9.140625" style="2"/>
    <col min="8723" max="8723" width="10" style="2" bestFit="1" customWidth="1"/>
    <col min="8724" max="8960" width="9.140625" style="2"/>
    <col min="8961" max="8961" width="10.140625" style="2" customWidth="1"/>
    <col min="8962" max="8962" width="18.140625" style="2" customWidth="1"/>
    <col min="8963" max="8963" width="73.7109375" style="2" customWidth="1"/>
    <col min="8964" max="8964" width="19.5703125" style="2" customWidth="1"/>
    <col min="8965" max="8965" width="32.85546875" style="2" customWidth="1"/>
    <col min="8966" max="8966" width="18.28515625" style="2" customWidth="1"/>
    <col min="8967" max="8967" width="19.140625" style="2" customWidth="1"/>
    <col min="8968" max="8968" width="17" style="2" customWidth="1"/>
    <col min="8969" max="8976" width="9.140625" style="2"/>
    <col min="8977" max="8977" width="38.140625" style="2" customWidth="1"/>
    <col min="8978" max="8978" width="9.140625" style="2"/>
    <col min="8979" max="8979" width="10" style="2" bestFit="1" customWidth="1"/>
    <col min="8980" max="9216" width="9.140625" style="2"/>
    <col min="9217" max="9217" width="10.140625" style="2" customWidth="1"/>
    <col min="9218" max="9218" width="18.140625" style="2" customWidth="1"/>
    <col min="9219" max="9219" width="73.7109375" style="2" customWidth="1"/>
    <col min="9220" max="9220" width="19.5703125" style="2" customWidth="1"/>
    <col min="9221" max="9221" width="32.85546875" style="2" customWidth="1"/>
    <col min="9222" max="9222" width="18.28515625" style="2" customWidth="1"/>
    <col min="9223" max="9223" width="19.140625" style="2" customWidth="1"/>
    <col min="9224" max="9224" width="17" style="2" customWidth="1"/>
    <col min="9225" max="9232" width="9.140625" style="2"/>
    <col min="9233" max="9233" width="38.140625" style="2" customWidth="1"/>
    <col min="9234" max="9234" width="9.140625" style="2"/>
    <col min="9235" max="9235" width="10" style="2" bestFit="1" customWidth="1"/>
    <col min="9236" max="9472" width="9.140625" style="2"/>
    <col min="9473" max="9473" width="10.140625" style="2" customWidth="1"/>
    <col min="9474" max="9474" width="18.140625" style="2" customWidth="1"/>
    <col min="9475" max="9475" width="73.7109375" style="2" customWidth="1"/>
    <col min="9476" max="9476" width="19.5703125" style="2" customWidth="1"/>
    <col min="9477" max="9477" width="32.85546875" style="2" customWidth="1"/>
    <col min="9478" max="9478" width="18.28515625" style="2" customWidth="1"/>
    <col min="9479" max="9479" width="19.140625" style="2" customWidth="1"/>
    <col min="9480" max="9480" width="17" style="2" customWidth="1"/>
    <col min="9481" max="9488" width="9.140625" style="2"/>
    <col min="9489" max="9489" width="38.140625" style="2" customWidth="1"/>
    <col min="9490" max="9490" width="9.140625" style="2"/>
    <col min="9491" max="9491" width="10" style="2" bestFit="1" customWidth="1"/>
    <col min="9492" max="9728" width="9.140625" style="2"/>
    <col min="9729" max="9729" width="10.140625" style="2" customWidth="1"/>
    <col min="9730" max="9730" width="18.140625" style="2" customWidth="1"/>
    <col min="9731" max="9731" width="73.7109375" style="2" customWidth="1"/>
    <col min="9732" max="9732" width="19.5703125" style="2" customWidth="1"/>
    <col min="9733" max="9733" width="32.85546875" style="2" customWidth="1"/>
    <col min="9734" max="9734" width="18.28515625" style="2" customWidth="1"/>
    <col min="9735" max="9735" width="19.140625" style="2" customWidth="1"/>
    <col min="9736" max="9736" width="17" style="2" customWidth="1"/>
    <col min="9737" max="9744" width="9.140625" style="2"/>
    <col min="9745" max="9745" width="38.140625" style="2" customWidth="1"/>
    <col min="9746" max="9746" width="9.140625" style="2"/>
    <col min="9747" max="9747" width="10" style="2" bestFit="1" customWidth="1"/>
    <col min="9748" max="9984" width="9.140625" style="2"/>
    <col min="9985" max="9985" width="10.140625" style="2" customWidth="1"/>
    <col min="9986" max="9986" width="18.140625" style="2" customWidth="1"/>
    <col min="9987" max="9987" width="73.7109375" style="2" customWidth="1"/>
    <col min="9988" max="9988" width="19.5703125" style="2" customWidth="1"/>
    <col min="9989" max="9989" width="32.85546875" style="2" customWidth="1"/>
    <col min="9990" max="9990" width="18.28515625" style="2" customWidth="1"/>
    <col min="9991" max="9991" width="19.140625" style="2" customWidth="1"/>
    <col min="9992" max="9992" width="17" style="2" customWidth="1"/>
    <col min="9993" max="10000" width="9.140625" style="2"/>
    <col min="10001" max="10001" width="38.140625" style="2" customWidth="1"/>
    <col min="10002" max="10002" width="9.140625" style="2"/>
    <col min="10003" max="10003" width="10" style="2" bestFit="1" customWidth="1"/>
    <col min="10004" max="10240" width="9.140625" style="2"/>
    <col min="10241" max="10241" width="10.140625" style="2" customWidth="1"/>
    <col min="10242" max="10242" width="18.140625" style="2" customWidth="1"/>
    <col min="10243" max="10243" width="73.7109375" style="2" customWidth="1"/>
    <col min="10244" max="10244" width="19.5703125" style="2" customWidth="1"/>
    <col min="10245" max="10245" width="32.85546875" style="2" customWidth="1"/>
    <col min="10246" max="10246" width="18.28515625" style="2" customWidth="1"/>
    <col min="10247" max="10247" width="19.140625" style="2" customWidth="1"/>
    <col min="10248" max="10248" width="17" style="2" customWidth="1"/>
    <col min="10249" max="10256" width="9.140625" style="2"/>
    <col min="10257" max="10257" width="38.140625" style="2" customWidth="1"/>
    <col min="10258" max="10258" width="9.140625" style="2"/>
    <col min="10259" max="10259" width="10" style="2" bestFit="1" customWidth="1"/>
    <col min="10260" max="10496" width="9.140625" style="2"/>
    <col min="10497" max="10497" width="10.140625" style="2" customWidth="1"/>
    <col min="10498" max="10498" width="18.140625" style="2" customWidth="1"/>
    <col min="10499" max="10499" width="73.7109375" style="2" customWidth="1"/>
    <col min="10500" max="10500" width="19.5703125" style="2" customWidth="1"/>
    <col min="10501" max="10501" width="32.85546875" style="2" customWidth="1"/>
    <col min="10502" max="10502" width="18.28515625" style="2" customWidth="1"/>
    <col min="10503" max="10503" width="19.140625" style="2" customWidth="1"/>
    <col min="10504" max="10504" width="17" style="2" customWidth="1"/>
    <col min="10505" max="10512" width="9.140625" style="2"/>
    <col min="10513" max="10513" width="38.140625" style="2" customWidth="1"/>
    <col min="10514" max="10514" width="9.140625" style="2"/>
    <col min="10515" max="10515" width="10" style="2" bestFit="1" customWidth="1"/>
    <col min="10516" max="10752" width="9.140625" style="2"/>
    <col min="10753" max="10753" width="10.140625" style="2" customWidth="1"/>
    <col min="10754" max="10754" width="18.140625" style="2" customWidth="1"/>
    <col min="10755" max="10755" width="73.7109375" style="2" customWidth="1"/>
    <col min="10756" max="10756" width="19.5703125" style="2" customWidth="1"/>
    <col min="10757" max="10757" width="32.85546875" style="2" customWidth="1"/>
    <col min="10758" max="10758" width="18.28515625" style="2" customWidth="1"/>
    <col min="10759" max="10759" width="19.140625" style="2" customWidth="1"/>
    <col min="10760" max="10760" width="17" style="2" customWidth="1"/>
    <col min="10761" max="10768" width="9.140625" style="2"/>
    <col min="10769" max="10769" width="38.140625" style="2" customWidth="1"/>
    <col min="10770" max="10770" width="9.140625" style="2"/>
    <col min="10771" max="10771" width="10" style="2" bestFit="1" customWidth="1"/>
    <col min="10772" max="11008" width="9.140625" style="2"/>
    <col min="11009" max="11009" width="10.140625" style="2" customWidth="1"/>
    <col min="11010" max="11010" width="18.140625" style="2" customWidth="1"/>
    <col min="11011" max="11011" width="73.7109375" style="2" customWidth="1"/>
    <col min="11012" max="11012" width="19.5703125" style="2" customWidth="1"/>
    <col min="11013" max="11013" width="32.85546875" style="2" customWidth="1"/>
    <col min="11014" max="11014" width="18.28515625" style="2" customWidth="1"/>
    <col min="11015" max="11015" width="19.140625" style="2" customWidth="1"/>
    <col min="11016" max="11016" width="17" style="2" customWidth="1"/>
    <col min="11017" max="11024" width="9.140625" style="2"/>
    <col min="11025" max="11025" width="38.140625" style="2" customWidth="1"/>
    <col min="11026" max="11026" width="9.140625" style="2"/>
    <col min="11027" max="11027" width="10" style="2" bestFit="1" customWidth="1"/>
    <col min="11028" max="11264" width="9.140625" style="2"/>
    <col min="11265" max="11265" width="10.140625" style="2" customWidth="1"/>
    <col min="11266" max="11266" width="18.140625" style="2" customWidth="1"/>
    <col min="11267" max="11267" width="73.7109375" style="2" customWidth="1"/>
    <col min="11268" max="11268" width="19.5703125" style="2" customWidth="1"/>
    <col min="11269" max="11269" width="32.85546875" style="2" customWidth="1"/>
    <col min="11270" max="11270" width="18.28515625" style="2" customWidth="1"/>
    <col min="11271" max="11271" width="19.140625" style="2" customWidth="1"/>
    <col min="11272" max="11272" width="17" style="2" customWidth="1"/>
    <col min="11273" max="11280" width="9.140625" style="2"/>
    <col min="11281" max="11281" width="38.140625" style="2" customWidth="1"/>
    <col min="11282" max="11282" width="9.140625" style="2"/>
    <col min="11283" max="11283" width="10" style="2" bestFit="1" customWidth="1"/>
    <col min="11284" max="11520" width="9.140625" style="2"/>
    <col min="11521" max="11521" width="10.140625" style="2" customWidth="1"/>
    <col min="11522" max="11522" width="18.140625" style="2" customWidth="1"/>
    <col min="11523" max="11523" width="73.7109375" style="2" customWidth="1"/>
    <col min="11524" max="11524" width="19.5703125" style="2" customWidth="1"/>
    <col min="11525" max="11525" width="32.85546875" style="2" customWidth="1"/>
    <col min="11526" max="11526" width="18.28515625" style="2" customWidth="1"/>
    <col min="11527" max="11527" width="19.140625" style="2" customWidth="1"/>
    <col min="11528" max="11528" width="17" style="2" customWidth="1"/>
    <col min="11529" max="11536" width="9.140625" style="2"/>
    <col min="11537" max="11537" width="38.140625" style="2" customWidth="1"/>
    <col min="11538" max="11538" width="9.140625" style="2"/>
    <col min="11539" max="11539" width="10" style="2" bestFit="1" customWidth="1"/>
    <col min="11540" max="11776" width="9.140625" style="2"/>
    <col min="11777" max="11777" width="10.140625" style="2" customWidth="1"/>
    <col min="11778" max="11778" width="18.140625" style="2" customWidth="1"/>
    <col min="11779" max="11779" width="73.7109375" style="2" customWidth="1"/>
    <col min="11780" max="11780" width="19.5703125" style="2" customWidth="1"/>
    <col min="11781" max="11781" width="32.85546875" style="2" customWidth="1"/>
    <col min="11782" max="11782" width="18.28515625" style="2" customWidth="1"/>
    <col min="11783" max="11783" width="19.140625" style="2" customWidth="1"/>
    <col min="11784" max="11784" width="17" style="2" customWidth="1"/>
    <col min="11785" max="11792" width="9.140625" style="2"/>
    <col min="11793" max="11793" width="38.140625" style="2" customWidth="1"/>
    <col min="11794" max="11794" width="9.140625" style="2"/>
    <col min="11795" max="11795" width="10" style="2" bestFit="1" customWidth="1"/>
    <col min="11796" max="12032" width="9.140625" style="2"/>
    <col min="12033" max="12033" width="10.140625" style="2" customWidth="1"/>
    <col min="12034" max="12034" width="18.140625" style="2" customWidth="1"/>
    <col min="12035" max="12035" width="73.7109375" style="2" customWidth="1"/>
    <col min="12036" max="12036" width="19.5703125" style="2" customWidth="1"/>
    <col min="12037" max="12037" width="32.85546875" style="2" customWidth="1"/>
    <col min="12038" max="12038" width="18.28515625" style="2" customWidth="1"/>
    <col min="12039" max="12039" width="19.140625" style="2" customWidth="1"/>
    <col min="12040" max="12040" width="17" style="2" customWidth="1"/>
    <col min="12041" max="12048" width="9.140625" style="2"/>
    <col min="12049" max="12049" width="38.140625" style="2" customWidth="1"/>
    <col min="12050" max="12050" width="9.140625" style="2"/>
    <col min="12051" max="12051" width="10" style="2" bestFit="1" customWidth="1"/>
    <col min="12052" max="12288" width="9.140625" style="2"/>
    <col min="12289" max="12289" width="10.140625" style="2" customWidth="1"/>
    <col min="12290" max="12290" width="18.140625" style="2" customWidth="1"/>
    <col min="12291" max="12291" width="73.7109375" style="2" customWidth="1"/>
    <col min="12292" max="12292" width="19.5703125" style="2" customWidth="1"/>
    <col min="12293" max="12293" width="32.85546875" style="2" customWidth="1"/>
    <col min="12294" max="12294" width="18.28515625" style="2" customWidth="1"/>
    <col min="12295" max="12295" width="19.140625" style="2" customWidth="1"/>
    <col min="12296" max="12296" width="17" style="2" customWidth="1"/>
    <col min="12297" max="12304" width="9.140625" style="2"/>
    <col min="12305" max="12305" width="38.140625" style="2" customWidth="1"/>
    <col min="12306" max="12306" width="9.140625" style="2"/>
    <col min="12307" max="12307" width="10" style="2" bestFit="1" customWidth="1"/>
    <col min="12308" max="12544" width="9.140625" style="2"/>
    <col min="12545" max="12545" width="10.140625" style="2" customWidth="1"/>
    <col min="12546" max="12546" width="18.140625" style="2" customWidth="1"/>
    <col min="12547" max="12547" width="73.7109375" style="2" customWidth="1"/>
    <col min="12548" max="12548" width="19.5703125" style="2" customWidth="1"/>
    <col min="12549" max="12549" width="32.85546875" style="2" customWidth="1"/>
    <col min="12550" max="12550" width="18.28515625" style="2" customWidth="1"/>
    <col min="12551" max="12551" width="19.140625" style="2" customWidth="1"/>
    <col min="12552" max="12552" width="17" style="2" customWidth="1"/>
    <col min="12553" max="12560" width="9.140625" style="2"/>
    <col min="12561" max="12561" width="38.140625" style="2" customWidth="1"/>
    <col min="12562" max="12562" width="9.140625" style="2"/>
    <col min="12563" max="12563" width="10" style="2" bestFit="1" customWidth="1"/>
    <col min="12564" max="12800" width="9.140625" style="2"/>
    <col min="12801" max="12801" width="10.140625" style="2" customWidth="1"/>
    <col min="12802" max="12802" width="18.140625" style="2" customWidth="1"/>
    <col min="12803" max="12803" width="73.7109375" style="2" customWidth="1"/>
    <col min="12804" max="12804" width="19.5703125" style="2" customWidth="1"/>
    <col min="12805" max="12805" width="32.85546875" style="2" customWidth="1"/>
    <col min="12806" max="12806" width="18.28515625" style="2" customWidth="1"/>
    <col min="12807" max="12807" width="19.140625" style="2" customWidth="1"/>
    <col min="12808" max="12808" width="17" style="2" customWidth="1"/>
    <col min="12809" max="12816" width="9.140625" style="2"/>
    <col min="12817" max="12817" width="38.140625" style="2" customWidth="1"/>
    <col min="12818" max="12818" width="9.140625" style="2"/>
    <col min="12819" max="12819" width="10" style="2" bestFit="1" customWidth="1"/>
    <col min="12820" max="13056" width="9.140625" style="2"/>
    <col min="13057" max="13057" width="10.140625" style="2" customWidth="1"/>
    <col min="13058" max="13058" width="18.140625" style="2" customWidth="1"/>
    <col min="13059" max="13059" width="73.7109375" style="2" customWidth="1"/>
    <col min="13060" max="13060" width="19.5703125" style="2" customWidth="1"/>
    <col min="13061" max="13061" width="32.85546875" style="2" customWidth="1"/>
    <col min="13062" max="13062" width="18.28515625" style="2" customWidth="1"/>
    <col min="13063" max="13063" width="19.140625" style="2" customWidth="1"/>
    <col min="13064" max="13064" width="17" style="2" customWidth="1"/>
    <col min="13065" max="13072" width="9.140625" style="2"/>
    <col min="13073" max="13073" width="38.140625" style="2" customWidth="1"/>
    <col min="13074" max="13074" width="9.140625" style="2"/>
    <col min="13075" max="13075" width="10" style="2" bestFit="1" customWidth="1"/>
    <col min="13076" max="13312" width="9.140625" style="2"/>
    <col min="13313" max="13313" width="10.140625" style="2" customWidth="1"/>
    <col min="13314" max="13314" width="18.140625" style="2" customWidth="1"/>
    <col min="13315" max="13315" width="73.7109375" style="2" customWidth="1"/>
    <col min="13316" max="13316" width="19.5703125" style="2" customWidth="1"/>
    <col min="13317" max="13317" width="32.85546875" style="2" customWidth="1"/>
    <col min="13318" max="13318" width="18.28515625" style="2" customWidth="1"/>
    <col min="13319" max="13319" width="19.140625" style="2" customWidth="1"/>
    <col min="13320" max="13320" width="17" style="2" customWidth="1"/>
    <col min="13321" max="13328" width="9.140625" style="2"/>
    <col min="13329" max="13329" width="38.140625" style="2" customWidth="1"/>
    <col min="13330" max="13330" width="9.140625" style="2"/>
    <col min="13331" max="13331" width="10" style="2" bestFit="1" customWidth="1"/>
    <col min="13332" max="13568" width="9.140625" style="2"/>
    <col min="13569" max="13569" width="10.140625" style="2" customWidth="1"/>
    <col min="13570" max="13570" width="18.140625" style="2" customWidth="1"/>
    <col min="13571" max="13571" width="73.7109375" style="2" customWidth="1"/>
    <col min="13572" max="13572" width="19.5703125" style="2" customWidth="1"/>
    <col min="13573" max="13573" width="32.85546875" style="2" customWidth="1"/>
    <col min="13574" max="13574" width="18.28515625" style="2" customWidth="1"/>
    <col min="13575" max="13575" width="19.140625" style="2" customWidth="1"/>
    <col min="13576" max="13576" width="17" style="2" customWidth="1"/>
    <col min="13577" max="13584" width="9.140625" style="2"/>
    <col min="13585" max="13585" width="38.140625" style="2" customWidth="1"/>
    <col min="13586" max="13586" width="9.140625" style="2"/>
    <col min="13587" max="13587" width="10" style="2" bestFit="1" customWidth="1"/>
    <col min="13588" max="13824" width="9.140625" style="2"/>
    <col min="13825" max="13825" width="10.140625" style="2" customWidth="1"/>
    <col min="13826" max="13826" width="18.140625" style="2" customWidth="1"/>
    <col min="13827" max="13827" width="73.7109375" style="2" customWidth="1"/>
    <col min="13828" max="13828" width="19.5703125" style="2" customWidth="1"/>
    <col min="13829" max="13829" width="32.85546875" style="2" customWidth="1"/>
    <col min="13830" max="13830" width="18.28515625" style="2" customWidth="1"/>
    <col min="13831" max="13831" width="19.140625" style="2" customWidth="1"/>
    <col min="13832" max="13832" width="17" style="2" customWidth="1"/>
    <col min="13833" max="13840" width="9.140625" style="2"/>
    <col min="13841" max="13841" width="38.140625" style="2" customWidth="1"/>
    <col min="13842" max="13842" width="9.140625" style="2"/>
    <col min="13843" max="13843" width="10" style="2" bestFit="1" customWidth="1"/>
    <col min="13844" max="14080" width="9.140625" style="2"/>
    <col min="14081" max="14081" width="10.140625" style="2" customWidth="1"/>
    <col min="14082" max="14082" width="18.140625" style="2" customWidth="1"/>
    <col min="14083" max="14083" width="73.7109375" style="2" customWidth="1"/>
    <col min="14084" max="14084" width="19.5703125" style="2" customWidth="1"/>
    <col min="14085" max="14085" width="32.85546875" style="2" customWidth="1"/>
    <col min="14086" max="14086" width="18.28515625" style="2" customWidth="1"/>
    <col min="14087" max="14087" width="19.140625" style="2" customWidth="1"/>
    <col min="14088" max="14088" width="17" style="2" customWidth="1"/>
    <col min="14089" max="14096" width="9.140625" style="2"/>
    <col min="14097" max="14097" width="38.140625" style="2" customWidth="1"/>
    <col min="14098" max="14098" width="9.140625" style="2"/>
    <col min="14099" max="14099" width="10" style="2" bestFit="1" customWidth="1"/>
    <col min="14100" max="14336" width="9.140625" style="2"/>
    <col min="14337" max="14337" width="10.140625" style="2" customWidth="1"/>
    <col min="14338" max="14338" width="18.140625" style="2" customWidth="1"/>
    <col min="14339" max="14339" width="73.7109375" style="2" customWidth="1"/>
    <col min="14340" max="14340" width="19.5703125" style="2" customWidth="1"/>
    <col min="14341" max="14341" width="32.85546875" style="2" customWidth="1"/>
    <col min="14342" max="14342" width="18.28515625" style="2" customWidth="1"/>
    <col min="14343" max="14343" width="19.140625" style="2" customWidth="1"/>
    <col min="14344" max="14344" width="17" style="2" customWidth="1"/>
    <col min="14345" max="14352" width="9.140625" style="2"/>
    <col min="14353" max="14353" width="38.140625" style="2" customWidth="1"/>
    <col min="14354" max="14354" width="9.140625" style="2"/>
    <col min="14355" max="14355" width="10" style="2" bestFit="1" customWidth="1"/>
    <col min="14356" max="14592" width="9.140625" style="2"/>
    <col min="14593" max="14593" width="10.140625" style="2" customWidth="1"/>
    <col min="14594" max="14594" width="18.140625" style="2" customWidth="1"/>
    <col min="14595" max="14595" width="73.7109375" style="2" customWidth="1"/>
    <col min="14596" max="14596" width="19.5703125" style="2" customWidth="1"/>
    <col min="14597" max="14597" width="32.85546875" style="2" customWidth="1"/>
    <col min="14598" max="14598" width="18.28515625" style="2" customWidth="1"/>
    <col min="14599" max="14599" width="19.140625" style="2" customWidth="1"/>
    <col min="14600" max="14600" width="17" style="2" customWidth="1"/>
    <col min="14601" max="14608" width="9.140625" style="2"/>
    <col min="14609" max="14609" width="38.140625" style="2" customWidth="1"/>
    <col min="14610" max="14610" width="9.140625" style="2"/>
    <col min="14611" max="14611" width="10" style="2" bestFit="1" customWidth="1"/>
    <col min="14612" max="14848" width="9.140625" style="2"/>
    <col min="14849" max="14849" width="10.140625" style="2" customWidth="1"/>
    <col min="14850" max="14850" width="18.140625" style="2" customWidth="1"/>
    <col min="14851" max="14851" width="73.7109375" style="2" customWidth="1"/>
    <col min="14852" max="14852" width="19.5703125" style="2" customWidth="1"/>
    <col min="14853" max="14853" width="32.85546875" style="2" customWidth="1"/>
    <col min="14854" max="14854" width="18.28515625" style="2" customWidth="1"/>
    <col min="14855" max="14855" width="19.140625" style="2" customWidth="1"/>
    <col min="14856" max="14856" width="17" style="2" customWidth="1"/>
    <col min="14857" max="14864" width="9.140625" style="2"/>
    <col min="14865" max="14865" width="38.140625" style="2" customWidth="1"/>
    <col min="14866" max="14866" width="9.140625" style="2"/>
    <col min="14867" max="14867" width="10" style="2" bestFit="1" customWidth="1"/>
    <col min="14868" max="15104" width="9.140625" style="2"/>
    <col min="15105" max="15105" width="10.140625" style="2" customWidth="1"/>
    <col min="15106" max="15106" width="18.140625" style="2" customWidth="1"/>
    <col min="15107" max="15107" width="73.7109375" style="2" customWidth="1"/>
    <col min="15108" max="15108" width="19.5703125" style="2" customWidth="1"/>
    <col min="15109" max="15109" width="32.85546875" style="2" customWidth="1"/>
    <col min="15110" max="15110" width="18.28515625" style="2" customWidth="1"/>
    <col min="15111" max="15111" width="19.140625" style="2" customWidth="1"/>
    <col min="15112" max="15112" width="17" style="2" customWidth="1"/>
    <col min="15113" max="15120" width="9.140625" style="2"/>
    <col min="15121" max="15121" width="38.140625" style="2" customWidth="1"/>
    <col min="15122" max="15122" width="9.140625" style="2"/>
    <col min="15123" max="15123" width="10" style="2" bestFit="1" customWidth="1"/>
    <col min="15124" max="15360" width="9.140625" style="2"/>
    <col min="15361" max="15361" width="10.140625" style="2" customWidth="1"/>
    <col min="15362" max="15362" width="18.140625" style="2" customWidth="1"/>
    <col min="15363" max="15363" width="73.7109375" style="2" customWidth="1"/>
    <col min="15364" max="15364" width="19.5703125" style="2" customWidth="1"/>
    <col min="15365" max="15365" width="32.85546875" style="2" customWidth="1"/>
    <col min="15366" max="15366" width="18.28515625" style="2" customWidth="1"/>
    <col min="15367" max="15367" width="19.140625" style="2" customWidth="1"/>
    <col min="15368" max="15368" width="17" style="2" customWidth="1"/>
    <col min="15369" max="15376" width="9.140625" style="2"/>
    <col min="15377" max="15377" width="38.140625" style="2" customWidth="1"/>
    <col min="15378" max="15378" width="9.140625" style="2"/>
    <col min="15379" max="15379" width="10" style="2" bestFit="1" customWidth="1"/>
    <col min="15380" max="15616" width="9.140625" style="2"/>
    <col min="15617" max="15617" width="10.140625" style="2" customWidth="1"/>
    <col min="15618" max="15618" width="18.140625" style="2" customWidth="1"/>
    <col min="15619" max="15619" width="73.7109375" style="2" customWidth="1"/>
    <col min="15620" max="15620" width="19.5703125" style="2" customWidth="1"/>
    <col min="15621" max="15621" width="32.85546875" style="2" customWidth="1"/>
    <col min="15622" max="15622" width="18.28515625" style="2" customWidth="1"/>
    <col min="15623" max="15623" width="19.140625" style="2" customWidth="1"/>
    <col min="15624" max="15624" width="17" style="2" customWidth="1"/>
    <col min="15625" max="15632" width="9.140625" style="2"/>
    <col min="15633" max="15633" width="38.140625" style="2" customWidth="1"/>
    <col min="15634" max="15634" width="9.140625" style="2"/>
    <col min="15635" max="15635" width="10" style="2" bestFit="1" customWidth="1"/>
    <col min="15636" max="15872" width="9.140625" style="2"/>
    <col min="15873" max="15873" width="10.140625" style="2" customWidth="1"/>
    <col min="15874" max="15874" width="18.140625" style="2" customWidth="1"/>
    <col min="15875" max="15875" width="73.7109375" style="2" customWidth="1"/>
    <col min="15876" max="15876" width="19.5703125" style="2" customWidth="1"/>
    <col min="15877" max="15877" width="32.85546875" style="2" customWidth="1"/>
    <col min="15878" max="15878" width="18.28515625" style="2" customWidth="1"/>
    <col min="15879" max="15879" width="19.140625" style="2" customWidth="1"/>
    <col min="15880" max="15880" width="17" style="2" customWidth="1"/>
    <col min="15881" max="15888" width="9.140625" style="2"/>
    <col min="15889" max="15889" width="38.140625" style="2" customWidth="1"/>
    <col min="15890" max="15890" width="9.140625" style="2"/>
    <col min="15891" max="15891" width="10" style="2" bestFit="1" customWidth="1"/>
    <col min="15892" max="16128" width="9.140625" style="2"/>
    <col min="16129" max="16129" width="10.140625" style="2" customWidth="1"/>
    <col min="16130" max="16130" width="18.140625" style="2" customWidth="1"/>
    <col min="16131" max="16131" width="73.7109375" style="2" customWidth="1"/>
    <col min="16132" max="16132" width="19.5703125" style="2" customWidth="1"/>
    <col min="16133" max="16133" width="32.85546875" style="2" customWidth="1"/>
    <col min="16134" max="16134" width="18.28515625" style="2" customWidth="1"/>
    <col min="16135" max="16135" width="19.140625" style="2" customWidth="1"/>
    <col min="16136" max="16136" width="17" style="2" customWidth="1"/>
    <col min="16137" max="16144" width="9.140625" style="2"/>
    <col min="16145" max="16145" width="38.140625" style="2" customWidth="1"/>
    <col min="16146" max="16146" width="9.140625" style="2"/>
    <col min="16147" max="16147" width="10" style="2" bestFit="1" customWidth="1"/>
    <col min="16148" max="16384" width="9.140625" style="2"/>
  </cols>
  <sheetData>
    <row r="2" spans="1:19" x14ac:dyDescent="0.25">
      <c r="G2" s="211" t="s">
        <v>6720</v>
      </c>
    </row>
    <row r="3" spans="1:19" s="36" customFormat="1" x14ac:dyDescent="0.25">
      <c r="A3" s="372"/>
      <c r="B3" s="372"/>
      <c r="C3" s="372"/>
      <c r="D3" s="372"/>
      <c r="E3" s="372"/>
      <c r="F3" s="372"/>
      <c r="G3" s="213" t="s">
        <v>1608</v>
      </c>
      <c r="H3" s="400"/>
    </row>
    <row r="4" spans="1:19" s="36" customFormat="1" ht="17.25" customHeight="1" x14ac:dyDescent="0.25">
      <c r="A4" s="401"/>
      <c r="B4" s="401"/>
      <c r="C4" s="401"/>
      <c r="D4" s="401"/>
      <c r="E4" s="401"/>
      <c r="F4" s="401"/>
      <c r="G4" s="213" t="s">
        <v>1609</v>
      </c>
      <c r="H4" s="400"/>
      <c r="L4" s="402"/>
      <c r="M4" s="403"/>
      <c r="N4" s="403"/>
      <c r="O4" s="403"/>
      <c r="P4" s="403"/>
      <c r="Q4" s="402"/>
      <c r="S4" s="403"/>
    </row>
    <row r="5" spans="1:19" ht="18.75" x14ac:dyDescent="0.25">
      <c r="A5" s="404"/>
      <c r="C5" s="405"/>
      <c r="D5" s="406"/>
      <c r="E5" s="406"/>
      <c r="F5" s="406"/>
      <c r="G5" s="406"/>
      <c r="H5" s="406"/>
      <c r="M5" s="403"/>
      <c r="N5" s="403"/>
      <c r="O5" s="403"/>
      <c r="P5" s="403"/>
      <c r="Q5" s="402"/>
      <c r="R5" s="36"/>
      <c r="S5" s="403"/>
    </row>
    <row r="6" spans="1:19" ht="18.75" x14ac:dyDescent="0.25">
      <c r="C6" s="405"/>
      <c r="M6" s="403"/>
      <c r="N6" s="403"/>
      <c r="O6" s="403"/>
      <c r="P6" s="403"/>
      <c r="Q6" s="402"/>
      <c r="R6" s="36"/>
      <c r="S6" s="403"/>
    </row>
    <row r="7" spans="1:19" ht="18.75" x14ac:dyDescent="0.25">
      <c r="A7" s="408"/>
      <c r="C7" s="409"/>
      <c r="E7" s="7"/>
      <c r="G7" s="7" t="s">
        <v>3916</v>
      </c>
      <c r="M7" s="403"/>
      <c r="N7" s="403"/>
      <c r="O7" s="403"/>
      <c r="P7" s="403"/>
      <c r="Q7" s="402"/>
      <c r="R7" s="36"/>
      <c r="S7" s="403"/>
    </row>
    <row r="8" spans="1:19" ht="18.75" x14ac:dyDescent="0.25">
      <c r="A8" s="408"/>
      <c r="B8" s="408"/>
      <c r="C8" s="409"/>
      <c r="E8" s="7"/>
      <c r="G8" s="7" t="s">
        <v>11</v>
      </c>
      <c r="M8" s="403"/>
      <c r="N8" s="403"/>
      <c r="O8" s="403"/>
      <c r="P8" s="403"/>
      <c r="Q8" s="402"/>
      <c r="R8" s="36"/>
      <c r="S8" s="403"/>
    </row>
    <row r="9" spans="1:19" ht="18.75" x14ac:dyDescent="0.25">
      <c r="A9" s="408"/>
      <c r="B9" s="408"/>
      <c r="C9" s="409"/>
      <c r="E9" s="7"/>
      <c r="G9" s="7" t="s">
        <v>637</v>
      </c>
      <c r="M9" s="403"/>
      <c r="N9" s="403"/>
      <c r="O9" s="403"/>
      <c r="P9" s="403"/>
      <c r="Q9" s="402"/>
      <c r="R9" s="36"/>
      <c r="S9" s="403"/>
    </row>
    <row r="10" spans="1:19" ht="18.75" x14ac:dyDescent="0.25">
      <c r="A10" s="408"/>
      <c r="B10" s="408"/>
      <c r="C10" s="409"/>
      <c r="G10" s="17" t="s">
        <v>1594</v>
      </c>
      <c r="M10" s="403"/>
      <c r="N10" s="403"/>
      <c r="O10" s="403"/>
      <c r="P10" s="403"/>
      <c r="Q10" s="402"/>
      <c r="R10" s="36"/>
      <c r="S10" s="403"/>
    </row>
    <row r="11" spans="1:19" ht="18.75" x14ac:dyDescent="0.25">
      <c r="A11" s="410"/>
      <c r="B11" s="410"/>
      <c r="C11" s="411"/>
      <c r="E11" s="411"/>
      <c r="F11" s="411"/>
      <c r="G11" s="411"/>
      <c r="M11" s="403"/>
      <c r="N11" s="403"/>
      <c r="O11" s="403"/>
      <c r="P11" s="403"/>
      <c r="Q11" s="402"/>
      <c r="R11" s="36"/>
      <c r="S11" s="403"/>
    </row>
    <row r="12" spans="1:19" ht="18.75" x14ac:dyDescent="0.25">
      <c r="A12" s="651" t="s">
        <v>3917</v>
      </c>
      <c r="B12" s="651"/>
      <c r="C12" s="651"/>
      <c r="D12" s="651"/>
      <c r="E12" s="651"/>
      <c r="F12" s="651"/>
      <c r="G12" s="412"/>
      <c r="M12" s="403"/>
      <c r="N12" s="403"/>
      <c r="O12" s="403"/>
      <c r="P12" s="403"/>
      <c r="Q12" s="402"/>
      <c r="R12" s="36"/>
      <c r="S12" s="403"/>
    </row>
    <row r="13" spans="1:19" ht="57" x14ac:dyDescent="0.25">
      <c r="A13" s="204" t="s">
        <v>20</v>
      </c>
      <c r="B13" s="204" t="s">
        <v>3918</v>
      </c>
      <c r="C13" s="204" t="s">
        <v>3919</v>
      </c>
      <c r="D13" s="204" t="s">
        <v>3920</v>
      </c>
      <c r="E13" s="204" t="s">
        <v>3921</v>
      </c>
      <c r="F13" s="204" t="s">
        <v>270</v>
      </c>
      <c r="G13" s="204" t="s">
        <v>3922</v>
      </c>
      <c r="H13" s="413" t="s">
        <v>3923</v>
      </c>
    </row>
    <row r="14" spans="1:19" ht="30" x14ac:dyDescent="0.25">
      <c r="A14" s="20">
        <v>1</v>
      </c>
      <c r="B14" s="20" t="s">
        <v>3924</v>
      </c>
      <c r="C14" s="414" t="s">
        <v>3925</v>
      </c>
      <c r="D14" s="20">
        <v>0.5</v>
      </c>
      <c r="E14" s="415"/>
      <c r="F14" s="416">
        <v>1.05</v>
      </c>
      <c r="G14" s="416"/>
    </row>
    <row r="15" spans="1:19" x14ac:dyDescent="0.25">
      <c r="A15" s="20">
        <v>2</v>
      </c>
      <c r="B15" s="20" t="s">
        <v>3926</v>
      </c>
      <c r="C15" s="414" t="s">
        <v>3927</v>
      </c>
      <c r="D15" s="20">
        <v>0.93</v>
      </c>
      <c r="E15" s="415"/>
      <c r="F15" s="416">
        <v>0.95</v>
      </c>
      <c r="G15" s="416"/>
      <c r="H15" s="407" t="s">
        <v>3928</v>
      </c>
    </row>
    <row r="16" spans="1:19" x14ac:dyDescent="0.25">
      <c r="A16" s="20">
        <v>3</v>
      </c>
      <c r="B16" s="20" t="s">
        <v>3929</v>
      </c>
      <c r="C16" s="414" t="s">
        <v>3930</v>
      </c>
      <c r="D16" s="20">
        <v>0.70699999999999996</v>
      </c>
      <c r="E16" s="415"/>
      <c r="F16" s="416">
        <v>1</v>
      </c>
      <c r="G16" s="416"/>
    </row>
    <row r="17" spans="1:8" ht="30" x14ac:dyDescent="0.25">
      <c r="A17" s="20">
        <v>4</v>
      </c>
      <c r="B17" s="20" t="s">
        <v>3931</v>
      </c>
      <c r="C17" s="414" t="s">
        <v>3932</v>
      </c>
      <c r="D17" s="20">
        <v>0.88400000000000001</v>
      </c>
      <c r="E17" s="415"/>
      <c r="F17" s="416">
        <v>1</v>
      </c>
      <c r="G17" s="416"/>
    </row>
    <row r="18" spans="1:8" x14ac:dyDescent="0.25">
      <c r="A18" s="20">
        <v>5</v>
      </c>
      <c r="B18" s="20" t="s">
        <v>3933</v>
      </c>
      <c r="C18" s="414" t="s">
        <v>3934</v>
      </c>
      <c r="D18" s="20">
        <v>0.97199999999999998</v>
      </c>
      <c r="E18" s="415"/>
      <c r="F18" s="416">
        <v>1</v>
      </c>
      <c r="G18" s="416"/>
    </row>
    <row r="19" spans="1:8" x14ac:dyDescent="0.25">
      <c r="A19" s="20">
        <v>6</v>
      </c>
      <c r="B19" s="20" t="s">
        <v>3935</v>
      </c>
      <c r="C19" s="414" t="s">
        <v>3936</v>
      </c>
      <c r="D19" s="20">
        <v>0.28000000000000003</v>
      </c>
      <c r="E19" s="415"/>
      <c r="F19" s="416">
        <v>1</v>
      </c>
      <c r="G19" s="416"/>
    </row>
    <row r="20" spans="1:8" x14ac:dyDescent="0.25">
      <c r="A20" s="20">
        <v>7</v>
      </c>
      <c r="B20" s="20" t="s">
        <v>3937</v>
      </c>
      <c r="C20" s="414" t="s">
        <v>3938</v>
      </c>
      <c r="D20" s="20">
        <v>0.98</v>
      </c>
      <c r="E20" s="415"/>
      <c r="F20" s="416">
        <v>0.97</v>
      </c>
      <c r="G20" s="416"/>
      <c r="H20" s="417" t="s">
        <v>3928</v>
      </c>
    </row>
    <row r="21" spans="1:8" x14ac:dyDescent="0.25">
      <c r="A21" s="20">
        <v>8</v>
      </c>
      <c r="B21" s="20" t="s">
        <v>3939</v>
      </c>
      <c r="C21" s="414" t="s">
        <v>3938</v>
      </c>
      <c r="D21" s="20">
        <v>0.93100000000000005</v>
      </c>
      <c r="E21" s="415"/>
      <c r="F21" s="416">
        <v>1</v>
      </c>
      <c r="G21" s="416"/>
      <c r="H21" s="417"/>
    </row>
    <row r="22" spans="1:8" x14ac:dyDescent="0.25">
      <c r="A22" s="20">
        <v>9</v>
      </c>
      <c r="B22" s="20" t="s">
        <v>3940</v>
      </c>
      <c r="C22" s="414" t="s">
        <v>3941</v>
      </c>
      <c r="D22" s="20">
        <v>2.0099999999999998</v>
      </c>
      <c r="E22" s="415"/>
      <c r="F22" s="416">
        <v>1</v>
      </c>
      <c r="G22" s="416"/>
      <c r="H22" s="417"/>
    </row>
    <row r="23" spans="1:8" x14ac:dyDescent="0.25">
      <c r="A23" s="20">
        <v>10</v>
      </c>
      <c r="B23" s="20" t="s">
        <v>3942</v>
      </c>
      <c r="C23" s="414" t="s">
        <v>3943</v>
      </c>
      <c r="D23" s="20">
        <v>1.01</v>
      </c>
      <c r="E23" s="415"/>
      <c r="F23" s="416">
        <v>0.97</v>
      </c>
      <c r="G23" s="416"/>
      <c r="H23" s="417" t="s">
        <v>3928</v>
      </c>
    </row>
    <row r="24" spans="1:8" x14ac:dyDescent="0.25">
      <c r="A24" s="20">
        <v>11</v>
      </c>
      <c r="B24" s="20" t="s">
        <v>3944</v>
      </c>
      <c r="C24" s="414" t="s">
        <v>3943</v>
      </c>
      <c r="D24" s="20">
        <v>0.95950000000000002</v>
      </c>
      <c r="E24" s="415"/>
      <c r="F24" s="416">
        <v>1</v>
      </c>
      <c r="G24" s="416"/>
      <c r="H24" s="417"/>
    </row>
    <row r="25" spans="1:8" x14ac:dyDescent="0.25">
      <c r="A25" s="20">
        <v>12</v>
      </c>
      <c r="B25" s="20" t="s">
        <v>3945</v>
      </c>
      <c r="C25" s="414" t="s">
        <v>3946</v>
      </c>
      <c r="D25" s="20">
        <v>2.04</v>
      </c>
      <c r="E25" s="415"/>
      <c r="F25" s="416">
        <v>1</v>
      </c>
      <c r="G25" s="416"/>
      <c r="H25" s="417"/>
    </row>
    <row r="26" spans="1:8" x14ac:dyDescent="0.25">
      <c r="A26" s="20">
        <v>13</v>
      </c>
      <c r="B26" s="20" t="s">
        <v>3947</v>
      </c>
      <c r="C26" s="414" t="s">
        <v>3948</v>
      </c>
      <c r="D26" s="20">
        <v>0.74</v>
      </c>
      <c r="E26" s="415"/>
      <c r="F26" s="416">
        <v>0.95</v>
      </c>
      <c r="G26" s="416"/>
      <c r="H26" s="417"/>
    </row>
    <row r="27" spans="1:8" x14ac:dyDescent="0.25">
      <c r="A27" s="20">
        <v>14</v>
      </c>
      <c r="B27" s="20" t="s">
        <v>3949</v>
      </c>
      <c r="C27" s="414" t="s">
        <v>3950</v>
      </c>
      <c r="D27" s="20">
        <v>3.21</v>
      </c>
      <c r="E27" s="415"/>
      <c r="F27" s="416">
        <v>1.1500000000000001</v>
      </c>
      <c r="G27" s="416"/>
      <c r="H27" s="417"/>
    </row>
    <row r="28" spans="1:8" x14ac:dyDescent="0.25">
      <c r="A28" s="20">
        <v>15</v>
      </c>
      <c r="B28" s="20" t="s">
        <v>3951</v>
      </c>
      <c r="C28" s="414" t="s">
        <v>3952</v>
      </c>
      <c r="D28" s="20">
        <v>0.71</v>
      </c>
      <c r="E28" s="415"/>
      <c r="F28" s="416">
        <v>0.95</v>
      </c>
      <c r="G28" s="416"/>
      <c r="H28" s="417"/>
    </row>
    <row r="29" spans="1:8" ht="30" x14ac:dyDescent="0.25">
      <c r="A29" s="20">
        <v>16</v>
      </c>
      <c r="B29" s="20" t="s">
        <v>3953</v>
      </c>
      <c r="C29" s="414" t="s">
        <v>3954</v>
      </c>
      <c r="D29" s="20">
        <v>0.89</v>
      </c>
      <c r="E29" s="415"/>
      <c r="F29" s="416">
        <v>0.95</v>
      </c>
      <c r="G29" s="416"/>
      <c r="H29" s="417"/>
    </row>
    <row r="30" spans="1:8" ht="30" x14ac:dyDescent="0.25">
      <c r="A30" s="20">
        <v>17</v>
      </c>
      <c r="B30" s="20" t="s">
        <v>3955</v>
      </c>
      <c r="C30" s="414" t="s">
        <v>3956</v>
      </c>
      <c r="D30" s="20">
        <v>0.46</v>
      </c>
      <c r="E30" s="415"/>
      <c r="F30" s="416">
        <v>0.95</v>
      </c>
      <c r="G30" s="416"/>
    </row>
    <row r="31" spans="1:8" x14ac:dyDescent="0.25">
      <c r="A31" s="20">
        <v>18</v>
      </c>
      <c r="B31" s="20" t="s">
        <v>3957</v>
      </c>
      <c r="C31" s="414" t="s">
        <v>3958</v>
      </c>
      <c r="D31" s="20">
        <v>0.39</v>
      </c>
      <c r="E31" s="415"/>
      <c r="F31" s="416">
        <v>0.8</v>
      </c>
      <c r="G31" s="416"/>
    </row>
    <row r="32" spans="1:8" x14ac:dyDescent="0.25">
      <c r="A32" s="20">
        <v>19</v>
      </c>
      <c r="B32" s="20" t="s">
        <v>3959</v>
      </c>
      <c r="C32" s="414" t="s">
        <v>3960</v>
      </c>
      <c r="D32" s="20">
        <v>0.57999999999999996</v>
      </c>
      <c r="E32" s="415"/>
      <c r="F32" s="416">
        <v>0.95</v>
      </c>
      <c r="G32" s="416"/>
    </row>
    <row r="33" spans="1:8" x14ac:dyDescent="0.25">
      <c r="A33" s="20">
        <v>20</v>
      </c>
      <c r="B33" s="20" t="s">
        <v>3961</v>
      </c>
      <c r="C33" s="414" t="s">
        <v>3962</v>
      </c>
      <c r="D33" s="20">
        <v>1.17</v>
      </c>
      <c r="E33" s="415"/>
      <c r="F33" s="416">
        <v>1</v>
      </c>
      <c r="G33" s="416"/>
    </row>
    <row r="34" spans="1:8" x14ac:dyDescent="0.25">
      <c r="A34" s="20">
        <v>21</v>
      </c>
      <c r="B34" s="20" t="s">
        <v>3963</v>
      </c>
      <c r="C34" s="414" t="s">
        <v>3964</v>
      </c>
      <c r="D34" s="20">
        <v>2.2000000000000002</v>
      </c>
      <c r="E34" s="415"/>
      <c r="F34" s="416">
        <v>0.95</v>
      </c>
      <c r="G34" s="416"/>
    </row>
    <row r="35" spans="1:8" x14ac:dyDescent="0.25">
      <c r="A35" s="20">
        <v>22</v>
      </c>
      <c r="B35" s="20" t="s">
        <v>3965</v>
      </c>
      <c r="C35" s="414" t="s">
        <v>3966</v>
      </c>
      <c r="D35" s="20">
        <v>3.56</v>
      </c>
      <c r="E35" s="415">
        <v>0.38490000000000002</v>
      </c>
      <c r="F35" s="416">
        <v>0.95</v>
      </c>
      <c r="G35" s="416"/>
    </row>
    <row r="36" spans="1:8" x14ac:dyDescent="0.25">
      <c r="A36" s="20">
        <v>23</v>
      </c>
      <c r="B36" s="20" t="s">
        <v>3967</v>
      </c>
      <c r="C36" s="414" t="s">
        <v>3968</v>
      </c>
      <c r="D36" s="20">
        <v>4.46</v>
      </c>
      <c r="E36" s="415">
        <v>0.31979999999999997</v>
      </c>
      <c r="F36" s="416">
        <v>0.95</v>
      </c>
      <c r="G36" s="416"/>
    </row>
    <row r="37" spans="1:8" x14ac:dyDescent="0.25">
      <c r="A37" s="20">
        <v>24</v>
      </c>
      <c r="B37" s="20" t="s">
        <v>3969</v>
      </c>
      <c r="C37" s="414" t="s">
        <v>3970</v>
      </c>
      <c r="D37" s="20">
        <v>4.97</v>
      </c>
      <c r="E37" s="415">
        <v>0.33610000000000001</v>
      </c>
      <c r="F37" s="416">
        <v>0.95</v>
      </c>
      <c r="G37" s="416"/>
    </row>
    <row r="38" spans="1:8" x14ac:dyDescent="0.25">
      <c r="A38" s="20">
        <v>25</v>
      </c>
      <c r="B38" s="20" t="s">
        <v>3971</v>
      </c>
      <c r="C38" s="414" t="s">
        <v>3972</v>
      </c>
      <c r="D38" s="20">
        <v>3.85</v>
      </c>
      <c r="E38" s="415">
        <v>0.30449999999999999</v>
      </c>
      <c r="F38" s="416">
        <v>1</v>
      </c>
      <c r="G38" s="416"/>
    </row>
    <row r="39" spans="1:8" x14ac:dyDescent="0.25">
      <c r="A39" s="20">
        <v>26</v>
      </c>
      <c r="B39" s="20" t="s">
        <v>3973</v>
      </c>
      <c r="C39" s="414" t="s">
        <v>3974</v>
      </c>
      <c r="D39" s="20">
        <v>4.5199999999999996</v>
      </c>
      <c r="E39" s="415"/>
      <c r="F39" s="416">
        <v>0.8</v>
      </c>
      <c r="G39" s="416"/>
    </row>
    <row r="40" spans="1:8" x14ac:dyDescent="0.25">
      <c r="A40" s="20">
        <v>27</v>
      </c>
      <c r="B40" s="20" t="s">
        <v>3975</v>
      </c>
      <c r="C40" s="414" t="s">
        <v>3976</v>
      </c>
      <c r="D40" s="20">
        <v>0.27</v>
      </c>
      <c r="E40" s="415"/>
      <c r="F40" s="416">
        <v>1.05</v>
      </c>
      <c r="G40" s="416"/>
    </row>
    <row r="41" spans="1:8" x14ac:dyDescent="0.25">
      <c r="A41" s="20">
        <v>28</v>
      </c>
      <c r="B41" s="20" t="s">
        <v>3977</v>
      </c>
      <c r="C41" s="414" t="s">
        <v>3978</v>
      </c>
      <c r="D41" s="20">
        <v>0.89</v>
      </c>
      <c r="E41" s="415"/>
      <c r="F41" s="416">
        <v>0.85000000000000009</v>
      </c>
      <c r="G41" s="416"/>
    </row>
    <row r="42" spans="1:8" x14ac:dyDescent="0.25">
      <c r="A42" s="20">
        <v>29</v>
      </c>
      <c r="B42" s="20" t="s">
        <v>3979</v>
      </c>
      <c r="C42" s="414" t="s">
        <v>3980</v>
      </c>
      <c r="D42" s="20">
        <v>2.0099999999999998</v>
      </c>
      <c r="E42" s="415"/>
      <c r="F42" s="416">
        <v>0.8</v>
      </c>
      <c r="G42" s="416"/>
    </row>
    <row r="43" spans="1:8" x14ac:dyDescent="0.25">
      <c r="A43" s="20">
        <v>30</v>
      </c>
      <c r="B43" s="20" t="s">
        <v>3981</v>
      </c>
      <c r="C43" s="414" t="s">
        <v>3982</v>
      </c>
      <c r="D43" s="20">
        <v>0.86</v>
      </c>
      <c r="E43" s="415"/>
      <c r="F43" s="416">
        <v>0.8</v>
      </c>
      <c r="G43" s="416"/>
    </row>
    <row r="44" spans="1:8" x14ac:dyDescent="0.25">
      <c r="A44" s="20">
        <v>31</v>
      </c>
      <c r="B44" s="20" t="s">
        <v>3983</v>
      </c>
      <c r="C44" s="414" t="s">
        <v>3984</v>
      </c>
      <c r="D44" s="20">
        <v>1.21</v>
      </c>
      <c r="E44" s="415"/>
      <c r="F44" s="416">
        <v>0.8</v>
      </c>
      <c r="G44" s="416"/>
      <c r="H44" s="407" t="s">
        <v>3928</v>
      </c>
    </row>
    <row r="45" spans="1:8" x14ac:dyDescent="0.25">
      <c r="A45" s="20">
        <v>32</v>
      </c>
      <c r="B45" s="20" t="s">
        <v>3985</v>
      </c>
      <c r="C45" s="414" t="s">
        <v>3984</v>
      </c>
      <c r="D45" s="20">
        <v>0.77400000000000002</v>
      </c>
      <c r="E45" s="415"/>
      <c r="F45" s="416">
        <v>1</v>
      </c>
      <c r="G45" s="416"/>
    </row>
    <row r="46" spans="1:8" ht="30" x14ac:dyDescent="0.25">
      <c r="A46" s="20">
        <v>33</v>
      </c>
      <c r="B46" s="20" t="s">
        <v>3986</v>
      </c>
      <c r="C46" s="414" t="s">
        <v>3987</v>
      </c>
      <c r="D46" s="20">
        <v>1.2549999999999999</v>
      </c>
      <c r="E46" s="415"/>
      <c r="F46" s="416">
        <v>1</v>
      </c>
      <c r="G46" s="416"/>
    </row>
    <row r="47" spans="1:8" x14ac:dyDescent="0.25">
      <c r="A47" s="20">
        <v>34</v>
      </c>
      <c r="B47" s="20" t="s">
        <v>3988</v>
      </c>
      <c r="C47" s="414" t="s">
        <v>3989</v>
      </c>
      <c r="D47" s="20">
        <v>0.87</v>
      </c>
      <c r="E47" s="415"/>
      <c r="F47" s="416">
        <v>0.8</v>
      </c>
      <c r="G47" s="416"/>
    </row>
    <row r="48" spans="1:8" x14ac:dyDescent="0.25">
      <c r="A48" s="20">
        <v>35</v>
      </c>
      <c r="B48" s="20" t="s">
        <v>3990</v>
      </c>
      <c r="C48" s="414" t="s">
        <v>3991</v>
      </c>
      <c r="D48" s="20">
        <v>4.1900000000000004</v>
      </c>
      <c r="E48" s="415"/>
      <c r="F48" s="416">
        <v>0.8</v>
      </c>
      <c r="G48" s="416"/>
    </row>
    <row r="49" spans="1:43" x14ac:dyDescent="0.25">
      <c r="A49" s="20">
        <v>36</v>
      </c>
      <c r="B49" s="20" t="s">
        <v>3992</v>
      </c>
      <c r="C49" s="414" t="s">
        <v>3993</v>
      </c>
      <c r="D49" s="20">
        <v>0.94</v>
      </c>
      <c r="E49" s="415"/>
      <c r="F49" s="416">
        <v>0.8</v>
      </c>
      <c r="G49" s="416"/>
    </row>
    <row r="50" spans="1:43" x14ac:dyDescent="0.25">
      <c r="A50" s="20">
        <v>37</v>
      </c>
      <c r="B50" s="20" t="s">
        <v>3994</v>
      </c>
      <c r="C50" s="414" t="s">
        <v>3995</v>
      </c>
      <c r="D50" s="20">
        <v>5.32</v>
      </c>
      <c r="E50" s="415"/>
      <c r="F50" s="416">
        <v>0.8</v>
      </c>
      <c r="G50" s="416"/>
    </row>
    <row r="51" spans="1:43" x14ac:dyDescent="0.25">
      <c r="A51" s="20">
        <v>38</v>
      </c>
      <c r="B51" s="20" t="s">
        <v>3996</v>
      </c>
      <c r="C51" s="414" t="s">
        <v>3997</v>
      </c>
      <c r="D51" s="20">
        <v>4.5</v>
      </c>
      <c r="E51" s="415"/>
      <c r="F51" s="416">
        <v>0.8</v>
      </c>
      <c r="G51" s="416"/>
    </row>
    <row r="52" spans="1:43" x14ac:dyDescent="0.25">
      <c r="A52" s="20">
        <v>39</v>
      </c>
      <c r="B52" s="20" t="s">
        <v>3998</v>
      </c>
      <c r="C52" s="414" t="s">
        <v>3999</v>
      </c>
      <c r="D52" s="20">
        <v>1.0900000000000001</v>
      </c>
      <c r="E52" s="415"/>
      <c r="F52" s="416">
        <v>0.8</v>
      </c>
      <c r="G52" s="416"/>
    </row>
    <row r="53" spans="1:43" x14ac:dyDescent="0.25">
      <c r="A53" s="20">
        <v>40</v>
      </c>
      <c r="B53" s="20" t="s">
        <v>4000</v>
      </c>
      <c r="C53" s="414" t="s">
        <v>4001</v>
      </c>
      <c r="D53" s="20">
        <v>4.51</v>
      </c>
      <c r="E53" s="415"/>
      <c r="F53" s="416">
        <v>0.8</v>
      </c>
      <c r="G53" s="416"/>
    </row>
    <row r="54" spans="1:43" ht="30" x14ac:dyDescent="0.25">
      <c r="A54" s="20">
        <v>41</v>
      </c>
      <c r="B54" s="20" t="s">
        <v>4002</v>
      </c>
      <c r="C54" s="414" t="s">
        <v>4003</v>
      </c>
      <c r="D54" s="20">
        <v>2.0499999999999998</v>
      </c>
      <c r="E54" s="415"/>
      <c r="F54" s="416">
        <v>0.8</v>
      </c>
      <c r="G54" s="416"/>
    </row>
    <row r="55" spans="1:43" x14ac:dyDescent="0.25">
      <c r="A55" s="20">
        <v>42</v>
      </c>
      <c r="B55" s="20" t="s">
        <v>4004</v>
      </c>
      <c r="C55" s="414" t="s">
        <v>4005</v>
      </c>
      <c r="D55" s="20">
        <v>0.32</v>
      </c>
      <c r="E55" s="415">
        <v>0.97470000000000001</v>
      </c>
      <c r="F55" s="416">
        <v>1</v>
      </c>
      <c r="G55" s="416"/>
    </row>
    <row r="56" spans="1:43" ht="30" x14ac:dyDescent="0.25">
      <c r="A56" s="20">
        <v>43</v>
      </c>
      <c r="B56" s="20" t="s">
        <v>4006</v>
      </c>
      <c r="C56" s="414" t="s">
        <v>4007</v>
      </c>
      <c r="D56" s="20">
        <v>1.39</v>
      </c>
      <c r="E56" s="415">
        <v>0.9849</v>
      </c>
      <c r="F56" s="416">
        <v>1</v>
      </c>
      <c r="G56" s="416"/>
    </row>
    <row r="57" spans="1:43" x14ac:dyDescent="0.25">
      <c r="A57" s="20">
        <v>44</v>
      </c>
      <c r="B57" s="20" t="s">
        <v>4008</v>
      </c>
      <c r="C57" s="414" t="s">
        <v>4009</v>
      </c>
      <c r="D57" s="20">
        <v>2.1</v>
      </c>
      <c r="E57" s="415">
        <v>0.99039999999999995</v>
      </c>
      <c r="F57" s="416">
        <v>0.8</v>
      </c>
      <c r="G57" s="416"/>
    </row>
    <row r="58" spans="1:43" x14ac:dyDescent="0.25">
      <c r="A58" s="20">
        <v>45</v>
      </c>
      <c r="B58" s="20" t="s">
        <v>4010</v>
      </c>
      <c r="C58" s="414" t="s">
        <v>4011</v>
      </c>
      <c r="D58" s="20">
        <v>2.86</v>
      </c>
      <c r="E58" s="415">
        <v>0.98</v>
      </c>
      <c r="F58" s="416">
        <v>1</v>
      </c>
      <c r="G58" s="416"/>
    </row>
    <row r="59" spans="1:43" x14ac:dyDescent="0.25">
      <c r="A59" s="20">
        <v>46</v>
      </c>
      <c r="B59" s="20" t="s">
        <v>4012</v>
      </c>
      <c r="C59" s="414" t="s">
        <v>4013</v>
      </c>
      <c r="D59" s="20">
        <v>1.84</v>
      </c>
      <c r="E59" s="415"/>
      <c r="F59" s="416">
        <v>0.8</v>
      </c>
      <c r="G59" s="416"/>
      <c r="H59" s="407" t="s">
        <v>3928</v>
      </c>
    </row>
    <row r="60" spans="1:43" s="1" customFormat="1" x14ac:dyDescent="0.25">
      <c r="A60" s="20">
        <v>47</v>
      </c>
      <c r="B60" s="418" t="s">
        <v>4014</v>
      </c>
      <c r="C60" s="414" t="s">
        <v>4015</v>
      </c>
      <c r="D60" s="418">
        <v>2.02</v>
      </c>
      <c r="E60" s="415"/>
      <c r="F60" s="416">
        <v>1</v>
      </c>
      <c r="G60" s="416"/>
      <c r="H60" s="419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" customFormat="1" x14ac:dyDescent="0.25">
      <c r="A61" s="20">
        <v>48</v>
      </c>
      <c r="B61" s="418" t="s">
        <v>4016</v>
      </c>
      <c r="C61" s="414" t="s">
        <v>4017</v>
      </c>
      <c r="D61" s="418">
        <v>1.3120000000000001</v>
      </c>
      <c r="E61" s="415"/>
      <c r="F61" s="416">
        <v>1</v>
      </c>
      <c r="G61" s="416"/>
      <c r="H61" s="419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30" x14ac:dyDescent="0.25">
      <c r="A62" s="20">
        <v>49</v>
      </c>
      <c r="B62" s="20" t="s">
        <v>4018</v>
      </c>
      <c r="C62" s="414" t="s">
        <v>4019</v>
      </c>
      <c r="D62" s="20">
        <v>4.37</v>
      </c>
      <c r="E62" s="415"/>
      <c r="F62" s="416">
        <v>1</v>
      </c>
      <c r="G62" s="416"/>
    </row>
    <row r="63" spans="1:43" x14ac:dyDescent="0.25">
      <c r="A63" s="20">
        <v>50</v>
      </c>
      <c r="B63" s="20" t="s">
        <v>4020</v>
      </c>
      <c r="C63" s="414" t="s">
        <v>4021</v>
      </c>
      <c r="D63" s="20">
        <v>7.82</v>
      </c>
      <c r="E63" s="415"/>
      <c r="F63" s="416">
        <v>1</v>
      </c>
      <c r="G63" s="416"/>
    </row>
    <row r="64" spans="1:43" ht="30" x14ac:dyDescent="0.25">
      <c r="A64" s="20">
        <v>51</v>
      </c>
      <c r="B64" s="20" t="s">
        <v>4022</v>
      </c>
      <c r="C64" s="414" t="s">
        <v>4023</v>
      </c>
      <c r="D64" s="20">
        <v>5.68</v>
      </c>
      <c r="E64" s="415"/>
      <c r="F64" s="416">
        <v>1</v>
      </c>
      <c r="G64" s="416"/>
    </row>
    <row r="65" spans="1:43" x14ac:dyDescent="0.25">
      <c r="A65" s="20">
        <v>52</v>
      </c>
      <c r="B65" s="20" t="s">
        <v>4024</v>
      </c>
      <c r="C65" s="414" t="s">
        <v>4025</v>
      </c>
      <c r="D65" s="20">
        <v>0.97</v>
      </c>
      <c r="E65" s="415"/>
      <c r="F65" s="416">
        <v>1</v>
      </c>
      <c r="G65" s="416"/>
    </row>
    <row r="66" spans="1:43" x14ac:dyDescent="0.25">
      <c r="A66" s="20">
        <v>53</v>
      </c>
      <c r="B66" s="20" t="s">
        <v>4026</v>
      </c>
      <c r="C66" s="414" t="s">
        <v>4027</v>
      </c>
      <c r="D66" s="20">
        <v>1.1100000000000001</v>
      </c>
      <c r="E66" s="415"/>
      <c r="F66" s="416">
        <v>1</v>
      </c>
      <c r="G66" s="416"/>
    </row>
    <row r="67" spans="1:43" s="407" customFormat="1" x14ac:dyDescent="0.25">
      <c r="A67" s="20">
        <v>54</v>
      </c>
      <c r="B67" s="20" t="s">
        <v>4028</v>
      </c>
      <c r="C67" s="414" t="s">
        <v>4029</v>
      </c>
      <c r="D67" s="20">
        <v>1.97</v>
      </c>
      <c r="E67" s="415"/>
      <c r="F67" s="416">
        <v>1.1000000000000001</v>
      </c>
      <c r="G67" s="41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407" customFormat="1" x14ac:dyDescent="0.25">
      <c r="A68" s="20">
        <v>55</v>
      </c>
      <c r="B68" s="20" t="s">
        <v>4030</v>
      </c>
      <c r="C68" s="414" t="s">
        <v>4031</v>
      </c>
      <c r="D68" s="20">
        <v>2.78</v>
      </c>
      <c r="E68" s="415"/>
      <c r="F68" s="416">
        <v>1.1500000000000001</v>
      </c>
      <c r="G68" s="41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407" customFormat="1" x14ac:dyDescent="0.25">
      <c r="A69" s="20">
        <v>56</v>
      </c>
      <c r="B69" s="20" t="s">
        <v>4032</v>
      </c>
      <c r="C69" s="414" t="s">
        <v>4033</v>
      </c>
      <c r="D69" s="20">
        <v>1.1499999999999999</v>
      </c>
      <c r="E69" s="415"/>
      <c r="F69" s="416">
        <v>1</v>
      </c>
      <c r="G69" s="41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407" customFormat="1" x14ac:dyDescent="0.25">
      <c r="A70" s="20">
        <v>57</v>
      </c>
      <c r="B70" s="20" t="s">
        <v>4034</v>
      </c>
      <c r="C70" s="414" t="s">
        <v>4035</v>
      </c>
      <c r="D70" s="20">
        <v>1.22</v>
      </c>
      <c r="E70" s="415"/>
      <c r="F70" s="416">
        <v>1</v>
      </c>
      <c r="G70" s="41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407" customFormat="1" x14ac:dyDescent="0.25">
      <c r="A71" s="20">
        <v>58</v>
      </c>
      <c r="B71" s="20" t="s">
        <v>4036</v>
      </c>
      <c r="C71" s="414" t="s">
        <v>4037</v>
      </c>
      <c r="D71" s="20">
        <v>1.78</v>
      </c>
      <c r="E71" s="415"/>
      <c r="F71" s="416">
        <v>1.05</v>
      </c>
      <c r="G71" s="41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407" customFormat="1" x14ac:dyDescent="0.25">
      <c r="A72" s="20">
        <v>59</v>
      </c>
      <c r="B72" s="20" t="s">
        <v>4038</v>
      </c>
      <c r="C72" s="414" t="s">
        <v>4039</v>
      </c>
      <c r="D72" s="20">
        <v>2.23</v>
      </c>
      <c r="E72" s="415"/>
      <c r="F72" s="416">
        <v>1.1500000000000001</v>
      </c>
      <c r="G72" s="41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407" customFormat="1" x14ac:dyDescent="0.25">
      <c r="A73" s="20">
        <v>60</v>
      </c>
      <c r="B73" s="20" t="s">
        <v>4040</v>
      </c>
      <c r="C73" s="414" t="s">
        <v>4041</v>
      </c>
      <c r="D73" s="20">
        <v>2.36</v>
      </c>
      <c r="E73" s="415"/>
      <c r="F73" s="416">
        <v>1.2</v>
      </c>
      <c r="G73" s="41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s="407" customFormat="1" x14ac:dyDescent="0.25">
      <c r="A74" s="20">
        <v>61</v>
      </c>
      <c r="B74" s="20" t="s">
        <v>4042</v>
      </c>
      <c r="C74" s="414" t="s">
        <v>4043</v>
      </c>
      <c r="D74" s="20">
        <v>4.28</v>
      </c>
      <c r="E74" s="415"/>
      <c r="F74" s="416">
        <v>1</v>
      </c>
      <c r="G74" s="41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407" customFormat="1" x14ac:dyDescent="0.25">
      <c r="A75" s="20">
        <v>62</v>
      </c>
      <c r="B75" s="20" t="s">
        <v>4044</v>
      </c>
      <c r="C75" s="414" t="s">
        <v>4045</v>
      </c>
      <c r="D75" s="20">
        <v>4.4000000000000004</v>
      </c>
      <c r="E75" s="415">
        <v>0.1623</v>
      </c>
      <c r="F75" s="416">
        <v>1.1499999999999999</v>
      </c>
      <c r="G75" s="41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s="407" customFormat="1" x14ac:dyDescent="0.25">
      <c r="A76" s="20">
        <v>63</v>
      </c>
      <c r="B76" s="20" t="s">
        <v>4046</v>
      </c>
      <c r="C76" s="414" t="s">
        <v>4047</v>
      </c>
      <c r="D76" s="20">
        <v>2.95</v>
      </c>
      <c r="E76" s="415"/>
      <c r="F76" s="416">
        <v>1</v>
      </c>
      <c r="G76" s="41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407" customFormat="1" x14ac:dyDescent="0.25">
      <c r="A77" s="20">
        <v>64</v>
      </c>
      <c r="B77" s="20" t="s">
        <v>4048</v>
      </c>
      <c r="C77" s="414" t="s">
        <v>4049</v>
      </c>
      <c r="D77" s="20">
        <v>5.33</v>
      </c>
      <c r="E77" s="415"/>
      <c r="F77" s="416">
        <v>1.05</v>
      </c>
      <c r="G77" s="41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407" customFormat="1" x14ac:dyDescent="0.25">
      <c r="A78" s="20">
        <v>65</v>
      </c>
      <c r="B78" s="20" t="s">
        <v>4050</v>
      </c>
      <c r="C78" s="414" t="s">
        <v>4051</v>
      </c>
      <c r="D78" s="20">
        <v>0.77</v>
      </c>
      <c r="E78" s="415"/>
      <c r="F78" s="416">
        <v>1.05</v>
      </c>
      <c r="G78" s="41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407" customFormat="1" x14ac:dyDescent="0.25">
      <c r="A79" s="20">
        <v>66</v>
      </c>
      <c r="B79" s="20" t="s">
        <v>4052</v>
      </c>
      <c r="C79" s="414" t="s">
        <v>4053</v>
      </c>
      <c r="D79" s="20">
        <v>0.88</v>
      </c>
      <c r="E79" s="415"/>
      <c r="F79" s="416">
        <v>1.05</v>
      </c>
      <c r="G79" s="41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407" customFormat="1" x14ac:dyDescent="0.25">
      <c r="A80" s="20">
        <v>67</v>
      </c>
      <c r="B80" s="20" t="s">
        <v>4054</v>
      </c>
      <c r="C80" s="414" t="s">
        <v>4055</v>
      </c>
      <c r="D80" s="20">
        <v>1.05</v>
      </c>
      <c r="E80" s="415"/>
      <c r="F80" s="416">
        <v>1</v>
      </c>
      <c r="G80" s="41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407" customFormat="1" x14ac:dyDescent="0.25">
      <c r="A81" s="20">
        <v>68</v>
      </c>
      <c r="B81" s="20" t="s">
        <v>4056</v>
      </c>
      <c r="C81" s="414" t="s">
        <v>4057</v>
      </c>
      <c r="D81" s="20">
        <v>1.25</v>
      </c>
      <c r="E81" s="415"/>
      <c r="F81" s="416">
        <v>1.05</v>
      </c>
      <c r="G81" s="41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407" customFormat="1" x14ac:dyDescent="0.25">
      <c r="A82" s="20">
        <v>69</v>
      </c>
      <c r="B82" s="20" t="s">
        <v>4058</v>
      </c>
      <c r="C82" s="414" t="s">
        <v>4059</v>
      </c>
      <c r="D82" s="20">
        <v>2.29</v>
      </c>
      <c r="E82" s="415">
        <v>0.32419999999999999</v>
      </c>
      <c r="F82" s="416">
        <v>1</v>
      </c>
      <c r="G82" s="41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x14ac:dyDescent="0.25">
      <c r="A83" s="20">
        <v>70</v>
      </c>
      <c r="B83" s="20" t="s">
        <v>4060</v>
      </c>
      <c r="C83" s="414" t="s">
        <v>4061</v>
      </c>
      <c r="D83" s="20">
        <v>1.51</v>
      </c>
      <c r="E83" s="415"/>
      <c r="F83" s="416">
        <v>0.8</v>
      </c>
      <c r="G83" s="416"/>
      <c r="H83" s="407" t="s">
        <v>3928</v>
      </c>
    </row>
    <row r="84" spans="1:43" s="1" customFormat="1" x14ac:dyDescent="0.25">
      <c r="A84" s="20">
        <v>71</v>
      </c>
      <c r="B84" s="20" t="s">
        <v>4062</v>
      </c>
      <c r="C84" s="414" t="s">
        <v>4063</v>
      </c>
      <c r="D84" s="20">
        <v>1.95</v>
      </c>
      <c r="E84" s="415"/>
      <c r="F84" s="416">
        <v>1</v>
      </c>
      <c r="G84" s="416"/>
      <c r="H84" s="419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" customFormat="1" x14ac:dyDescent="0.25">
      <c r="A85" s="20">
        <v>72</v>
      </c>
      <c r="B85" s="20" t="s">
        <v>4064</v>
      </c>
      <c r="C85" s="414" t="s">
        <v>4065</v>
      </c>
      <c r="D85" s="20">
        <v>1.1040000000000001</v>
      </c>
      <c r="E85" s="415"/>
      <c r="F85" s="416">
        <v>1</v>
      </c>
      <c r="G85" s="416"/>
      <c r="H85" s="419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x14ac:dyDescent="0.25">
      <c r="A86" s="20">
        <v>73</v>
      </c>
      <c r="B86" s="20" t="s">
        <v>4066</v>
      </c>
      <c r="C86" s="414" t="s">
        <v>4067</v>
      </c>
      <c r="D86" s="20">
        <v>2.2599999999999998</v>
      </c>
      <c r="E86" s="415"/>
      <c r="F86" s="416">
        <v>0.8</v>
      </c>
      <c r="G86" s="416"/>
    </row>
    <row r="87" spans="1:43" x14ac:dyDescent="0.25">
      <c r="A87" s="20">
        <v>74</v>
      </c>
      <c r="B87" s="20" t="s">
        <v>4068</v>
      </c>
      <c r="C87" s="414" t="s">
        <v>4069</v>
      </c>
      <c r="D87" s="20">
        <v>1.38</v>
      </c>
      <c r="E87" s="415"/>
      <c r="F87" s="416">
        <v>1</v>
      </c>
      <c r="G87" s="416"/>
    </row>
    <row r="88" spans="1:43" x14ac:dyDescent="0.25">
      <c r="A88" s="20">
        <v>75</v>
      </c>
      <c r="B88" s="20" t="s">
        <v>4070</v>
      </c>
      <c r="C88" s="414" t="s">
        <v>4071</v>
      </c>
      <c r="D88" s="20">
        <v>2.82</v>
      </c>
      <c r="E88" s="415"/>
      <c r="F88" s="416">
        <v>1</v>
      </c>
      <c r="G88" s="416"/>
    </row>
    <row r="89" spans="1:43" x14ac:dyDescent="0.25">
      <c r="A89" s="20">
        <v>76</v>
      </c>
      <c r="B89" s="20" t="s">
        <v>4072</v>
      </c>
      <c r="C89" s="414" t="s">
        <v>4073</v>
      </c>
      <c r="D89" s="20">
        <v>1.45</v>
      </c>
      <c r="E89" s="415">
        <v>0.82020000000000004</v>
      </c>
      <c r="F89" s="416">
        <v>0.8</v>
      </c>
      <c r="G89" s="416"/>
    </row>
    <row r="90" spans="1:43" x14ac:dyDescent="0.25">
      <c r="A90" s="20">
        <v>77</v>
      </c>
      <c r="B90" s="20" t="s">
        <v>4074</v>
      </c>
      <c r="C90" s="414" t="s">
        <v>4075</v>
      </c>
      <c r="D90" s="20">
        <v>1.39</v>
      </c>
      <c r="E90" s="415">
        <v>0.86339999999999995</v>
      </c>
      <c r="F90" s="416">
        <v>0.8</v>
      </c>
      <c r="G90" s="416"/>
    </row>
    <row r="91" spans="1:43" x14ac:dyDescent="0.25">
      <c r="A91" s="20">
        <v>78</v>
      </c>
      <c r="B91" s="20" t="s">
        <v>4076</v>
      </c>
      <c r="C91" s="414" t="s">
        <v>4077</v>
      </c>
      <c r="D91" s="20">
        <v>1.4</v>
      </c>
      <c r="E91" s="415"/>
      <c r="F91" s="416">
        <v>0.8</v>
      </c>
      <c r="G91" s="416"/>
    </row>
    <row r="92" spans="1:43" x14ac:dyDescent="0.25">
      <c r="A92" s="20">
        <v>79</v>
      </c>
      <c r="B92" s="20" t="s">
        <v>4078</v>
      </c>
      <c r="C92" s="414" t="s">
        <v>4079</v>
      </c>
      <c r="D92" s="20">
        <v>1.27</v>
      </c>
      <c r="E92" s="415"/>
      <c r="F92" s="416">
        <v>0.8</v>
      </c>
      <c r="G92" s="416"/>
    </row>
    <row r="93" spans="1:43" x14ac:dyDescent="0.25">
      <c r="A93" s="20">
        <v>80</v>
      </c>
      <c r="B93" s="20" t="s">
        <v>4080</v>
      </c>
      <c r="C93" s="414" t="s">
        <v>4081</v>
      </c>
      <c r="D93" s="20">
        <v>3.12</v>
      </c>
      <c r="E93" s="415"/>
      <c r="F93" s="416">
        <v>0.8</v>
      </c>
      <c r="G93" s="416"/>
    </row>
    <row r="94" spans="1:43" x14ac:dyDescent="0.25">
      <c r="A94" s="20">
        <v>81</v>
      </c>
      <c r="B94" s="20" t="s">
        <v>4082</v>
      </c>
      <c r="C94" s="414" t="s">
        <v>4083</v>
      </c>
      <c r="D94" s="20">
        <v>4.51</v>
      </c>
      <c r="E94" s="415"/>
      <c r="F94" s="416">
        <v>1.2</v>
      </c>
      <c r="G94" s="416"/>
    </row>
    <row r="95" spans="1:43" x14ac:dyDescent="0.25">
      <c r="A95" s="20">
        <v>82</v>
      </c>
      <c r="B95" s="20" t="s">
        <v>4084</v>
      </c>
      <c r="C95" s="414" t="s">
        <v>4085</v>
      </c>
      <c r="D95" s="20">
        <v>7.2</v>
      </c>
      <c r="E95" s="415"/>
      <c r="F95" s="416">
        <v>1.05</v>
      </c>
      <c r="G95" s="416"/>
    </row>
    <row r="96" spans="1:43" x14ac:dyDescent="0.25">
      <c r="A96" s="20">
        <v>83</v>
      </c>
      <c r="B96" s="20" t="s">
        <v>4086</v>
      </c>
      <c r="C96" s="414" t="s">
        <v>4087</v>
      </c>
      <c r="D96" s="20">
        <v>1.18</v>
      </c>
      <c r="E96" s="415"/>
      <c r="F96" s="416">
        <v>0.8</v>
      </c>
      <c r="G96" s="416"/>
    </row>
    <row r="97" spans="1:43" x14ac:dyDescent="0.25">
      <c r="A97" s="20">
        <v>84</v>
      </c>
      <c r="B97" s="20" t="s">
        <v>4088</v>
      </c>
      <c r="C97" s="414" t="s">
        <v>4089</v>
      </c>
      <c r="D97" s="20">
        <v>0.98</v>
      </c>
      <c r="E97" s="415"/>
      <c r="F97" s="416">
        <v>0.8</v>
      </c>
      <c r="G97" s="416"/>
    </row>
    <row r="98" spans="1:43" ht="30" x14ac:dyDescent="0.25">
      <c r="A98" s="20">
        <v>85</v>
      </c>
      <c r="B98" s="20" t="s">
        <v>4090</v>
      </c>
      <c r="C98" s="414" t="s">
        <v>4091</v>
      </c>
      <c r="D98" s="20">
        <v>0.35</v>
      </c>
      <c r="E98" s="415"/>
      <c r="F98" s="416">
        <v>0.8</v>
      </c>
      <c r="G98" s="416"/>
    </row>
    <row r="99" spans="1:43" x14ac:dyDescent="0.25">
      <c r="A99" s="20">
        <v>86</v>
      </c>
      <c r="B99" s="20" t="s">
        <v>4092</v>
      </c>
      <c r="C99" s="414" t="s">
        <v>4093</v>
      </c>
      <c r="D99" s="20">
        <v>0.5</v>
      </c>
      <c r="E99" s="415"/>
      <c r="F99" s="416">
        <v>0.85</v>
      </c>
      <c r="G99" s="416"/>
      <c r="H99" s="407" t="s">
        <v>3928</v>
      </c>
    </row>
    <row r="100" spans="1:43" s="1" customFormat="1" x14ac:dyDescent="0.25">
      <c r="A100" s="20">
        <v>87</v>
      </c>
      <c r="B100" s="20" t="s">
        <v>4094</v>
      </c>
      <c r="C100" s="414" t="s">
        <v>4095</v>
      </c>
      <c r="D100" s="20">
        <v>0.67</v>
      </c>
      <c r="E100" s="415"/>
      <c r="F100" s="416">
        <v>1</v>
      </c>
      <c r="G100" s="416"/>
      <c r="H100" s="419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s="1" customFormat="1" x14ac:dyDescent="0.25">
      <c r="A101" s="20">
        <v>88</v>
      </c>
      <c r="B101" s="20" t="s">
        <v>4096</v>
      </c>
      <c r="C101" s="414" t="s">
        <v>4097</v>
      </c>
      <c r="D101" s="20">
        <v>0.40799999999999997</v>
      </c>
      <c r="E101" s="415"/>
      <c r="F101" s="416">
        <v>1</v>
      </c>
      <c r="G101" s="416"/>
      <c r="H101" s="419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x14ac:dyDescent="0.25">
      <c r="A102" s="20">
        <v>89</v>
      </c>
      <c r="B102" s="20" t="s">
        <v>4098</v>
      </c>
      <c r="C102" s="414" t="s">
        <v>4099</v>
      </c>
      <c r="D102" s="20">
        <v>1</v>
      </c>
      <c r="E102" s="415"/>
      <c r="F102" s="416">
        <v>0.8</v>
      </c>
      <c r="G102" s="416"/>
    </row>
    <row r="103" spans="1:43" x14ac:dyDescent="0.25">
      <c r="A103" s="20">
        <v>90</v>
      </c>
      <c r="B103" s="20" t="s">
        <v>4100</v>
      </c>
      <c r="C103" s="414" t="s">
        <v>4101</v>
      </c>
      <c r="D103" s="20">
        <v>4.4000000000000004</v>
      </c>
      <c r="E103" s="415"/>
      <c r="F103" s="416">
        <v>0.8</v>
      </c>
      <c r="G103" s="416"/>
    </row>
    <row r="104" spans="1:43" x14ac:dyDescent="0.25">
      <c r="A104" s="20">
        <v>91</v>
      </c>
      <c r="B104" s="20" t="s">
        <v>4102</v>
      </c>
      <c r="C104" s="414" t="s">
        <v>4103</v>
      </c>
      <c r="D104" s="20">
        <v>2.2999999999999998</v>
      </c>
      <c r="E104" s="415"/>
      <c r="F104" s="416">
        <v>1.05</v>
      </c>
      <c r="G104" s="416"/>
    </row>
    <row r="105" spans="1:43" x14ac:dyDescent="0.25">
      <c r="A105" s="20">
        <v>92</v>
      </c>
      <c r="B105" s="20" t="s">
        <v>4104</v>
      </c>
      <c r="C105" s="414" t="s">
        <v>4105</v>
      </c>
      <c r="D105" s="20">
        <v>1.89</v>
      </c>
      <c r="E105" s="415">
        <v>0.91120000000000001</v>
      </c>
      <c r="F105" s="416">
        <v>0.8</v>
      </c>
      <c r="G105" s="416"/>
    </row>
    <row r="106" spans="1:43" x14ac:dyDescent="0.25">
      <c r="A106" s="20">
        <v>93</v>
      </c>
      <c r="B106" s="20" t="s">
        <v>4106</v>
      </c>
      <c r="C106" s="414" t="s">
        <v>4107</v>
      </c>
      <c r="D106" s="20">
        <v>4.08</v>
      </c>
      <c r="E106" s="415">
        <v>0.61299999999999999</v>
      </c>
      <c r="F106" s="416">
        <v>0.8</v>
      </c>
      <c r="G106" s="416"/>
      <c r="H106" s="407" t="s">
        <v>3928</v>
      </c>
    </row>
    <row r="107" spans="1:43" x14ac:dyDescent="0.25">
      <c r="A107" s="20">
        <v>94</v>
      </c>
      <c r="B107" s="20" t="s">
        <v>4108</v>
      </c>
      <c r="C107" s="414" t="s">
        <v>4109</v>
      </c>
      <c r="D107" s="420">
        <v>3.556</v>
      </c>
      <c r="E107" s="415">
        <v>0.61299999999999999</v>
      </c>
      <c r="F107" s="416">
        <v>1</v>
      </c>
      <c r="G107" s="416"/>
      <c r="H107" s="421"/>
    </row>
    <row r="108" spans="1:43" x14ac:dyDescent="0.25">
      <c r="A108" s="20">
        <v>95</v>
      </c>
      <c r="B108" s="20" t="s">
        <v>4110</v>
      </c>
      <c r="C108" s="414" t="s">
        <v>4111</v>
      </c>
      <c r="D108" s="20">
        <v>2.3180000000000001</v>
      </c>
      <c r="E108" s="415">
        <v>0.61299999999999999</v>
      </c>
      <c r="F108" s="416">
        <v>1</v>
      </c>
      <c r="G108" s="416"/>
      <c r="H108" s="421"/>
    </row>
    <row r="109" spans="1:43" x14ac:dyDescent="0.25">
      <c r="A109" s="20">
        <v>96</v>
      </c>
      <c r="B109" s="20" t="s">
        <v>4112</v>
      </c>
      <c r="C109" s="414" t="s">
        <v>4113</v>
      </c>
      <c r="D109" s="20">
        <v>6.17</v>
      </c>
      <c r="E109" s="415">
        <v>0.63239999999999996</v>
      </c>
      <c r="F109" s="416">
        <v>0.8</v>
      </c>
      <c r="G109" s="416"/>
      <c r="H109" s="407" t="s">
        <v>3928</v>
      </c>
    </row>
    <row r="110" spans="1:43" x14ac:dyDescent="0.25">
      <c r="A110" s="20">
        <v>97</v>
      </c>
      <c r="B110" s="20" t="s">
        <v>4114</v>
      </c>
      <c r="C110" s="414" t="s">
        <v>4115</v>
      </c>
      <c r="D110" s="416">
        <v>5.36</v>
      </c>
      <c r="E110" s="415">
        <v>0.63239999999999996</v>
      </c>
      <c r="F110" s="416">
        <v>1</v>
      </c>
      <c r="G110" s="416"/>
      <c r="H110" s="421"/>
    </row>
    <row r="111" spans="1:43" x14ac:dyDescent="0.25">
      <c r="A111" s="20">
        <v>98</v>
      </c>
      <c r="B111" s="20" t="s">
        <v>4116</v>
      </c>
      <c r="C111" s="414" t="s">
        <v>4117</v>
      </c>
      <c r="D111" s="20">
        <v>3.9449999999999998</v>
      </c>
      <c r="E111" s="415">
        <v>0.63239999999999996</v>
      </c>
      <c r="F111" s="416">
        <v>1</v>
      </c>
      <c r="G111" s="416"/>
      <c r="H111" s="421"/>
    </row>
    <row r="112" spans="1:43" x14ac:dyDescent="0.25">
      <c r="A112" s="20">
        <v>99</v>
      </c>
      <c r="B112" s="20" t="s">
        <v>4118</v>
      </c>
      <c r="C112" s="414" t="s">
        <v>4119</v>
      </c>
      <c r="D112" s="20">
        <v>12.07</v>
      </c>
      <c r="E112" s="415">
        <v>0.77629999999999999</v>
      </c>
      <c r="F112" s="416">
        <v>0.8</v>
      </c>
      <c r="G112" s="416"/>
      <c r="H112" s="407" t="s">
        <v>3928</v>
      </c>
    </row>
    <row r="113" spans="1:43" x14ac:dyDescent="0.25">
      <c r="A113" s="20">
        <v>100</v>
      </c>
      <c r="B113" s="20" t="s">
        <v>4120</v>
      </c>
      <c r="C113" s="414" t="s">
        <v>4121</v>
      </c>
      <c r="D113" s="20">
        <v>10.15</v>
      </c>
      <c r="E113" s="415">
        <v>0.77629999999999999</v>
      </c>
      <c r="F113" s="416">
        <v>1</v>
      </c>
      <c r="G113" s="416"/>
      <c r="H113" s="421"/>
    </row>
    <row r="114" spans="1:43" x14ac:dyDescent="0.25">
      <c r="A114" s="20">
        <v>101</v>
      </c>
      <c r="B114" s="20" t="s">
        <v>4122</v>
      </c>
      <c r="C114" s="414" t="s">
        <v>4123</v>
      </c>
      <c r="D114" s="20">
        <v>8.75</v>
      </c>
      <c r="E114" s="415">
        <v>0.77629999999999999</v>
      </c>
      <c r="F114" s="416">
        <v>1</v>
      </c>
      <c r="G114" s="416"/>
      <c r="H114" s="421"/>
    </row>
    <row r="115" spans="1:43" s="407" customFormat="1" x14ac:dyDescent="0.25">
      <c r="A115" s="20">
        <v>102</v>
      </c>
      <c r="B115" s="20" t="s">
        <v>4124</v>
      </c>
      <c r="C115" s="414" t="s">
        <v>4125</v>
      </c>
      <c r="D115" s="20">
        <v>2.0699999999999998</v>
      </c>
      <c r="E115" s="415"/>
      <c r="F115" s="416">
        <v>0.8</v>
      </c>
      <c r="G115" s="41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s="407" customFormat="1" x14ac:dyDescent="0.25">
      <c r="A116" s="20">
        <v>103</v>
      </c>
      <c r="B116" s="20" t="s">
        <v>4126</v>
      </c>
      <c r="C116" s="414" t="s">
        <v>4127</v>
      </c>
      <c r="D116" s="20">
        <v>1.42</v>
      </c>
      <c r="E116" s="415"/>
      <c r="F116" s="416">
        <v>0.8</v>
      </c>
      <c r="G116" s="41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s="407" customFormat="1" x14ac:dyDescent="0.25">
      <c r="A117" s="20">
        <v>104</v>
      </c>
      <c r="B117" s="20" t="s">
        <v>4128</v>
      </c>
      <c r="C117" s="414" t="s">
        <v>4129</v>
      </c>
      <c r="D117" s="20">
        <v>2.81</v>
      </c>
      <c r="E117" s="415"/>
      <c r="F117" s="416">
        <v>1</v>
      </c>
      <c r="G117" s="41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s="407" customFormat="1" x14ac:dyDescent="0.25">
      <c r="A118" s="20">
        <v>105</v>
      </c>
      <c r="B118" s="20" t="s">
        <v>4130</v>
      </c>
      <c r="C118" s="414" t="s">
        <v>4131</v>
      </c>
      <c r="D118" s="20">
        <v>1.1200000000000001</v>
      </c>
      <c r="E118" s="415"/>
      <c r="F118" s="416">
        <v>0.8</v>
      </c>
      <c r="G118" s="416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s="407" customFormat="1" x14ac:dyDescent="0.25">
      <c r="A119" s="20">
        <v>106</v>
      </c>
      <c r="B119" s="20" t="s">
        <v>4132</v>
      </c>
      <c r="C119" s="414" t="s">
        <v>4133</v>
      </c>
      <c r="D119" s="20">
        <v>2.0099999999999998</v>
      </c>
      <c r="E119" s="415"/>
      <c r="F119" s="416">
        <v>1</v>
      </c>
      <c r="G119" s="416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s="407" customFormat="1" x14ac:dyDescent="0.25">
      <c r="A120" s="20">
        <v>107</v>
      </c>
      <c r="B120" s="20" t="s">
        <v>4134</v>
      </c>
      <c r="C120" s="414" t="s">
        <v>4135</v>
      </c>
      <c r="D120" s="20">
        <v>1.42</v>
      </c>
      <c r="E120" s="415"/>
      <c r="F120" s="416">
        <v>0.8</v>
      </c>
      <c r="G120" s="416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s="407" customFormat="1" x14ac:dyDescent="0.25">
      <c r="A121" s="20">
        <v>108</v>
      </c>
      <c r="B121" s="20" t="s">
        <v>4136</v>
      </c>
      <c r="C121" s="414" t="s">
        <v>4137</v>
      </c>
      <c r="D121" s="20">
        <v>2.38</v>
      </c>
      <c r="E121" s="415"/>
      <c r="F121" s="416">
        <v>1</v>
      </c>
      <c r="G121" s="416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s="407" customFormat="1" ht="30" x14ac:dyDescent="0.25">
      <c r="A122" s="20">
        <v>109</v>
      </c>
      <c r="B122" s="20" t="s">
        <v>4138</v>
      </c>
      <c r="C122" s="414" t="s">
        <v>4139</v>
      </c>
      <c r="D122" s="20">
        <v>1.61</v>
      </c>
      <c r="E122" s="415"/>
      <c r="F122" s="416">
        <v>0.9</v>
      </c>
      <c r="G122" s="416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s="407" customFormat="1" ht="30" x14ac:dyDescent="0.25">
      <c r="A123" s="20">
        <v>110</v>
      </c>
      <c r="B123" s="20" t="s">
        <v>4140</v>
      </c>
      <c r="C123" s="414" t="s">
        <v>4141</v>
      </c>
      <c r="D123" s="20">
        <v>2.99</v>
      </c>
      <c r="E123" s="415"/>
      <c r="F123" s="416">
        <v>0.9</v>
      </c>
      <c r="G123" s="416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s="407" customFormat="1" ht="30" x14ac:dyDescent="0.25">
      <c r="A124" s="20">
        <v>111</v>
      </c>
      <c r="B124" s="20" t="s">
        <v>4142</v>
      </c>
      <c r="C124" s="414" t="s">
        <v>4143</v>
      </c>
      <c r="D124" s="20">
        <v>3.54</v>
      </c>
      <c r="E124" s="415"/>
      <c r="F124" s="416">
        <v>1</v>
      </c>
      <c r="G124" s="416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s="407" customFormat="1" x14ac:dyDescent="0.25">
      <c r="A125" s="20">
        <v>112</v>
      </c>
      <c r="B125" s="20" t="s">
        <v>4144</v>
      </c>
      <c r="C125" s="414" t="s">
        <v>4145</v>
      </c>
      <c r="D125" s="20">
        <v>0.84</v>
      </c>
      <c r="E125" s="415"/>
      <c r="F125" s="416">
        <v>0.85000000000000009</v>
      </c>
      <c r="G125" s="416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s="407" customFormat="1" x14ac:dyDescent="0.25">
      <c r="A126" s="20">
        <v>113</v>
      </c>
      <c r="B126" s="20" t="s">
        <v>4146</v>
      </c>
      <c r="C126" s="414" t="s">
        <v>4147</v>
      </c>
      <c r="D126" s="20">
        <v>1.74</v>
      </c>
      <c r="E126" s="415"/>
      <c r="F126" s="416">
        <v>0.8</v>
      </c>
      <c r="G126" s="416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s="407" customFormat="1" x14ac:dyDescent="0.25">
      <c r="A127" s="20">
        <v>114</v>
      </c>
      <c r="B127" s="20" t="s">
        <v>4148</v>
      </c>
      <c r="C127" s="414" t="s">
        <v>4149</v>
      </c>
      <c r="D127" s="20">
        <v>2.4900000000000002</v>
      </c>
      <c r="E127" s="415"/>
      <c r="F127" s="416">
        <v>0.8</v>
      </c>
      <c r="G127" s="416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s="407" customFormat="1" x14ac:dyDescent="0.25">
      <c r="A128" s="20">
        <v>115</v>
      </c>
      <c r="B128" s="20" t="s">
        <v>4150</v>
      </c>
      <c r="C128" s="414" t="s">
        <v>4151</v>
      </c>
      <c r="D128" s="20">
        <v>7.23</v>
      </c>
      <c r="E128" s="415">
        <v>0.3332</v>
      </c>
      <c r="F128" s="416">
        <v>0.8</v>
      </c>
      <c r="G128" s="416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s="407" customFormat="1" x14ac:dyDescent="0.25">
      <c r="A129" s="20">
        <v>116</v>
      </c>
      <c r="B129" s="20" t="s">
        <v>4152</v>
      </c>
      <c r="C129" s="414" t="s">
        <v>4153</v>
      </c>
      <c r="D129" s="20">
        <v>0.98</v>
      </c>
      <c r="E129" s="415"/>
      <c r="F129" s="416">
        <v>0.8</v>
      </c>
      <c r="G129" s="416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s="407" customFormat="1" x14ac:dyDescent="0.25">
      <c r="A130" s="20">
        <v>117</v>
      </c>
      <c r="B130" s="20" t="s">
        <v>4154</v>
      </c>
      <c r="C130" s="414" t="s">
        <v>4155</v>
      </c>
      <c r="D130" s="20">
        <v>1.55</v>
      </c>
      <c r="E130" s="415"/>
      <c r="F130" s="416">
        <v>1</v>
      </c>
      <c r="G130" s="41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x14ac:dyDescent="0.25">
      <c r="A131" s="20">
        <v>118</v>
      </c>
      <c r="B131" s="20" t="s">
        <v>4156</v>
      </c>
      <c r="C131" s="414" t="s">
        <v>4157</v>
      </c>
      <c r="D131" s="20">
        <v>0.84</v>
      </c>
      <c r="E131" s="415"/>
      <c r="F131" s="416">
        <v>1</v>
      </c>
      <c r="G131" s="416"/>
      <c r="H131" s="407" t="s">
        <v>3928</v>
      </c>
    </row>
    <row r="132" spans="1:43" x14ac:dyDescent="0.25">
      <c r="A132" s="20">
        <v>119</v>
      </c>
      <c r="B132" s="20" t="s">
        <v>4158</v>
      </c>
      <c r="C132" s="414" t="s">
        <v>4157</v>
      </c>
      <c r="D132" s="20">
        <v>0.67200000000000004</v>
      </c>
      <c r="E132" s="415"/>
      <c r="F132" s="416">
        <v>1</v>
      </c>
      <c r="G132" s="416"/>
    </row>
    <row r="133" spans="1:43" x14ac:dyDescent="0.25">
      <c r="A133" s="20">
        <v>120</v>
      </c>
      <c r="B133" s="20" t="s">
        <v>4159</v>
      </c>
      <c r="C133" s="414" t="s">
        <v>4160</v>
      </c>
      <c r="D133" s="20">
        <v>1.0840000000000001</v>
      </c>
      <c r="E133" s="415"/>
      <c r="F133" s="416">
        <v>1</v>
      </c>
      <c r="G133" s="416"/>
    </row>
    <row r="134" spans="1:43" x14ac:dyDescent="0.25">
      <c r="A134" s="20">
        <v>121</v>
      </c>
      <c r="B134" s="20" t="s">
        <v>4161</v>
      </c>
      <c r="C134" s="414" t="s">
        <v>4162</v>
      </c>
      <c r="D134" s="20">
        <v>0.90800000000000003</v>
      </c>
      <c r="E134" s="415"/>
      <c r="F134" s="416">
        <v>1</v>
      </c>
      <c r="G134" s="416"/>
    </row>
    <row r="135" spans="1:43" x14ac:dyDescent="0.25">
      <c r="A135" s="20">
        <v>122</v>
      </c>
      <c r="B135" s="20" t="s">
        <v>4163</v>
      </c>
      <c r="C135" s="414" t="s">
        <v>4164</v>
      </c>
      <c r="D135" s="20">
        <v>1.2589999999999999</v>
      </c>
      <c r="E135" s="415"/>
      <c r="F135" s="416">
        <v>1</v>
      </c>
      <c r="G135" s="416"/>
    </row>
    <row r="136" spans="1:43" x14ac:dyDescent="0.25">
      <c r="A136" s="20">
        <v>123</v>
      </c>
      <c r="B136" s="20" t="s">
        <v>4165</v>
      </c>
      <c r="C136" s="414" t="s">
        <v>4166</v>
      </c>
      <c r="D136" s="20">
        <v>1.33</v>
      </c>
      <c r="E136" s="415"/>
      <c r="F136" s="416">
        <v>0.9</v>
      </c>
      <c r="G136" s="416"/>
      <c r="H136" s="407" t="s">
        <v>3928</v>
      </c>
    </row>
    <row r="137" spans="1:43" x14ac:dyDescent="0.25">
      <c r="A137" s="20">
        <v>124</v>
      </c>
      <c r="B137" s="20" t="s">
        <v>4167</v>
      </c>
      <c r="C137" s="414" t="s">
        <v>4168</v>
      </c>
      <c r="D137" s="20">
        <v>1.0640000000000001</v>
      </c>
      <c r="E137" s="415"/>
      <c r="F137" s="416">
        <v>1</v>
      </c>
      <c r="G137" s="416"/>
    </row>
    <row r="138" spans="1:43" ht="45" x14ac:dyDescent="0.25">
      <c r="A138" s="20">
        <v>125</v>
      </c>
      <c r="B138" s="20" t="s">
        <v>4169</v>
      </c>
      <c r="C138" s="414" t="s">
        <v>4170</v>
      </c>
      <c r="D138" s="20">
        <v>2.444</v>
      </c>
      <c r="E138" s="415"/>
      <c r="F138" s="416">
        <v>1</v>
      </c>
      <c r="G138" s="416"/>
    </row>
    <row r="139" spans="1:43" ht="45" x14ac:dyDescent="0.25">
      <c r="A139" s="20">
        <v>126</v>
      </c>
      <c r="B139" s="20" t="s">
        <v>4171</v>
      </c>
      <c r="C139" s="414" t="s">
        <v>4172</v>
      </c>
      <c r="D139" s="20">
        <v>2.65</v>
      </c>
      <c r="E139" s="415"/>
      <c r="F139" s="416">
        <v>1</v>
      </c>
      <c r="G139" s="416"/>
      <c r="H139" s="422"/>
    </row>
    <row r="140" spans="1:43" ht="30" x14ac:dyDescent="0.25">
      <c r="A140" s="20">
        <v>127</v>
      </c>
      <c r="B140" s="20" t="s">
        <v>4173</v>
      </c>
      <c r="C140" s="414" t="s">
        <v>4174</v>
      </c>
      <c r="D140" s="20">
        <v>15.244</v>
      </c>
      <c r="E140" s="415"/>
      <c r="F140" s="416">
        <v>1</v>
      </c>
      <c r="G140" s="416"/>
      <c r="H140" s="423"/>
    </row>
    <row r="141" spans="1:43" x14ac:dyDescent="0.25">
      <c r="A141" s="20">
        <v>128</v>
      </c>
      <c r="B141" s="20" t="s">
        <v>4175</v>
      </c>
      <c r="C141" s="414" t="s">
        <v>4176</v>
      </c>
      <c r="D141" s="20">
        <v>1.476</v>
      </c>
      <c r="E141" s="415"/>
      <c r="F141" s="416">
        <v>1</v>
      </c>
      <c r="G141" s="416"/>
      <c r="H141" s="423"/>
    </row>
    <row r="142" spans="1:43" x14ac:dyDescent="0.25">
      <c r="A142" s="20">
        <v>129</v>
      </c>
      <c r="B142" s="20" t="s">
        <v>4177</v>
      </c>
      <c r="C142" s="414" t="s">
        <v>4178</v>
      </c>
      <c r="D142" s="20">
        <v>1.3</v>
      </c>
      <c r="E142" s="415"/>
      <c r="F142" s="416">
        <v>1</v>
      </c>
      <c r="G142" s="416"/>
      <c r="H142" s="423"/>
    </row>
    <row r="143" spans="1:43" x14ac:dyDescent="0.25">
      <c r="A143" s="20">
        <v>130</v>
      </c>
      <c r="B143" s="20" t="s">
        <v>4179</v>
      </c>
      <c r="C143" s="414" t="s">
        <v>4180</v>
      </c>
      <c r="D143" s="20">
        <v>1.651</v>
      </c>
      <c r="E143" s="415"/>
      <c r="F143" s="416">
        <v>1</v>
      </c>
      <c r="G143" s="416"/>
      <c r="H143" s="423"/>
    </row>
    <row r="144" spans="1:43" x14ac:dyDescent="0.25">
      <c r="A144" s="20">
        <v>131</v>
      </c>
      <c r="B144" s="20" t="s">
        <v>4181</v>
      </c>
      <c r="C144" s="414" t="s">
        <v>4182</v>
      </c>
      <c r="D144" s="20">
        <v>0.96</v>
      </c>
      <c r="E144" s="415"/>
      <c r="F144" s="416">
        <v>0.85</v>
      </c>
      <c r="G144" s="416"/>
      <c r="H144" s="407" t="s">
        <v>3928</v>
      </c>
    </row>
    <row r="145" spans="1:43" s="1" customFormat="1" x14ac:dyDescent="0.25">
      <c r="A145" s="20">
        <v>132</v>
      </c>
      <c r="B145" s="418" t="s">
        <v>4183</v>
      </c>
      <c r="C145" s="414" t="s">
        <v>4184</v>
      </c>
      <c r="D145" s="418">
        <v>1.222</v>
      </c>
      <c r="E145" s="415"/>
      <c r="F145" s="416">
        <v>1</v>
      </c>
      <c r="G145" s="416"/>
      <c r="H145" s="419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s="1" customFormat="1" x14ac:dyDescent="0.25">
      <c r="A146" s="20">
        <v>133</v>
      </c>
      <c r="B146" s="418" t="s">
        <v>4185</v>
      </c>
      <c r="C146" s="414" t="s">
        <v>4186</v>
      </c>
      <c r="D146" s="418">
        <v>0.76500000000000001</v>
      </c>
      <c r="E146" s="415"/>
      <c r="F146" s="416">
        <v>1</v>
      </c>
      <c r="G146" s="416"/>
      <c r="H146" s="419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x14ac:dyDescent="0.25">
      <c r="A147" s="20">
        <v>134</v>
      </c>
      <c r="B147" s="20" t="s">
        <v>4187</v>
      </c>
      <c r="C147" s="414" t="s">
        <v>4188</v>
      </c>
      <c r="D147" s="20">
        <v>2.2999999999999998</v>
      </c>
      <c r="E147" s="415"/>
      <c r="F147" s="416">
        <v>0.8</v>
      </c>
      <c r="G147" s="416"/>
      <c r="H147" s="407" t="s">
        <v>3928</v>
      </c>
    </row>
    <row r="148" spans="1:43" s="1" customFormat="1" x14ac:dyDescent="0.25">
      <c r="A148" s="20">
        <v>135</v>
      </c>
      <c r="B148" s="418" t="s">
        <v>4189</v>
      </c>
      <c r="C148" s="414" t="s">
        <v>4190</v>
      </c>
      <c r="D148" s="424">
        <v>2.25</v>
      </c>
      <c r="E148" s="415"/>
      <c r="F148" s="416">
        <v>1</v>
      </c>
      <c r="G148" s="416"/>
      <c r="H148" s="419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s="1" customFormat="1" x14ac:dyDescent="0.25">
      <c r="A149" s="20">
        <v>136</v>
      </c>
      <c r="B149" s="418" t="s">
        <v>4191</v>
      </c>
      <c r="C149" s="414" t="s">
        <v>4192</v>
      </c>
      <c r="D149" s="425">
        <v>1.629</v>
      </c>
      <c r="E149" s="415"/>
      <c r="F149" s="416">
        <v>1</v>
      </c>
      <c r="G149" s="416"/>
      <c r="H149" s="419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x14ac:dyDescent="0.25">
      <c r="A150" s="20">
        <v>137</v>
      </c>
      <c r="B150" s="20" t="s">
        <v>4193</v>
      </c>
      <c r="C150" s="414" t="s">
        <v>4194</v>
      </c>
      <c r="D150" s="20">
        <v>3.16</v>
      </c>
      <c r="E150" s="415"/>
      <c r="F150" s="416">
        <v>0.8</v>
      </c>
      <c r="G150" s="416"/>
    </row>
    <row r="151" spans="1:43" x14ac:dyDescent="0.25">
      <c r="A151" s="20">
        <v>138</v>
      </c>
      <c r="B151" s="20" t="s">
        <v>4195</v>
      </c>
      <c r="C151" s="414" t="s">
        <v>4196</v>
      </c>
      <c r="D151" s="20">
        <v>4.84</v>
      </c>
      <c r="E151" s="415"/>
      <c r="F151" s="416">
        <v>1.1000000000000001</v>
      </c>
      <c r="G151" s="416"/>
    </row>
    <row r="152" spans="1:43" x14ac:dyDescent="0.25">
      <c r="A152" s="20">
        <v>139</v>
      </c>
      <c r="B152" s="20" t="s">
        <v>4197</v>
      </c>
      <c r="C152" s="414" t="s">
        <v>4198</v>
      </c>
      <c r="D152" s="20">
        <v>1.02</v>
      </c>
      <c r="E152" s="415"/>
      <c r="F152" s="416">
        <v>1</v>
      </c>
      <c r="G152" s="416"/>
      <c r="H152" s="407" t="s">
        <v>3928</v>
      </c>
    </row>
    <row r="153" spans="1:43" x14ac:dyDescent="0.25">
      <c r="A153" s="20">
        <v>140</v>
      </c>
      <c r="B153" s="20" t="s">
        <v>4199</v>
      </c>
      <c r="C153" s="414" t="s">
        <v>4198</v>
      </c>
      <c r="D153" s="20">
        <v>0.81599999999999995</v>
      </c>
      <c r="E153" s="415"/>
      <c r="F153" s="416">
        <v>1</v>
      </c>
      <c r="G153" s="416"/>
    </row>
    <row r="154" spans="1:43" x14ac:dyDescent="0.25">
      <c r="A154" s="20">
        <v>141</v>
      </c>
      <c r="B154" s="20" t="s">
        <v>4200</v>
      </c>
      <c r="C154" s="414" t="s">
        <v>4201</v>
      </c>
      <c r="D154" s="20">
        <v>1.228</v>
      </c>
      <c r="E154" s="415"/>
      <c r="F154" s="416">
        <v>1</v>
      </c>
      <c r="G154" s="416"/>
    </row>
    <row r="155" spans="1:43" x14ac:dyDescent="0.25">
      <c r="A155" s="20">
        <v>142</v>
      </c>
      <c r="B155" s="20" t="s">
        <v>4202</v>
      </c>
      <c r="C155" s="414" t="s">
        <v>4203</v>
      </c>
      <c r="D155" s="20">
        <v>1.052</v>
      </c>
      <c r="E155" s="415"/>
      <c r="F155" s="416">
        <v>1</v>
      </c>
      <c r="G155" s="416"/>
    </row>
    <row r="156" spans="1:43" x14ac:dyDescent="0.25">
      <c r="A156" s="20">
        <v>143</v>
      </c>
      <c r="B156" s="20" t="s">
        <v>4204</v>
      </c>
      <c r="C156" s="414" t="s">
        <v>4205</v>
      </c>
      <c r="D156" s="20">
        <v>1.403</v>
      </c>
      <c r="E156" s="415"/>
      <c r="F156" s="416">
        <v>1</v>
      </c>
      <c r="G156" s="416"/>
    </row>
    <row r="157" spans="1:43" ht="30" x14ac:dyDescent="0.25">
      <c r="A157" s="20">
        <v>144</v>
      </c>
      <c r="B157" s="20" t="s">
        <v>4206</v>
      </c>
      <c r="C157" s="414" t="s">
        <v>4207</v>
      </c>
      <c r="D157" s="20">
        <v>1.08</v>
      </c>
      <c r="E157" s="415">
        <v>0.34310000000000002</v>
      </c>
      <c r="F157" s="416">
        <v>1</v>
      </c>
      <c r="G157" s="416"/>
      <c r="H157" s="407" t="s">
        <v>3928</v>
      </c>
    </row>
    <row r="158" spans="1:43" ht="30" x14ac:dyDescent="0.25">
      <c r="A158" s="20">
        <v>145</v>
      </c>
      <c r="B158" s="20" t="s">
        <v>4208</v>
      </c>
      <c r="C158" s="414" t="s">
        <v>4207</v>
      </c>
      <c r="D158" s="20">
        <v>0.91800000000000004</v>
      </c>
      <c r="E158" s="415">
        <v>0.34310000000000002</v>
      </c>
      <c r="F158" s="416">
        <v>1</v>
      </c>
      <c r="G158" s="416"/>
    </row>
    <row r="159" spans="1:43" ht="30" x14ac:dyDescent="0.25">
      <c r="A159" s="20">
        <v>146</v>
      </c>
      <c r="B159" s="20" t="s">
        <v>4209</v>
      </c>
      <c r="C159" s="414" t="s">
        <v>4210</v>
      </c>
      <c r="D159" s="20">
        <v>1.46</v>
      </c>
      <c r="E159" s="415">
        <v>0.34310000000000002</v>
      </c>
      <c r="F159" s="416">
        <v>1</v>
      </c>
      <c r="G159" s="416"/>
    </row>
    <row r="160" spans="1:43" ht="30" x14ac:dyDescent="0.25">
      <c r="A160" s="20">
        <v>147</v>
      </c>
      <c r="B160" s="20" t="s">
        <v>4211</v>
      </c>
      <c r="C160" s="414" t="s">
        <v>4212</v>
      </c>
      <c r="D160" s="20">
        <v>1.2749999999999999</v>
      </c>
      <c r="E160" s="415">
        <v>0.34310000000000002</v>
      </c>
      <c r="F160" s="416">
        <v>1</v>
      </c>
      <c r="G160" s="416"/>
    </row>
    <row r="161" spans="1:8" ht="30" x14ac:dyDescent="0.25">
      <c r="A161" s="20">
        <v>148</v>
      </c>
      <c r="B161" s="20" t="s">
        <v>4213</v>
      </c>
      <c r="C161" s="414" t="s">
        <v>4214</v>
      </c>
      <c r="D161" s="20">
        <v>1.6439999999999999</v>
      </c>
      <c r="E161" s="415">
        <v>0.34310000000000002</v>
      </c>
      <c r="F161" s="416">
        <v>1</v>
      </c>
      <c r="G161" s="416"/>
    </row>
    <row r="162" spans="1:8" ht="30" x14ac:dyDescent="0.25">
      <c r="A162" s="20">
        <v>149</v>
      </c>
      <c r="B162" s="20" t="s">
        <v>4215</v>
      </c>
      <c r="C162" s="414" t="s">
        <v>4216</v>
      </c>
      <c r="D162" s="20">
        <v>1.67</v>
      </c>
      <c r="E162" s="415">
        <v>0.24790000000000001</v>
      </c>
      <c r="F162" s="416">
        <v>0.85000000000000009</v>
      </c>
      <c r="G162" s="416"/>
    </row>
    <row r="163" spans="1:8" x14ac:dyDescent="0.25">
      <c r="A163" s="20">
        <v>150</v>
      </c>
      <c r="B163" s="20" t="s">
        <v>4217</v>
      </c>
      <c r="C163" s="414" t="s">
        <v>4218</v>
      </c>
      <c r="D163" s="20">
        <v>0.74</v>
      </c>
      <c r="E163" s="415"/>
      <c r="F163" s="416">
        <v>1</v>
      </c>
      <c r="G163" s="416"/>
      <c r="H163" s="407" t="s">
        <v>3928</v>
      </c>
    </row>
    <row r="164" spans="1:8" x14ac:dyDescent="0.25">
      <c r="A164" s="20">
        <v>151</v>
      </c>
      <c r="B164" s="20" t="s">
        <v>4219</v>
      </c>
      <c r="C164" s="414" t="s">
        <v>4218</v>
      </c>
      <c r="D164" s="20">
        <v>0.59199999999999997</v>
      </c>
      <c r="E164" s="415"/>
      <c r="F164" s="416">
        <v>1</v>
      </c>
      <c r="G164" s="416"/>
      <c r="H164" s="426"/>
    </row>
    <row r="165" spans="1:8" x14ac:dyDescent="0.25">
      <c r="A165" s="20">
        <v>152</v>
      </c>
      <c r="B165" s="20" t="s">
        <v>4220</v>
      </c>
      <c r="C165" s="414" t="s">
        <v>4221</v>
      </c>
      <c r="D165" s="20">
        <v>1.004</v>
      </c>
      <c r="E165" s="415"/>
      <c r="F165" s="416">
        <v>1</v>
      </c>
      <c r="G165" s="416"/>
    </row>
    <row r="166" spans="1:8" x14ac:dyDescent="0.25">
      <c r="A166" s="20">
        <v>153</v>
      </c>
      <c r="B166" s="20" t="s">
        <v>4222</v>
      </c>
      <c r="C166" s="414" t="s">
        <v>4223</v>
      </c>
      <c r="D166" s="20">
        <v>0.82799999999999996</v>
      </c>
      <c r="E166" s="415"/>
      <c r="F166" s="416">
        <v>1</v>
      </c>
      <c r="G166" s="416"/>
    </row>
    <row r="167" spans="1:8" x14ac:dyDescent="0.25">
      <c r="A167" s="20">
        <v>154</v>
      </c>
      <c r="B167" s="20" t="s">
        <v>4224</v>
      </c>
      <c r="C167" s="414" t="s">
        <v>4225</v>
      </c>
      <c r="D167" s="20">
        <v>1.179</v>
      </c>
      <c r="E167" s="415"/>
      <c r="F167" s="416">
        <v>1</v>
      </c>
      <c r="G167" s="416"/>
    </row>
    <row r="168" spans="1:8" x14ac:dyDescent="0.25">
      <c r="A168" s="20">
        <v>155</v>
      </c>
      <c r="B168" s="20" t="s">
        <v>4226</v>
      </c>
      <c r="C168" s="414" t="s">
        <v>4227</v>
      </c>
      <c r="D168" s="20">
        <v>0.99</v>
      </c>
      <c r="E168" s="415"/>
      <c r="F168" s="416">
        <v>1</v>
      </c>
      <c r="G168" s="416"/>
      <c r="H168" s="407" t="s">
        <v>3928</v>
      </c>
    </row>
    <row r="169" spans="1:8" x14ac:dyDescent="0.25">
      <c r="A169" s="20">
        <v>156</v>
      </c>
      <c r="B169" s="20" t="s">
        <v>4228</v>
      </c>
      <c r="C169" s="414" t="s">
        <v>4227</v>
      </c>
      <c r="D169" s="20">
        <v>0.79200000000000004</v>
      </c>
      <c r="E169" s="415"/>
      <c r="F169" s="416">
        <v>1</v>
      </c>
      <c r="G169" s="416"/>
    </row>
    <row r="170" spans="1:8" x14ac:dyDescent="0.25">
      <c r="A170" s="20">
        <v>157</v>
      </c>
      <c r="B170" s="20" t="s">
        <v>4229</v>
      </c>
      <c r="C170" s="414" t="s">
        <v>4230</v>
      </c>
      <c r="D170" s="20">
        <v>1.204</v>
      </c>
      <c r="E170" s="415"/>
      <c r="F170" s="416">
        <v>1</v>
      </c>
      <c r="G170" s="416"/>
    </row>
    <row r="171" spans="1:8" x14ac:dyDescent="0.25">
      <c r="A171" s="20">
        <v>158</v>
      </c>
      <c r="B171" s="20" t="s">
        <v>4231</v>
      </c>
      <c r="C171" s="414" t="s">
        <v>4232</v>
      </c>
      <c r="D171" s="20">
        <v>1.028</v>
      </c>
      <c r="E171" s="415"/>
      <c r="F171" s="416">
        <v>1</v>
      </c>
      <c r="G171" s="416"/>
    </row>
    <row r="172" spans="1:8" x14ac:dyDescent="0.25">
      <c r="A172" s="20">
        <v>159</v>
      </c>
      <c r="B172" s="20" t="s">
        <v>4233</v>
      </c>
      <c r="C172" s="414" t="s">
        <v>4234</v>
      </c>
      <c r="D172" s="20">
        <v>1.379</v>
      </c>
      <c r="E172" s="415"/>
      <c r="F172" s="416">
        <v>1</v>
      </c>
      <c r="G172" s="416"/>
    </row>
    <row r="173" spans="1:8" x14ac:dyDescent="0.25">
      <c r="A173" s="20">
        <v>160</v>
      </c>
      <c r="B173" s="20" t="s">
        <v>4235</v>
      </c>
      <c r="C173" s="414" t="s">
        <v>4236</v>
      </c>
      <c r="D173" s="20">
        <v>2.61</v>
      </c>
      <c r="E173" s="415">
        <v>0.70199999999999996</v>
      </c>
      <c r="F173" s="416">
        <v>0.8</v>
      </c>
      <c r="G173" s="416"/>
    </row>
    <row r="174" spans="1:8" x14ac:dyDescent="0.25">
      <c r="A174" s="20">
        <v>161</v>
      </c>
      <c r="B174" s="20" t="s">
        <v>4237</v>
      </c>
      <c r="C174" s="414" t="s">
        <v>4238</v>
      </c>
      <c r="D174" s="20">
        <v>4.8899999999999997</v>
      </c>
      <c r="E174" s="415"/>
      <c r="F174" s="416">
        <v>0.8</v>
      </c>
      <c r="G174" s="416"/>
    </row>
    <row r="175" spans="1:8" x14ac:dyDescent="0.25">
      <c r="A175" s="20">
        <v>162</v>
      </c>
      <c r="B175" s="20" t="s">
        <v>4239</v>
      </c>
      <c r="C175" s="414" t="s">
        <v>4240</v>
      </c>
      <c r="D175" s="20">
        <v>4.05</v>
      </c>
      <c r="E175" s="415">
        <v>0.88729999999999998</v>
      </c>
      <c r="F175" s="416">
        <v>0.8</v>
      </c>
      <c r="G175" s="416"/>
    </row>
    <row r="176" spans="1:8" x14ac:dyDescent="0.25">
      <c r="A176" s="20">
        <v>163</v>
      </c>
      <c r="B176" s="20" t="s">
        <v>4241</v>
      </c>
      <c r="C176" s="414" t="s">
        <v>4242</v>
      </c>
      <c r="D176" s="20">
        <v>5.13</v>
      </c>
      <c r="E176" s="415">
        <v>0.73419999999999996</v>
      </c>
      <c r="F176" s="416">
        <v>1</v>
      </c>
      <c r="G176" s="416"/>
    </row>
    <row r="177" spans="1:8" x14ac:dyDescent="0.25">
      <c r="A177" s="20">
        <v>164</v>
      </c>
      <c r="B177" s="20" t="s">
        <v>4243</v>
      </c>
      <c r="C177" s="414" t="s">
        <v>4244</v>
      </c>
      <c r="D177" s="20">
        <v>6.85</v>
      </c>
      <c r="E177" s="415">
        <v>0.81659999999999999</v>
      </c>
      <c r="F177" s="416">
        <v>1</v>
      </c>
      <c r="G177" s="416"/>
    </row>
    <row r="178" spans="1:8" x14ac:dyDescent="0.25">
      <c r="A178" s="20">
        <v>165</v>
      </c>
      <c r="B178" s="20" t="s">
        <v>4245</v>
      </c>
      <c r="C178" s="414" t="s">
        <v>4246</v>
      </c>
      <c r="D178" s="20">
        <v>0.82</v>
      </c>
      <c r="E178" s="415"/>
      <c r="F178" s="416">
        <v>1</v>
      </c>
      <c r="G178" s="416"/>
      <c r="H178" s="407" t="s">
        <v>3928</v>
      </c>
    </row>
    <row r="179" spans="1:8" x14ac:dyDescent="0.25">
      <c r="A179" s="20">
        <v>166</v>
      </c>
      <c r="B179" s="20" t="s">
        <v>4247</v>
      </c>
      <c r="C179" s="414" t="s">
        <v>4246</v>
      </c>
      <c r="D179" s="20">
        <v>0.65600000000000003</v>
      </c>
      <c r="E179" s="415"/>
      <c r="F179" s="416">
        <v>1</v>
      </c>
      <c r="G179" s="416"/>
    </row>
    <row r="180" spans="1:8" x14ac:dyDescent="0.25">
      <c r="A180" s="20">
        <v>167</v>
      </c>
      <c r="B180" s="28" t="s">
        <v>4248</v>
      </c>
      <c r="C180" s="71" t="s">
        <v>4249</v>
      </c>
      <c r="D180" s="20">
        <v>1.0680000000000001</v>
      </c>
      <c r="E180" s="415"/>
      <c r="F180" s="416">
        <v>1</v>
      </c>
      <c r="G180" s="416"/>
    </row>
    <row r="181" spans="1:8" x14ac:dyDescent="0.25">
      <c r="A181" s="20">
        <v>168</v>
      </c>
      <c r="B181" s="28" t="s">
        <v>4250</v>
      </c>
      <c r="C181" s="71" t="s">
        <v>4251</v>
      </c>
      <c r="D181" s="20">
        <v>0.89200000000000002</v>
      </c>
      <c r="E181" s="415"/>
      <c r="F181" s="416">
        <v>1</v>
      </c>
      <c r="G181" s="416"/>
    </row>
    <row r="182" spans="1:8" x14ac:dyDescent="0.25">
      <c r="A182" s="20">
        <v>169</v>
      </c>
      <c r="B182" s="28" t="s">
        <v>4252</v>
      </c>
      <c r="C182" s="71" t="s">
        <v>4253</v>
      </c>
      <c r="D182" s="20">
        <v>1.2430000000000001</v>
      </c>
      <c r="E182" s="415"/>
      <c r="F182" s="416">
        <v>1</v>
      </c>
      <c r="G182" s="416"/>
    </row>
    <row r="183" spans="1:8" x14ac:dyDescent="0.25">
      <c r="A183" s="20">
        <v>170</v>
      </c>
      <c r="B183" s="20" t="s">
        <v>4254</v>
      </c>
      <c r="C183" s="414" t="s">
        <v>4255</v>
      </c>
      <c r="D183" s="20">
        <v>2.2400000000000002</v>
      </c>
      <c r="E183" s="427">
        <v>0.73050000000000004</v>
      </c>
      <c r="F183" s="416">
        <v>1</v>
      </c>
      <c r="G183" s="416"/>
    </row>
    <row r="184" spans="1:8" x14ac:dyDescent="0.25">
      <c r="A184" s="20">
        <v>171</v>
      </c>
      <c r="B184" s="20" t="s">
        <v>4256</v>
      </c>
      <c r="C184" s="414" t="s">
        <v>4257</v>
      </c>
      <c r="D184" s="20">
        <v>6.57</v>
      </c>
      <c r="E184" s="427">
        <v>0.88539999999999996</v>
      </c>
      <c r="F184" s="416">
        <v>1</v>
      </c>
      <c r="G184" s="416"/>
    </row>
    <row r="185" spans="1:8" ht="30" x14ac:dyDescent="0.25">
      <c r="A185" s="20">
        <v>172</v>
      </c>
      <c r="B185" s="20" t="s">
        <v>4258</v>
      </c>
      <c r="C185" s="414" t="s">
        <v>4259</v>
      </c>
      <c r="D185" s="20">
        <v>29.79</v>
      </c>
      <c r="E185" s="427">
        <v>5.1799999999999999E-2</v>
      </c>
      <c r="F185" s="416">
        <v>1</v>
      </c>
      <c r="G185" s="416"/>
    </row>
    <row r="186" spans="1:8" x14ac:dyDescent="0.25">
      <c r="A186" s="20">
        <v>173</v>
      </c>
      <c r="B186" s="20" t="s">
        <v>4260</v>
      </c>
      <c r="C186" s="414" t="s">
        <v>4261</v>
      </c>
      <c r="D186" s="20">
        <v>0.98</v>
      </c>
      <c r="E186" s="415"/>
      <c r="F186" s="416">
        <v>0.9</v>
      </c>
      <c r="G186" s="416"/>
      <c r="H186" s="407" t="s">
        <v>3928</v>
      </c>
    </row>
    <row r="187" spans="1:8" x14ac:dyDescent="0.25">
      <c r="A187" s="20">
        <v>174</v>
      </c>
      <c r="B187" s="20" t="s">
        <v>4262</v>
      </c>
      <c r="C187" s="414" t="s">
        <v>4261</v>
      </c>
      <c r="D187" s="20">
        <v>0.78400000000000003</v>
      </c>
      <c r="E187" s="415"/>
      <c r="F187" s="416">
        <v>1</v>
      </c>
      <c r="G187" s="416"/>
      <c r="H187" s="423"/>
    </row>
    <row r="188" spans="1:8" x14ac:dyDescent="0.25">
      <c r="A188" s="20">
        <v>175</v>
      </c>
      <c r="B188" s="20" t="s">
        <v>4263</v>
      </c>
      <c r="C188" s="414" t="s">
        <v>4264</v>
      </c>
      <c r="D188" s="20">
        <v>1.196</v>
      </c>
      <c r="E188" s="415"/>
      <c r="F188" s="416">
        <v>1</v>
      </c>
      <c r="G188" s="416"/>
      <c r="H188" s="423"/>
    </row>
    <row r="189" spans="1:8" x14ac:dyDescent="0.25">
      <c r="A189" s="20">
        <v>176</v>
      </c>
      <c r="B189" s="20" t="s">
        <v>4265</v>
      </c>
      <c r="C189" s="414" t="s">
        <v>4266</v>
      </c>
      <c r="D189" s="20">
        <v>1.02</v>
      </c>
      <c r="E189" s="415"/>
      <c r="F189" s="416">
        <v>1</v>
      </c>
      <c r="G189" s="416"/>
      <c r="H189" s="423"/>
    </row>
    <row r="190" spans="1:8" x14ac:dyDescent="0.25">
      <c r="A190" s="20">
        <v>177</v>
      </c>
      <c r="B190" s="20" t="s">
        <v>4267</v>
      </c>
      <c r="C190" s="414" t="s">
        <v>4268</v>
      </c>
      <c r="D190" s="20">
        <v>1.371</v>
      </c>
      <c r="E190" s="415"/>
      <c r="F190" s="416">
        <v>1</v>
      </c>
      <c r="G190" s="416"/>
      <c r="H190" s="423"/>
    </row>
    <row r="191" spans="1:8" x14ac:dyDescent="0.25">
      <c r="A191" s="20">
        <v>178</v>
      </c>
      <c r="B191" s="20" t="s">
        <v>4269</v>
      </c>
      <c r="C191" s="414" t="s">
        <v>4270</v>
      </c>
      <c r="D191" s="20">
        <v>1.49</v>
      </c>
      <c r="E191" s="415"/>
      <c r="F191" s="416">
        <v>0.8</v>
      </c>
      <c r="G191" s="416"/>
    </row>
    <row r="192" spans="1:8" x14ac:dyDescent="0.25">
      <c r="A192" s="20">
        <v>179</v>
      </c>
      <c r="B192" s="20" t="s">
        <v>4271</v>
      </c>
      <c r="C192" s="414" t="s">
        <v>4272</v>
      </c>
      <c r="D192" s="20">
        <v>0.68</v>
      </c>
      <c r="E192" s="415"/>
      <c r="F192" s="416">
        <v>1</v>
      </c>
      <c r="G192" s="416"/>
      <c r="H192" s="407" t="s">
        <v>3928</v>
      </c>
    </row>
    <row r="193" spans="1:43" x14ac:dyDescent="0.25">
      <c r="A193" s="20">
        <v>180</v>
      </c>
      <c r="B193" s="20" t="s">
        <v>4273</v>
      </c>
      <c r="C193" s="414" t="s">
        <v>4272</v>
      </c>
      <c r="D193" s="20">
        <v>0.57799999999999996</v>
      </c>
      <c r="E193" s="415"/>
      <c r="F193" s="416">
        <v>1</v>
      </c>
      <c r="G193" s="416"/>
    </row>
    <row r="194" spans="1:43" x14ac:dyDescent="0.25">
      <c r="A194" s="20">
        <v>181</v>
      </c>
      <c r="B194" s="20" t="s">
        <v>4274</v>
      </c>
      <c r="C194" s="414" t="s">
        <v>4275</v>
      </c>
      <c r="D194" s="20">
        <v>0.96199999999999997</v>
      </c>
      <c r="E194" s="415"/>
      <c r="F194" s="416">
        <v>1</v>
      </c>
      <c r="G194" s="416"/>
    </row>
    <row r="195" spans="1:43" x14ac:dyDescent="0.25">
      <c r="A195" s="20">
        <v>182</v>
      </c>
      <c r="B195" s="20" t="s">
        <v>4276</v>
      </c>
      <c r="C195" s="414" t="s">
        <v>4277</v>
      </c>
      <c r="D195" s="20">
        <v>0.78700000000000003</v>
      </c>
      <c r="E195" s="415"/>
      <c r="F195" s="416">
        <v>1</v>
      </c>
      <c r="G195" s="416"/>
    </row>
    <row r="196" spans="1:43" x14ac:dyDescent="0.25">
      <c r="A196" s="20">
        <v>183</v>
      </c>
      <c r="B196" s="20" t="s">
        <v>4278</v>
      </c>
      <c r="C196" s="414" t="s">
        <v>4279</v>
      </c>
      <c r="D196" s="20">
        <v>1.1379999999999999</v>
      </c>
      <c r="E196" s="415"/>
      <c r="F196" s="416">
        <v>1</v>
      </c>
      <c r="G196" s="416"/>
    </row>
    <row r="197" spans="1:43" x14ac:dyDescent="0.25">
      <c r="A197" s="20">
        <v>184</v>
      </c>
      <c r="B197" s="20" t="s">
        <v>4280</v>
      </c>
      <c r="C197" s="414" t="s">
        <v>4281</v>
      </c>
      <c r="D197" s="20">
        <v>1.01</v>
      </c>
      <c r="E197" s="415"/>
      <c r="F197" s="416">
        <v>0.9</v>
      </c>
      <c r="G197" s="416"/>
      <c r="H197" s="407" t="s">
        <v>3928</v>
      </c>
    </row>
    <row r="198" spans="1:43" x14ac:dyDescent="0.25">
      <c r="A198" s="20">
        <v>185</v>
      </c>
      <c r="B198" s="20" t="s">
        <v>4282</v>
      </c>
      <c r="C198" s="414" t="s">
        <v>4281</v>
      </c>
      <c r="D198" s="20">
        <v>0.80800000000000005</v>
      </c>
      <c r="E198" s="415"/>
      <c r="F198" s="416">
        <v>1</v>
      </c>
      <c r="G198" s="416"/>
      <c r="H198" s="428"/>
    </row>
    <row r="199" spans="1:43" x14ac:dyDescent="0.25">
      <c r="A199" s="20">
        <v>186</v>
      </c>
      <c r="B199" s="20" t="s">
        <v>4283</v>
      </c>
      <c r="C199" s="414" t="s">
        <v>4284</v>
      </c>
      <c r="D199" s="20">
        <v>1.22</v>
      </c>
      <c r="E199" s="415"/>
      <c r="F199" s="416">
        <v>1</v>
      </c>
      <c r="G199" s="416"/>
      <c r="H199" s="423"/>
    </row>
    <row r="200" spans="1:43" x14ac:dyDescent="0.25">
      <c r="A200" s="20">
        <v>187</v>
      </c>
      <c r="B200" s="20" t="s">
        <v>4285</v>
      </c>
      <c r="C200" s="414" t="s">
        <v>4286</v>
      </c>
      <c r="D200" s="20">
        <v>1.044</v>
      </c>
      <c r="E200" s="415"/>
      <c r="F200" s="416">
        <v>1</v>
      </c>
      <c r="G200" s="416"/>
      <c r="H200" s="423"/>
    </row>
    <row r="201" spans="1:43" x14ac:dyDescent="0.25">
      <c r="A201" s="20">
        <v>188</v>
      </c>
      <c r="B201" s="20" t="s">
        <v>4287</v>
      </c>
      <c r="C201" s="414" t="s">
        <v>4288</v>
      </c>
      <c r="D201" s="20">
        <v>1.395</v>
      </c>
      <c r="E201" s="415"/>
      <c r="F201" s="416">
        <v>1</v>
      </c>
      <c r="G201" s="416"/>
      <c r="H201" s="423"/>
    </row>
    <row r="202" spans="1:43" x14ac:dyDescent="0.25">
      <c r="A202" s="20">
        <v>189</v>
      </c>
      <c r="B202" s="20" t="s">
        <v>4289</v>
      </c>
      <c r="C202" s="414" t="s">
        <v>4290</v>
      </c>
      <c r="D202" s="20">
        <v>0.4</v>
      </c>
      <c r="E202" s="415"/>
      <c r="F202" s="416">
        <v>0.85000000000000009</v>
      </c>
      <c r="G202" s="416"/>
    </row>
    <row r="203" spans="1:43" x14ac:dyDescent="0.25">
      <c r="A203" s="20">
        <v>190</v>
      </c>
      <c r="B203" s="20" t="s">
        <v>4291</v>
      </c>
      <c r="C203" s="414" t="s">
        <v>4292</v>
      </c>
      <c r="D203" s="20">
        <v>1.54</v>
      </c>
      <c r="E203" s="415"/>
      <c r="F203" s="416">
        <v>0.8</v>
      </c>
      <c r="G203" s="416"/>
      <c r="H203" s="407" t="s">
        <v>3928</v>
      </c>
    </row>
    <row r="204" spans="1:43" s="1" customFormat="1" x14ac:dyDescent="0.25">
      <c r="A204" s="20">
        <v>191</v>
      </c>
      <c r="B204" s="418" t="s">
        <v>4293</v>
      </c>
      <c r="C204" s="414" t="s">
        <v>4294</v>
      </c>
      <c r="D204" s="418">
        <v>1.74</v>
      </c>
      <c r="E204" s="415"/>
      <c r="F204" s="416">
        <v>1</v>
      </c>
      <c r="G204" s="416"/>
      <c r="H204" s="419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s="1" customFormat="1" x14ac:dyDescent="0.25">
      <c r="A205" s="20">
        <v>192</v>
      </c>
      <c r="B205" s="418" t="s">
        <v>4295</v>
      </c>
      <c r="C205" s="414" t="s">
        <v>4296</v>
      </c>
      <c r="D205" s="418">
        <v>1.0880000000000001</v>
      </c>
      <c r="E205" s="415"/>
      <c r="F205" s="416">
        <v>1</v>
      </c>
      <c r="G205" s="416"/>
      <c r="H205" s="419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x14ac:dyDescent="0.25">
      <c r="A206" s="20">
        <v>193</v>
      </c>
      <c r="B206" s="20" t="s">
        <v>4297</v>
      </c>
      <c r="C206" s="414" t="s">
        <v>4298</v>
      </c>
      <c r="D206" s="20">
        <v>4.13</v>
      </c>
      <c r="E206" s="415"/>
      <c r="F206" s="416">
        <v>0.8</v>
      </c>
      <c r="G206" s="416"/>
    </row>
    <row r="207" spans="1:43" x14ac:dyDescent="0.25">
      <c r="A207" s="20">
        <v>194</v>
      </c>
      <c r="B207" s="20" t="s">
        <v>4299</v>
      </c>
      <c r="C207" s="414" t="s">
        <v>4300</v>
      </c>
      <c r="D207" s="20">
        <v>5.82</v>
      </c>
      <c r="E207" s="415"/>
      <c r="F207" s="416">
        <v>0.8</v>
      </c>
      <c r="G207" s="416"/>
    </row>
    <row r="208" spans="1:43" x14ac:dyDescent="0.25">
      <c r="A208" s="20">
        <v>195</v>
      </c>
      <c r="B208" s="20" t="s">
        <v>4301</v>
      </c>
      <c r="C208" s="414" t="s">
        <v>4302</v>
      </c>
      <c r="D208" s="20">
        <v>1.41</v>
      </c>
      <c r="E208" s="415"/>
      <c r="F208" s="416">
        <v>0.8</v>
      </c>
      <c r="G208" s="416"/>
    </row>
    <row r="209" spans="1:8" x14ac:dyDescent="0.25">
      <c r="A209" s="20">
        <v>196</v>
      </c>
      <c r="B209" s="20" t="s">
        <v>4303</v>
      </c>
      <c r="C209" s="414" t="s">
        <v>4304</v>
      </c>
      <c r="D209" s="20">
        <v>2.19</v>
      </c>
      <c r="E209" s="415"/>
      <c r="F209" s="416">
        <v>0.85000000000000009</v>
      </c>
      <c r="G209" s="416"/>
    </row>
    <row r="210" spans="1:8" x14ac:dyDescent="0.25">
      <c r="A210" s="20">
        <v>197</v>
      </c>
      <c r="B210" s="20" t="s">
        <v>4305</v>
      </c>
      <c r="C210" s="414" t="s">
        <v>4306</v>
      </c>
      <c r="D210" s="20">
        <v>2.42</v>
      </c>
      <c r="E210" s="415"/>
      <c r="F210" s="416">
        <v>0.85000000000000009</v>
      </c>
      <c r="G210" s="416"/>
    </row>
    <row r="211" spans="1:8" x14ac:dyDescent="0.25">
      <c r="A211" s="20">
        <v>198</v>
      </c>
      <c r="B211" s="20" t="s">
        <v>4307</v>
      </c>
      <c r="C211" s="414" t="s">
        <v>4308</v>
      </c>
      <c r="D211" s="20">
        <v>1.02</v>
      </c>
      <c r="E211" s="415"/>
      <c r="F211" s="416">
        <v>0.8</v>
      </c>
      <c r="G211" s="416"/>
      <c r="H211" s="417"/>
    </row>
    <row r="212" spans="1:8" x14ac:dyDescent="0.25">
      <c r="A212" s="20">
        <v>199</v>
      </c>
      <c r="B212" s="20" t="s">
        <v>4309</v>
      </c>
      <c r="C212" s="414" t="s">
        <v>4310</v>
      </c>
      <c r="D212" s="20">
        <v>4.21</v>
      </c>
      <c r="E212" s="415"/>
      <c r="F212" s="416">
        <v>1</v>
      </c>
      <c r="G212" s="416"/>
      <c r="H212" s="417"/>
    </row>
    <row r="213" spans="1:8" x14ac:dyDescent="0.25">
      <c r="A213" s="20">
        <v>200</v>
      </c>
      <c r="B213" s="20" t="s">
        <v>4311</v>
      </c>
      <c r="C213" s="414" t="s">
        <v>4312</v>
      </c>
      <c r="D213" s="20">
        <v>15.63</v>
      </c>
      <c r="E213" s="415"/>
      <c r="F213" s="416">
        <v>1</v>
      </c>
      <c r="G213" s="416"/>
      <c r="H213" s="417"/>
    </row>
    <row r="214" spans="1:8" ht="30" x14ac:dyDescent="0.25">
      <c r="A214" s="20">
        <v>201</v>
      </c>
      <c r="B214" s="20" t="s">
        <v>4313</v>
      </c>
      <c r="C214" s="414" t="s">
        <v>4314</v>
      </c>
      <c r="D214" s="20">
        <v>8.8800000000000008</v>
      </c>
      <c r="E214" s="415">
        <v>0.81969999999999998</v>
      </c>
      <c r="F214" s="416">
        <v>1.02</v>
      </c>
      <c r="G214" s="416"/>
      <c r="H214" s="417"/>
    </row>
    <row r="215" spans="1:8" x14ac:dyDescent="0.25">
      <c r="A215" s="20">
        <v>202</v>
      </c>
      <c r="B215" s="20" t="s">
        <v>4315</v>
      </c>
      <c r="C215" s="414" t="s">
        <v>4316</v>
      </c>
      <c r="D215" s="20">
        <v>1.92</v>
      </c>
      <c r="E215" s="415"/>
      <c r="F215" s="416">
        <v>0.8</v>
      </c>
      <c r="G215" s="416"/>
      <c r="H215" s="417"/>
    </row>
    <row r="216" spans="1:8" x14ac:dyDescent="0.25">
      <c r="A216" s="20">
        <v>203</v>
      </c>
      <c r="B216" s="20" t="s">
        <v>4317</v>
      </c>
      <c r="C216" s="414" t="s">
        <v>4318</v>
      </c>
      <c r="D216" s="20">
        <v>1.39</v>
      </c>
      <c r="E216" s="415"/>
      <c r="F216" s="416">
        <v>0.8</v>
      </c>
      <c r="G216" s="416"/>
      <c r="H216" s="417"/>
    </row>
    <row r="217" spans="1:8" x14ac:dyDescent="0.25">
      <c r="A217" s="20">
        <v>204</v>
      </c>
      <c r="B217" s="20" t="s">
        <v>4319</v>
      </c>
      <c r="C217" s="414" t="s">
        <v>4320</v>
      </c>
      <c r="D217" s="20">
        <v>1.89</v>
      </c>
      <c r="E217" s="415"/>
      <c r="F217" s="416">
        <v>1.02</v>
      </c>
      <c r="G217" s="416"/>
      <c r="H217" s="417"/>
    </row>
    <row r="218" spans="1:8" x14ac:dyDescent="0.25">
      <c r="A218" s="20">
        <v>205</v>
      </c>
      <c r="B218" s="20" t="s">
        <v>4321</v>
      </c>
      <c r="C218" s="414" t="s">
        <v>4322</v>
      </c>
      <c r="D218" s="20">
        <v>2.56</v>
      </c>
      <c r="E218" s="415"/>
      <c r="F218" s="416">
        <v>1.05</v>
      </c>
      <c r="G218" s="416"/>
      <c r="H218" s="417"/>
    </row>
    <row r="219" spans="1:8" x14ac:dyDescent="0.25">
      <c r="A219" s="20">
        <v>206</v>
      </c>
      <c r="B219" s="20" t="s">
        <v>4323</v>
      </c>
      <c r="C219" s="414" t="s">
        <v>4324</v>
      </c>
      <c r="D219" s="20">
        <v>1.66</v>
      </c>
      <c r="E219" s="415"/>
      <c r="F219" s="416">
        <v>0.8</v>
      </c>
      <c r="G219" s="416"/>
      <c r="H219" s="417"/>
    </row>
    <row r="220" spans="1:8" ht="30" x14ac:dyDescent="0.25">
      <c r="A220" s="20">
        <v>207</v>
      </c>
      <c r="B220" s="20" t="s">
        <v>4325</v>
      </c>
      <c r="C220" s="414" t="s">
        <v>4326</v>
      </c>
      <c r="D220" s="20">
        <v>1.82</v>
      </c>
      <c r="E220" s="415"/>
      <c r="F220" s="416">
        <v>1</v>
      </c>
      <c r="G220" s="416"/>
    </row>
    <row r="221" spans="1:8" x14ac:dyDescent="0.25">
      <c r="A221" s="20">
        <v>208</v>
      </c>
      <c r="B221" s="20" t="s">
        <v>4327</v>
      </c>
      <c r="C221" s="414" t="s">
        <v>4328</v>
      </c>
      <c r="D221" s="20">
        <v>1.71</v>
      </c>
      <c r="E221" s="415"/>
      <c r="F221" s="416">
        <v>0.8</v>
      </c>
      <c r="G221" s="416"/>
      <c r="H221" s="417"/>
    </row>
    <row r="222" spans="1:8" ht="30" x14ac:dyDescent="0.25">
      <c r="A222" s="20">
        <v>209</v>
      </c>
      <c r="B222" s="20" t="s">
        <v>4329</v>
      </c>
      <c r="C222" s="414" t="s">
        <v>4330</v>
      </c>
      <c r="D222" s="20">
        <v>2.41</v>
      </c>
      <c r="E222" s="415"/>
      <c r="F222" s="416">
        <v>1</v>
      </c>
      <c r="G222" s="416"/>
    </row>
    <row r="223" spans="1:8" ht="30" x14ac:dyDescent="0.25">
      <c r="A223" s="20">
        <v>210</v>
      </c>
      <c r="B223" s="20" t="s">
        <v>4331</v>
      </c>
      <c r="C223" s="414" t="s">
        <v>4332</v>
      </c>
      <c r="D223" s="20">
        <v>4.0199999999999996</v>
      </c>
      <c r="E223" s="415"/>
      <c r="F223" s="416">
        <v>1</v>
      </c>
      <c r="G223" s="416"/>
    </row>
    <row r="224" spans="1:8" ht="30" x14ac:dyDescent="0.25">
      <c r="A224" s="20">
        <v>211</v>
      </c>
      <c r="B224" s="20" t="s">
        <v>4333</v>
      </c>
      <c r="C224" s="414" t="s">
        <v>4334</v>
      </c>
      <c r="D224" s="20">
        <v>4.8899999999999997</v>
      </c>
      <c r="E224" s="415"/>
      <c r="F224" s="416">
        <v>1</v>
      </c>
      <c r="G224" s="416"/>
      <c r="H224" s="417"/>
    </row>
    <row r="225" spans="1:8" ht="30" x14ac:dyDescent="0.25">
      <c r="A225" s="20">
        <v>212</v>
      </c>
      <c r="B225" s="20" t="s">
        <v>4335</v>
      </c>
      <c r="C225" s="414" t="s">
        <v>4336</v>
      </c>
      <c r="D225" s="20">
        <v>3.05</v>
      </c>
      <c r="E225" s="415"/>
      <c r="F225" s="416">
        <v>1</v>
      </c>
      <c r="G225" s="416"/>
    </row>
    <row r="226" spans="1:8" ht="30" x14ac:dyDescent="0.25">
      <c r="A226" s="20">
        <v>213</v>
      </c>
      <c r="B226" s="20" t="s">
        <v>4337</v>
      </c>
      <c r="C226" s="414" t="s">
        <v>4338</v>
      </c>
      <c r="D226" s="20">
        <v>5.31</v>
      </c>
      <c r="E226" s="415"/>
      <c r="F226" s="416">
        <v>1</v>
      </c>
      <c r="G226" s="416"/>
      <c r="H226" s="417"/>
    </row>
    <row r="227" spans="1:8" ht="30" x14ac:dyDescent="0.25">
      <c r="A227" s="20">
        <v>214</v>
      </c>
      <c r="B227" s="20" t="s">
        <v>4339</v>
      </c>
      <c r="C227" s="414" t="s">
        <v>4340</v>
      </c>
      <c r="D227" s="20">
        <v>1.66</v>
      </c>
      <c r="E227" s="415"/>
      <c r="F227" s="416">
        <v>1</v>
      </c>
      <c r="G227" s="416"/>
      <c r="H227" s="417"/>
    </row>
    <row r="228" spans="1:8" ht="30" x14ac:dyDescent="0.25">
      <c r="A228" s="20">
        <v>215</v>
      </c>
      <c r="B228" s="20" t="s">
        <v>4341</v>
      </c>
      <c r="C228" s="414" t="s">
        <v>4342</v>
      </c>
      <c r="D228" s="20">
        <v>2.77</v>
      </c>
      <c r="E228" s="415"/>
      <c r="F228" s="416">
        <v>1</v>
      </c>
      <c r="G228" s="416"/>
      <c r="H228" s="417"/>
    </row>
    <row r="229" spans="1:8" ht="30" x14ac:dyDescent="0.25">
      <c r="A229" s="20">
        <v>216</v>
      </c>
      <c r="B229" s="20" t="s">
        <v>4343</v>
      </c>
      <c r="C229" s="414" t="s">
        <v>4344</v>
      </c>
      <c r="D229" s="20">
        <v>4.32</v>
      </c>
      <c r="E229" s="415"/>
      <c r="F229" s="416">
        <v>1</v>
      </c>
      <c r="G229" s="416"/>
      <c r="H229" s="417"/>
    </row>
    <row r="230" spans="1:8" x14ac:dyDescent="0.25">
      <c r="A230" s="20">
        <v>217</v>
      </c>
      <c r="B230" s="20" t="s">
        <v>4345</v>
      </c>
      <c r="C230" s="414" t="s">
        <v>4346</v>
      </c>
      <c r="D230" s="20">
        <v>1.29</v>
      </c>
      <c r="E230" s="415"/>
      <c r="F230" s="416">
        <v>1</v>
      </c>
      <c r="G230" s="416"/>
      <c r="H230" s="417"/>
    </row>
    <row r="231" spans="1:8" x14ac:dyDescent="0.25">
      <c r="A231" s="20">
        <v>218</v>
      </c>
      <c r="B231" s="20" t="s">
        <v>4347</v>
      </c>
      <c r="C231" s="414" t="s">
        <v>4348</v>
      </c>
      <c r="D231" s="20">
        <v>1.55</v>
      </c>
      <c r="E231" s="415"/>
      <c r="F231" s="416">
        <v>1</v>
      </c>
      <c r="G231" s="416"/>
      <c r="H231" s="417"/>
    </row>
    <row r="232" spans="1:8" x14ac:dyDescent="0.25">
      <c r="A232" s="20">
        <v>219</v>
      </c>
      <c r="B232" s="20" t="s">
        <v>4349</v>
      </c>
      <c r="C232" s="414" t="s">
        <v>4350</v>
      </c>
      <c r="D232" s="20">
        <v>2.66</v>
      </c>
      <c r="E232" s="415"/>
      <c r="F232" s="416">
        <v>1</v>
      </c>
      <c r="G232" s="416"/>
      <c r="H232" s="417"/>
    </row>
    <row r="233" spans="1:8" ht="30" x14ac:dyDescent="0.25">
      <c r="A233" s="20">
        <v>220</v>
      </c>
      <c r="B233" s="20" t="s">
        <v>4351</v>
      </c>
      <c r="C233" s="414" t="s">
        <v>4352</v>
      </c>
      <c r="D233" s="20">
        <v>2.29</v>
      </c>
      <c r="E233" s="415"/>
      <c r="F233" s="416">
        <v>1</v>
      </c>
      <c r="G233" s="416"/>
      <c r="H233" s="417"/>
    </row>
    <row r="234" spans="1:8" ht="30" x14ac:dyDescent="0.25">
      <c r="A234" s="20">
        <v>221</v>
      </c>
      <c r="B234" s="20" t="s">
        <v>4353</v>
      </c>
      <c r="C234" s="414" t="s">
        <v>4354</v>
      </c>
      <c r="D234" s="20">
        <v>2.4900000000000002</v>
      </c>
      <c r="E234" s="415"/>
      <c r="F234" s="416">
        <v>1</v>
      </c>
      <c r="G234" s="416"/>
      <c r="H234" s="417"/>
    </row>
    <row r="235" spans="1:8" ht="30" x14ac:dyDescent="0.25">
      <c r="A235" s="20">
        <v>222</v>
      </c>
      <c r="B235" s="20" t="s">
        <v>4355</v>
      </c>
      <c r="C235" s="414" t="s">
        <v>4356</v>
      </c>
      <c r="D235" s="20">
        <v>2.79</v>
      </c>
      <c r="E235" s="415"/>
      <c r="F235" s="416">
        <v>1</v>
      </c>
      <c r="G235" s="416"/>
      <c r="H235" s="417"/>
    </row>
    <row r="236" spans="1:8" ht="30" x14ac:dyDescent="0.25">
      <c r="A236" s="20">
        <v>223</v>
      </c>
      <c r="B236" s="20" t="s">
        <v>4357</v>
      </c>
      <c r="C236" s="414" t="s">
        <v>4358</v>
      </c>
      <c r="D236" s="20">
        <v>3.95</v>
      </c>
      <c r="E236" s="415"/>
      <c r="F236" s="416">
        <v>1</v>
      </c>
      <c r="G236" s="416"/>
      <c r="H236" s="417"/>
    </row>
    <row r="237" spans="1:8" ht="30" x14ac:dyDescent="0.25">
      <c r="A237" s="20">
        <v>224</v>
      </c>
      <c r="B237" s="20" t="s">
        <v>4359</v>
      </c>
      <c r="C237" s="414" t="s">
        <v>4360</v>
      </c>
      <c r="D237" s="20">
        <v>2.38</v>
      </c>
      <c r="E237" s="415"/>
      <c r="F237" s="416">
        <v>1</v>
      </c>
      <c r="G237" s="416"/>
      <c r="H237" s="417"/>
    </row>
    <row r="238" spans="1:8" ht="30" x14ac:dyDescent="0.25">
      <c r="A238" s="20">
        <v>225</v>
      </c>
      <c r="B238" s="20" t="s">
        <v>4361</v>
      </c>
      <c r="C238" s="414" t="s">
        <v>4362</v>
      </c>
      <c r="D238" s="20">
        <v>4.4400000000000004</v>
      </c>
      <c r="E238" s="415"/>
      <c r="F238" s="416">
        <v>1</v>
      </c>
      <c r="G238" s="416"/>
      <c r="H238" s="417"/>
    </row>
    <row r="239" spans="1:8" ht="30" x14ac:dyDescent="0.25">
      <c r="A239" s="20">
        <v>226</v>
      </c>
      <c r="B239" s="20" t="s">
        <v>4363</v>
      </c>
      <c r="C239" s="414" t="s">
        <v>4364</v>
      </c>
      <c r="D239" s="20">
        <v>2.17</v>
      </c>
      <c r="E239" s="415"/>
      <c r="F239" s="416">
        <v>1</v>
      </c>
      <c r="G239" s="416"/>
      <c r="H239" s="417"/>
    </row>
    <row r="240" spans="1:8" ht="30" x14ac:dyDescent="0.25">
      <c r="A240" s="20">
        <v>227</v>
      </c>
      <c r="B240" s="20" t="s">
        <v>4365</v>
      </c>
      <c r="C240" s="414" t="s">
        <v>4366</v>
      </c>
      <c r="D240" s="20">
        <v>3.43</v>
      </c>
      <c r="E240" s="415"/>
      <c r="F240" s="416">
        <v>1</v>
      </c>
      <c r="G240" s="416"/>
      <c r="H240" s="417"/>
    </row>
    <row r="241" spans="1:8" ht="30" x14ac:dyDescent="0.25">
      <c r="A241" s="20">
        <v>228</v>
      </c>
      <c r="B241" s="20" t="s">
        <v>4367</v>
      </c>
      <c r="C241" s="414" t="s">
        <v>4368</v>
      </c>
      <c r="D241" s="20">
        <v>4.2699999999999996</v>
      </c>
      <c r="E241" s="415"/>
      <c r="F241" s="416">
        <v>1</v>
      </c>
      <c r="G241" s="416"/>
      <c r="H241" s="417"/>
    </row>
    <row r="242" spans="1:8" x14ac:dyDescent="0.25">
      <c r="A242" s="20">
        <v>229</v>
      </c>
      <c r="B242" s="20" t="s">
        <v>4369</v>
      </c>
      <c r="C242" s="414" t="s">
        <v>4370</v>
      </c>
      <c r="D242" s="20">
        <v>3.66</v>
      </c>
      <c r="E242" s="415"/>
      <c r="F242" s="416">
        <v>1</v>
      </c>
      <c r="G242" s="416"/>
    </row>
    <row r="243" spans="1:8" ht="30" x14ac:dyDescent="0.25">
      <c r="A243" s="20">
        <v>230</v>
      </c>
      <c r="B243" s="20" t="s">
        <v>4371</v>
      </c>
      <c r="C243" s="414" t="s">
        <v>4372</v>
      </c>
      <c r="D243" s="20">
        <v>2.81</v>
      </c>
      <c r="E243" s="415"/>
      <c r="F243" s="416">
        <v>1</v>
      </c>
      <c r="G243" s="416"/>
    </row>
    <row r="244" spans="1:8" ht="30" x14ac:dyDescent="0.25">
      <c r="A244" s="20">
        <v>231</v>
      </c>
      <c r="B244" s="20" t="s">
        <v>4373</v>
      </c>
      <c r="C244" s="414" t="s">
        <v>4374</v>
      </c>
      <c r="D244" s="20">
        <v>3.42</v>
      </c>
      <c r="E244" s="415"/>
      <c r="F244" s="416">
        <v>1</v>
      </c>
      <c r="G244" s="416"/>
    </row>
    <row r="245" spans="1:8" ht="30" x14ac:dyDescent="0.25">
      <c r="A245" s="20">
        <v>232</v>
      </c>
      <c r="B245" s="20" t="s">
        <v>4375</v>
      </c>
      <c r="C245" s="414" t="s">
        <v>4376</v>
      </c>
      <c r="D245" s="20">
        <v>5.31</v>
      </c>
      <c r="E245" s="415"/>
      <c r="F245" s="416">
        <v>1</v>
      </c>
      <c r="G245" s="416"/>
    </row>
    <row r="246" spans="1:8" ht="30" x14ac:dyDescent="0.25">
      <c r="A246" s="20">
        <v>233</v>
      </c>
      <c r="B246" s="20" t="s">
        <v>4377</v>
      </c>
      <c r="C246" s="414" t="s">
        <v>4378</v>
      </c>
      <c r="D246" s="20">
        <v>2.86</v>
      </c>
      <c r="E246" s="415"/>
      <c r="F246" s="416">
        <v>1</v>
      </c>
      <c r="G246" s="416"/>
    </row>
    <row r="247" spans="1:8" ht="30" x14ac:dyDescent="0.25">
      <c r="A247" s="20">
        <v>234</v>
      </c>
      <c r="B247" s="20" t="s">
        <v>4379</v>
      </c>
      <c r="C247" s="414" t="s">
        <v>4380</v>
      </c>
      <c r="D247" s="20">
        <v>4.3099999999999996</v>
      </c>
      <c r="E247" s="415"/>
      <c r="F247" s="416">
        <v>1</v>
      </c>
      <c r="G247" s="416"/>
    </row>
    <row r="248" spans="1:8" x14ac:dyDescent="0.25">
      <c r="A248" s="20">
        <v>235</v>
      </c>
      <c r="B248" s="20" t="s">
        <v>4381</v>
      </c>
      <c r="C248" s="429" t="s">
        <v>4382</v>
      </c>
      <c r="D248" s="20">
        <v>1.1100000000000001</v>
      </c>
      <c r="E248" s="415">
        <v>0.28129999999999999</v>
      </c>
      <c r="F248" s="416">
        <v>1</v>
      </c>
      <c r="G248" s="416"/>
    </row>
    <row r="249" spans="1:8" x14ac:dyDescent="0.25">
      <c r="A249" s="20">
        <v>236</v>
      </c>
      <c r="B249" s="20" t="s">
        <v>4383</v>
      </c>
      <c r="C249" s="429" t="s">
        <v>4384</v>
      </c>
      <c r="D249" s="20">
        <v>2.9</v>
      </c>
      <c r="E249" s="415">
        <v>0.39560000000000001</v>
      </c>
      <c r="F249" s="416">
        <v>1</v>
      </c>
      <c r="G249" s="416"/>
    </row>
    <row r="250" spans="1:8" ht="30" x14ac:dyDescent="0.25">
      <c r="A250" s="20">
        <v>237</v>
      </c>
      <c r="B250" s="20" t="s">
        <v>4385</v>
      </c>
      <c r="C250" s="414" t="s">
        <v>4386</v>
      </c>
      <c r="D250" s="20">
        <v>2.93</v>
      </c>
      <c r="E250" s="415"/>
      <c r="F250" s="416">
        <v>1</v>
      </c>
      <c r="G250" s="416"/>
    </row>
    <row r="251" spans="1:8" ht="30" x14ac:dyDescent="0.25">
      <c r="A251" s="20">
        <v>238</v>
      </c>
      <c r="B251" s="20" t="s">
        <v>4387</v>
      </c>
      <c r="C251" s="414" t="s">
        <v>4388</v>
      </c>
      <c r="D251" s="20">
        <v>1.24</v>
      </c>
      <c r="E251" s="415"/>
      <c r="F251" s="416">
        <v>1</v>
      </c>
      <c r="G251" s="416"/>
    </row>
    <row r="252" spans="1:8" x14ac:dyDescent="0.25">
      <c r="A252" s="20">
        <v>239</v>
      </c>
      <c r="B252" s="20" t="s">
        <v>4389</v>
      </c>
      <c r="C252" s="414" t="s">
        <v>4390</v>
      </c>
      <c r="D252" s="20">
        <v>0.79</v>
      </c>
      <c r="E252" s="415"/>
      <c r="F252" s="416">
        <v>1</v>
      </c>
      <c r="G252" s="416"/>
      <c r="H252" s="215"/>
    </row>
    <row r="253" spans="1:8" x14ac:dyDescent="0.25">
      <c r="A253" s="20">
        <v>240</v>
      </c>
      <c r="B253" s="20" t="s">
        <v>4391</v>
      </c>
      <c r="C253" s="414" t="s">
        <v>4392</v>
      </c>
      <c r="D253" s="20">
        <v>1.1399999999999999</v>
      </c>
      <c r="E253" s="415"/>
      <c r="F253" s="416">
        <v>1</v>
      </c>
      <c r="G253" s="416"/>
    </row>
    <row r="254" spans="1:8" x14ac:dyDescent="0.25">
      <c r="A254" s="20">
        <v>241</v>
      </c>
      <c r="B254" s="20" t="s">
        <v>4393</v>
      </c>
      <c r="C254" s="414" t="s">
        <v>4394</v>
      </c>
      <c r="D254" s="20">
        <v>2.46</v>
      </c>
      <c r="E254" s="415"/>
      <c r="F254" s="416">
        <v>1</v>
      </c>
      <c r="G254" s="416"/>
    </row>
    <row r="255" spans="1:8" x14ac:dyDescent="0.25">
      <c r="A255" s="20">
        <v>242</v>
      </c>
      <c r="B255" s="20" t="s">
        <v>4395</v>
      </c>
      <c r="C255" s="414" t="s">
        <v>4396</v>
      </c>
      <c r="D255" s="20">
        <v>2.5099999999999998</v>
      </c>
      <c r="E255" s="415"/>
      <c r="F255" s="416">
        <v>1</v>
      </c>
      <c r="G255" s="416"/>
    </row>
    <row r="256" spans="1:8" x14ac:dyDescent="0.25">
      <c r="A256" s="20">
        <v>243</v>
      </c>
      <c r="B256" s="20" t="s">
        <v>4397</v>
      </c>
      <c r="C256" s="414" t="s">
        <v>4398</v>
      </c>
      <c r="D256" s="20">
        <v>2.82</v>
      </c>
      <c r="E256" s="415"/>
      <c r="F256" s="416">
        <v>1</v>
      </c>
      <c r="G256" s="416"/>
    </row>
    <row r="257" spans="1:8" x14ac:dyDescent="0.25">
      <c r="A257" s="20">
        <v>244</v>
      </c>
      <c r="B257" s="20" t="s">
        <v>4399</v>
      </c>
      <c r="C257" s="414" t="s">
        <v>4400</v>
      </c>
      <c r="D257" s="20">
        <v>4.51</v>
      </c>
      <c r="E257" s="415"/>
      <c r="F257" s="416">
        <v>1</v>
      </c>
      <c r="G257" s="416"/>
    </row>
    <row r="258" spans="1:8" x14ac:dyDescent="0.25">
      <c r="A258" s="20">
        <v>245</v>
      </c>
      <c r="B258" s="20" t="s">
        <v>4401</v>
      </c>
      <c r="C258" s="414" t="s">
        <v>4402</v>
      </c>
      <c r="D258" s="20">
        <v>4.87</v>
      </c>
      <c r="E258" s="415"/>
      <c r="F258" s="416">
        <v>1</v>
      </c>
      <c r="G258" s="416"/>
      <c r="H258" s="417"/>
    </row>
    <row r="259" spans="1:8" x14ac:dyDescent="0.25">
      <c r="A259" s="20">
        <v>246</v>
      </c>
      <c r="B259" s="20" t="s">
        <v>4403</v>
      </c>
      <c r="C259" s="414" t="s">
        <v>4404</v>
      </c>
      <c r="D259" s="20">
        <v>14.45</v>
      </c>
      <c r="E259" s="415">
        <v>8.5800000000000001E-2</v>
      </c>
      <c r="F259" s="416">
        <v>1</v>
      </c>
      <c r="G259" s="416"/>
      <c r="H259" s="417"/>
    </row>
    <row r="260" spans="1:8" x14ac:dyDescent="0.25">
      <c r="A260" s="20">
        <v>247</v>
      </c>
      <c r="B260" s="20" t="s">
        <v>4405</v>
      </c>
      <c r="C260" s="414" t="s">
        <v>4406</v>
      </c>
      <c r="D260" s="20">
        <v>3.78</v>
      </c>
      <c r="E260" s="415">
        <v>0.87080000000000002</v>
      </c>
      <c r="F260" s="416">
        <v>1</v>
      </c>
      <c r="G260" s="416"/>
      <c r="H260" s="417"/>
    </row>
    <row r="261" spans="1:8" x14ac:dyDescent="0.25">
      <c r="A261" s="20">
        <v>248</v>
      </c>
      <c r="B261" s="20" t="s">
        <v>4407</v>
      </c>
      <c r="C261" s="414" t="s">
        <v>4408</v>
      </c>
      <c r="D261" s="20">
        <v>4.37</v>
      </c>
      <c r="E261" s="415">
        <v>0.88839999999999997</v>
      </c>
      <c r="F261" s="416">
        <v>1</v>
      </c>
      <c r="G261" s="416"/>
      <c r="H261" s="417"/>
    </row>
    <row r="262" spans="1:8" x14ac:dyDescent="0.25">
      <c r="A262" s="20">
        <v>249</v>
      </c>
      <c r="B262" s="20" t="s">
        <v>4409</v>
      </c>
      <c r="C262" s="414" t="s">
        <v>4410</v>
      </c>
      <c r="D262" s="20">
        <v>5.85</v>
      </c>
      <c r="E262" s="415">
        <v>0.87050000000000005</v>
      </c>
      <c r="F262" s="416">
        <v>1</v>
      </c>
      <c r="G262" s="416"/>
      <c r="H262" s="417"/>
    </row>
    <row r="263" spans="1:8" x14ac:dyDescent="0.25">
      <c r="A263" s="20">
        <v>250</v>
      </c>
      <c r="B263" s="20" t="s">
        <v>4411</v>
      </c>
      <c r="C263" s="414" t="s">
        <v>4412</v>
      </c>
      <c r="D263" s="20">
        <v>6.57</v>
      </c>
      <c r="E263" s="415">
        <v>0.88490000000000002</v>
      </c>
      <c r="F263" s="416">
        <v>1</v>
      </c>
      <c r="G263" s="416"/>
      <c r="H263" s="417"/>
    </row>
    <row r="264" spans="1:8" x14ac:dyDescent="0.25">
      <c r="A264" s="20">
        <v>251</v>
      </c>
      <c r="B264" s="20" t="s">
        <v>4413</v>
      </c>
      <c r="C264" s="414" t="s">
        <v>4414</v>
      </c>
      <c r="D264" s="20">
        <v>9.49</v>
      </c>
      <c r="E264" s="415">
        <v>0.46029999999999999</v>
      </c>
      <c r="F264" s="416">
        <v>1</v>
      </c>
      <c r="G264" s="416"/>
      <c r="H264" s="417"/>
    </row>
    <row r="265" spans="1:8" x14ac:dyDescent="0.25">
      <c r="A265" s="20">
        <v>252</v>
      </c>
      <c r="B265" s="20" t="s">
        <v>4415</v>
      </c>
      <c r="C265" s="414" t="s">
        <v>4416</v>
      </c>
      <c r="D265" s="20">
        <v>16.32</v>
      </c>
      <c r="E265" s="415">
        <v>0.2676</v>
      </c>
      <c r="F265" s="416">
        <v>1</v>
      </c>
      <c r="G265" s="416"/>
    </row>
    <row r="266" spans="1:8" ht="30" x14ac:dyDescent="0.25">
      <c r="A266" s="20">
        <v>253</v>
      </c>
      <c r="B266" s="20" t="s">
        <v>4417</v>
      </c>
      <c r="C266" s="414" t="s">
        <v>4418</v>
      </c>
      <c r="D266" s="20">
        <v>0.35</v>
      </c>
      <c r="E266" s="415"/>
      <c r="F266" s="416">
        <v>1</v>
      </c>
      <c r="G266" s="416"/>
      <c r="H266" s="16"/>
    </row>
    <row r="267" spans="1:8" ht="30" x14ac:dyDescent="0.25">
      <c r="A267" s="20">
        <v>254</v>
      </c>
      <c r="B267" s="20" t="s">
        <v>4419</v>
      </c>
      <c r="C267" s="414" t="s">
        <v>4420</v>
      </c>
      <c r="D267" s="20">
        <v>1.25</v>
      </c>
      <c r="E267" s="415"/>
      <c r="F267" s="416">
        <v>1</v>
      </c>
      <c r="G267" s="416"/>
      <c r="H267" s="430"/>
    </row>
    <row r="268" spans="1:8" ht="30" x14ac:dyDescent="0.25">
      <c r="A268" s="20">
        <v>255</v>
      </c>
      <c r="B268" s="20" t="s">
        <v>4421</v>
      </c>
      <c r="C268" s="414" t="s">
        <v>4422</v>
      </c>
      <c r="D268" s="20">
        <v>2.72</v>
      </c>
      <c r="E268" s="415"/>
      <c r="F268" s="416">
        <v>1</v>
      </c>
      <c r="G268" s="416"/>
      <c r="H268" s="430"/>
    </row>
    <row r="269" spans="1:8" ht="30" x14ac:dyDescent="0.25">
      <c r="A269" s="20">
        <v>256</v>
      </c>
      <c r="B269" s="20" t="s">
        <v>4423</v>
      </c>
      <c r="C269" s="414" t="s">
        <v>4424</v>
      </c>
      <c r="D269" s="20">
        <v>4.9000000000000004</v>
      </c>
      <c r="E269" s="415"/>
      <c r="F269" s="416">
        <v>1</v>
      </c>
      <c r="G269" s="416"/>
      <c r="H269" s="430"/>
    </row>
    <row r="270" spans="1:8" ht="30" x14ac:dyDescent="0.25">
      <c r="A270" s="20">
        <v>257</v>
      </c>
      <c r="B270" s="20" t="s">
        <v>4425</v>
      </c>
      <c r="C270" s="414" t="s">
        <v>4426</v>
      </c>
      <c r="D270" s="20">
        <v>1.27</v>
      </c>
      <c r="E270" s="415">
        <v>0.79480000000000006</v>
      </c>
      <c r="F270" s="416">
        <v>1</v>
      </c>
      <c r="G270" s="416"/>
      <c r="H270" s="417"/>
    </row>
    <row r="271" spans="1:8" ht="30" x14ac:dyDescent="0.25">
      <c r="A271" s="20">
        <v>258</v>
      </c>
      <c r="B271" s="20" t="s">
        <v>4427</v>
      </c>
      <c r="C271" s="414" t="s">
        <v>4428</v>
      </c>
      <c r="D271" s="20">
        <v>3.37</v>
      </c>
      <c r="E271" s="415">
        <v>0.79480000000000006</v>
      </c>
      <c r="F271" s="416">
        <v>1</v>
      </c>
      <c r="G271" s="416"/>
      <c r="H271" s="417"/>
    </row>
    <row r="272" spans="1:8" ht="30" x14ac:dyDescent="0.25">
      <c r="A272" s="20">
        <v>259</v>
      </c>
      <c r="B272" s="20" t="s">
        <v>4429</v>
      </c>
      <c r="C272" s="414" t="s">
        <v>4430</v>
      </c>
      <c r="D272" s="20">
        <v>6.38</v>
      </c>
      <c r="E272" s="415">
        <v>0.79480000000000006</v>
      </c>
      <c r="F272" s="416">
        <v>1</v>
      </c>
      <c r="G272" s="416"/>
      <c r="H272" s="417"/>
    </row>
    <row r="273" spans="1:43" ht="30" x14ac:dyDescent="0.25">
      <c r="A273" s="20">
        <v>260</v>
      </c>
      <c r="B273" s="20" t="s">
        <v>4431</v>
      </c>
      <c r="C273" s="414" t="s">
        <v>4432</v>
      </c>
      <c r="D273" s="20">
        <v>2.85</v>
      </c>
      <c r="E273" s="415">
        <v>0.30740000000000001</v>
      </c>
      <c r="F273" s="416">
        <v>1</v>
      </c>
      <c r="G273" s="416"/>
      <c r="H273" s="417"/>
    </row>
    <row r="274" spans="1:43" ht="30" x14ac:dyDescent="0.25">
      <c r="A274" s="20">
        <v>261</v>
      </c>
      <c r="B274" s="20" t="s">
        <v>4433</v>
      </c>
      <c r="C274" s="414" t="s">
        <v>4434</v>
      </c>
      <c r="D274" s="20">
        <v>5.07</v>
      </c>
      <c r="E274" s="415">
        <v>0.52159999999999995</v>
      </c>
      <c r="F274" s="416">
        <v>1</v>
      </c>
      <c r="G274" s="416"/>
    </row>
    <row r="275" spans="1:43" s="407" customFormat="1" ht="30" x14ac:dyDescent="0.25">
      <c r="A275" s="20">
        <v>262</v>
      </c>
      <c r="B275" s="20" t="s">
        <v>4435</v>
      </c>
      <c r="C275" s="414" t="s">
        <v>4436</v>
      </c>
      <c r="D275" s="20">
        <v>7.57</v>
      </c>
      <c r="E275" s="415">
        <v>0.61170000000000002</v>
      </c>
      <c r="F275" s="416">
        <v>1</v>
      </c>
      <c r="G275" s="416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s="407" customFormat="1" ht="30" x14ac:dyDescent="0.25">
      <c r="A276" s="20">
        <v>263</v>
      </c>
      <c r="B276" s="20" t="s">
        <v>4437</v>
      </c>
      <c r="C276" s="414" t="s">
        <v>4438</v>
      </c>
      <c r="D276" s="20">
        <v>10.97</v>
      </c>
      <c r="E276" s="415">
        <v>5.4199999999999998E-2</v>
      </c>
      <c r="F276" s="416">
        <v>1</v>
      </c>
      <c r="G276" s="416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s="407" customFormat="1" ht="30" x14ac:dyDescent="0.25">
      <c r="A277" s="20">
        <v>264</v>
      </c>
      <c r="B277" s="20" t="s">
        <v>4439</v>
      </c>
      <c r="C277" s="414" t="s">
        <v>4440</v>
      </c>
      <c r="D277" s="20">
        <v>13.69</v>
      </c>
      <c r="E277" s="415">
        <v>0.20129999999999998</v>
      </c>
      <c r="F277" s="416">
        <v>1</v>
      </c>
      <c r="G277" s="416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s="407" customFormat="1" ht="30" x14ac:dyDescent="0.25">
      <c r="A278" s="20">
        <v>265</v>
      </c>
      <c r="B278" s="20" t="s">
        <v>4441</v>
      </c>
      <c r="C278" s="414" t="s">
        <v>4442</v>
      </c>
      <c r="D278" s="20">
        <v>16.22</v>
      </c>
      <c r="E278" s="415">
        <v>0.29380000000000001</v>
      </c>
      <c r="F278" s="416">
        <v>1</v>
      </c>
      <c r="G278" s="416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s="407" customFormat="1" x14ac:dyDescent="0.25">
      <c r="A279" s="20">
        <v>266</v>
      </c>
      <c r="B279" s="20" t="s">
        <v>4443</v>
      </c>
      <c r="C279" s="414" t="s">
        <v>4444</v>
      </c>
      <c r="D279" s="20">
        <v>2.64</v>
      </c>
      <c r="E279" s="415"/>
      <c r="F279" s="416">
        <v>1</v>
      </c>
      <c r="G279" s="416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s="407" customFormat="1" x14ac:dyDescent="0.25">
      <c r="A280" s="20">
        <v>267</v>
      </c>
      <c r="B280" s="20" t="s">
        <v>4445</v>
      </c>
      <c r="C280" s="414" t="s">
        <v>4446</v>
      </c>
      <c r="D280" s="20">
        <v>19.75</v>
      </c>
      <c r="E280" s="415"/>
      <c r="F280" s="416">
        <v>1</v>
      </c>
      <c r="G280" s="416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s="407" customFormat="1" x14ac:dyDescent="0.25">
      <c r="A281" s="20">
        <v>268</v>
      </c>
      <c r="B281" s="20" t="s">
        <v>4447</v>
      </c>
      <c r="C281" s="414" t="s">
        <v>4448</v>
      </c>
      <c r="D281" s="20">
        <v>21.02</v>
      </c>
      <c r="E281" s="415">
        <v>0.62439999999999996</v>
      </c>
      <c r="F281" s="416">
        <v>1</v>
      </c>
      <c r="G281" s="416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s="407" customFormat="1" ht="30" x14ac:dyDescent="0.25">
      <c r="A282" s="20">
        <v>269</v>
      </c>
      <c r="B282" s="20" t="s">
        <v>4449</v>
      </c>
      <c r="C282" s="414" t="s">
        <v>4450</v>
      </c>
      <c r="D282" s="418">
        <v>0.31</v>
      </c>
      <c r="E282" s="427">
        <v>0.67310000000000003</v>
      </c>
      <c r="F282" s="416">
        <v>1</v>
      </c>
      <c r="G282" s="431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s="407" customFormat="1" ht="30" x14ac:dyDescent="0.25">
      <c r="A283" s="20">
        <v>270</v>
      </c>
      <c r="B283" s="20" t="s">
        <v>4451</v>
      </c>
      <c r="C283" s="414" t="s">
        <v>4452</v>
      </c>
      <c r="D283" s="418">
        <v>0.56999999999999995</v>
      </c>
      <c r="E283" s="427">
        <v>0.4758</v>
      </c>
      <c r="F283" s="416">
        <v>1</v>
      </c>
      <c r="G283" s="431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s="407" customFormat="1" ht="30" x14ac:dyDescent="0.25">
      <c r="A284" s="20">
        <v>271</v>
      </c>
      <c r="B284" s="20" t="s">
        <v>4453</v>
      </c>
      <c r="C284" s="414" t="s">
        <v>4454</v>
      </c>
      <c r="D284" s="418">
        <v>0.74</v>
      </c>
      <c r="E284" s="427">
        <v>0.44419999999999998</v>
      </c>
      <c r="F284" s="416">
        <v>1</v>
      </c>
      <c r="G284" s="431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s="407" customFormat="1" ht="30" x14ac:dyDescent="0.25">
      <c r="A285" s="20">
        <v>272</v>
      </c>
      <c r="B285" s="20" t="s">
        <v>4455</v>
      </c>
      <c r="C285" s="414" t="s">
        <v>4456</v>
      </c>
      <c r="D285" s="418">
        <v>1.1499999999999999</v>
      </c>
      <c r="E285" s="427">
        <v>0.26690000000000003</v>
      </c>
      <c r="F285" s="416">
        <v>1</v>
      </c>
      <c r="G285" s="431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s="407" customFormat="1" ht="30" x14ac:dyDescent="0.25">
      <c r="A286" s="20">
        <v>273</v>
      </c>
      <c r="B286" s="20" t="s">
        <v>4457</v>
      </c>
      <c r="C286" s="414" t="s">
        <v>4458</v>
      </c>
      <c r="D286" s="418">
        <v>1.52</v>
      </c>
      <c r="E286" s="427">
        <v>0.25890000000000002</v>
      </c>
      <c r="F286" s="416">
        <v>1</v>
      </c>
      <c r="G286" s="431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s="407" customFormat="1" ht="30" x14ac:dyDescent="0.25">
      <c r="A287" s="20">
        <v>274</v>
      </c>
      <c r="B287" s="20" t="s">
        <v>4459</v>
      </c>
      <c r="C287" s="414" t="s">
        <v>4460</v>
      </c>
      <c r="D287" s="418">
        <v>2.0699999999999998</v>
      </c>
      <c r="E287" s="427">
        <v>0.1109</v>
      </c>
      <c r="F287" s="416">
        <v>1</v>
      </c>
      <c r="G287" s="431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s="407" customFormat="1" ht="30" x14ac:dyDescent="0.25">
      <c r="A288" s="20">
        <v>275</v>
      </c>
      <c r="B288" s="20" t="s">
        <v>4461</v>
      </c>
      <c r="C288" s="414" t="s">
        <v>4462</v>
      </c>
      <c r="D288" s="418">
        <v>2.46</v>
      </c>
      <c r="E288" s="427">
        <v>0.1211</v>
      </c>
      <c r="F288" s="416">
        <v>1</v>
      </c>
      <c r="G288" s="431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s="407" customFormat="1" ht="30" x14ac:dyDescent="0.25">
      <c r="A289" s="20">
        <v>276</v>
      </c>
      <c r="B289" s="20" t="s">
        <v>4463</v>
      </c>
      <c r="C289" s="414" t="s">
        <v>4464</v>
      </c>
      <c r="D289" s="418">
        <v>3.43</v>
      </c>
      <c r="E289" s="427">
        <v>0.129</v>
      </c>
      <c r="F289" s="416">
        <v>1</v>
      </c>
      <c r="G289" s="431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s="407" customFormat="1" ht="30" x14ac:dyDescent="0.25">
      <c r="A290" s="20">
        <v>277</v>
      </c>
      <c r="B290" s="20" t="s">
        <v>4465</v>
      </c>
      <c r="C290" s="414" t="s">
        <v>4466</v>
      </c>
      <c r="D290" s="418">
        <v>4</v>
      </c>
      <c r="E290" s="427">
        <v>7.6200000000000004E-2</v>
      </c>
      <c r="F290" s="416">
        <v>1</v>
      </c>
      <c r="G290" s="431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s="407" customFormat="1" ht="30" x14ac:dyDescent="0.25">
      <c r="A291" s="20">
        <v>278</v>
      </c>
      <c r="B291" s="20" t="s">
        <v>4467</v>
      </c>
      <c r="C291" s="414" t="s">
        <v>4468</v>
      </c>
      <c r="D291" s="418">
        <v>5.08</v>
      </c>
      <c r="E291" s="427">
        <v>4.1300000000000003E-2</v>
      </c>
      <c r="F291" s="416">
        <v>1</v>
      </c>
      <c r="G291" s="431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s="407" customFormat="1" ht="30" x14ac:dyDescent="0.25">
      <c r="A292" s="20">
        <v>279</v>
      </c>
      <c r="B292" s="20" t="s">
        <v>4469</v>
      </c>
      <c r="C292" s="414" t="s">
        <v>4470</v>
      </c>
      <c r="D292" s="418">
        <v>5.42</v>
      </c>
      <c r="E292" s="427">
        <v>3.8699999999999998E-2</v>
      </c>
      <c r="F292" s="416">
        <v>1</v>
      </c>
      <c r="G292" s="431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s="407" customFormat="1" ht="30" x14ac:dyDescent="0.25">
      <c r="A293" s="20">
        <v>280</v>
      </c>
      <c r="B293" s="20" t="s">
        <v>4471</v>
      </c>
      <c r="C293" s="414" t="s">
        <v>4472</v>
      </c>
      <c r="D293" s="418">
        <v>5.86</v>
      </c>
      <c r="E293" s="427">
        <v>3.7499999999999999E-2</v>
      </c>
      <c r="F293" s="416">
        <v>1</v>
      </c>
      <c r="G293" s="431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s="407" customFormat="1" ht="30" x14ac:dyDescent="0.25">
      <c r="A294" s="20">
        <v>281</v>
      </c>
      <c r="B294" s="20" t="s">
        <v>4473</v>
      </c>
      <c r="C294" s="414" t="s">
        <v>4474</v>
      </c>
      <c r="D294" s="418">
        <v>6.43</v>
      </c>
      <c r="E294" s="427">
        <v>4.1200000000000001E-2</v>
      </c>
      <c r="F294" s="416">
        <v>1</v>
      </c>
      <c r="G294" s="431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s="407" customFormat="1" ht="30" x14ac:dyDescent="0.25">
      <c r="A295" s="20">
        <v>282</v>
      </c>
      <c r="B295" s="20" t="s">
        <v>4475</v>
      </c>
      <c r="C295" s="414" t="s">
        <v>4476</v>
      </c>
      <c r="D295" s="418">
        <v>7.28</v>
      </c>
      <c r="E295" s="427">
        <v>3.44E-2</v>
      </c>
      <c r="F295" s="416">
        <v>1</v>
      </c>
      <c r="G295" s="431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s="407" customFormat="1" ht="30" x14ac:dyDescent="0.25">
      <c r="A296" s="20">
        <v>283</v>
      </c>
      <c r="B296" s="20" t="s">
        <v>4477</v>
      </c>
      <c r="C296" s="414" t="s">
        <v>4478</v>
      </c>
      <c r="D296" s="418">
        <v>9.61</v>
      </c>
      <c r="E296" s="427">
        <v>2.18E-2</v>
      </c>
      <c r="F296" s="416">
        <v>1</v>
      </c>
      <c r="G296" s="431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s="407" customFormat="1" ht="30" x14ac:dyDescent="0.25">
      <c r="A297" s="20">
        <v>284</v>
      </c>
      <c r="B297" s="20" t="s">
        <v>4479</v>
      </c>
      <c r="C297" s="414" t="s">
        <v>4480</v>
      </c>
      <c r="D297" s="418">
        <v>11.41</v>
      </c>
      <c r="E297" s="427">
        <v>1.84E-2</v>
      </c>
      <c r="F297" s="416">
        <v>1</v>
      </c>
      <c r="G297" s="431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s="407" customFormat="1" ht="30" x14ac:dyDescent="0.25">
      <c r="A298" s="20">
        <v>285</v>
      </c>
      <c r="B298" s="20" t="s">
        <v>4481</v>
      </c>
      <c r="C298" s="414" t="s">
        <v>4482</v>
      </c>
      <c r="D298" s="418">
        <v>12.4</v>
      </c>
      <c r="E298" s="427">
        <v>1.9699999999999999E-2</v>
      </c>
      <c r="F298" s="416">
        <v>1</v>
      </c>
      <c r="G298" s="431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s="407" customFormat="1" ht="30" x14ac:dyDescent="0.25">
      <c r="A299" s="20">
        <v>286</v>
      </c>
      <c r="B299" s="20" t="s">
        <v>4483</v>
      </c>
      <c r="C299" s="414" t="s">
        <v>4484</v>
      </c>
      <c r="D299" s="418">
        <v>14.14</v>
      </c>
      <c r="E299" s="427">
        <v>1.7000000000000001E-2</v>
      </c>
      <c r="F299" s="416">
        <v>1</v>
      </c>
      <c r="G299" s="431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s="407" customFormat="1" ht="30" x14ac:dyDescent="0.25">
      <c r="A300" s="20">
        <v>287</v>
      </c>
      <c r="B300" s="20" t="s">
        <v>4485</v>
      </c>
      <c r="C300" s="414" t="s">
        <v>4486</v>
      </c>
      <c r="D300" s="418">
        <v>15.18</v>
      </c>
      <c r="E300" s="427">
        <v>1.38E-2</v>
      </c>
      <c r="F300" s="416">
        <v>1</v>
      </c>
      <c r="G300" s="431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s="407" customFormat="1" ht="30" x14ac:dyDescent="0.25">
      <c r="A301" s="20">
        <v>288</v>
      </c>
      <c r="B301" s="20" t="s">
        <v>4487</v>
      </c>
      <c r="C301" s="414" t="s">
        <v>4488</v>
      </c>
      <c r="D301" s="418">
        <v>17.09</v>
      </c>
      <c r="E301" s="427">
        <v>2.4500000000000001E-2</v>
      </c>
      <c r="F301" s="416">
        <v>1</v>
      </c>
      <c r="G301" s="431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s="407" customFormat="1" ht="30" x14ac:dyDescent="0.25">
      <c r="A302" s="20">
        <v>289</v>
      </c>
      <c r="B302" s="20" t="s">
        <v>4489</v>
      </c>
      <c r="C302" s="414" t="s">
        <v>4490</v>
      </c>
      <c r="D302" s="418">
        <v>29.7</v>
      </c>
      <c r="E302" s="427">
        <v>7.1000000000000004E-3</v>
      </c>
      <c r="F302" s="416">
        <v>1</v>
      </c>
      <c r="G302" s="431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s="407" customFormat="1" ht="30" x14ac:dyDescent="0.25">
      <c r="A303" s="20">
        <v>290</v>
      </c>
      <c r="B303" s="20" t="s">
        <v>4491</v>
      </c>
      <c r="C303" s="414" t="s">
        <v>4492</v>
      </c>
      <c r="D303" s="20">
        <v>0.66</v>
      </c>
      <c r="E303" s="415"/>
      <c r="F303" s="416">
        <v>0.8</v>
      </c>
      <c r="G303" s="416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s="407" customFormat="1" x14ac:dyDescent="0.25">
      <c r="A304" s="20">
        <v>291</v>
      </c>
      <c r="B304" s="20" t="s">
        <v>4493</v>
      </c>
      <c r="C304" s="414" t="s">
        <v>4494</v>
      </c>
      <c r="D304" s="20">
        <v>0.47</v>
      </c>
      <c r="E304" s="415"/>
      <c r="F304" s="416">
        <v>0.8</v>
      </c>
      <c r="G304" s="416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s="407" customFormat="1" x14ac:dyDescent="0.25">
      <c r="A305" s="20">
        <v>292</v>
      </c>
      <c r="B305" s="20" t="s">
        <v>4495</v>
      </c>
      <c r="C305" s="414" t="s">
        <v>4496</v>
      </c>
      <c r="D305" s="20">
        <v>0.61</v>
      </c>
      <c r="E305" s="415"/>
      <c r="F305" s="416">
        <v>0.8</v>
      </c>
      <c r="G305" s="416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s="407" customFormat="1" ht="30" x14ac:dyDescent="0.25">
      <c r="A306" s="20">
        <v>293</v>
      </c>
      <c r="B306" s="20" t="s">
        <v>4497</v>
      </c>
      <c r="C306" s="414" t="s">
        <v>4498</v>
      </c>
      <c r="D306" s="20">
        <v>0.71</v>
      </c>
      <c r="E306" s="415"/>
      <c r="F306" s="416">
        <v>0.8</v>
      </c>
      <c r="G306" s="416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30" x14ac:dyDescent="0.25">
      <c r="A307" s="20">
        <v>294</v>
      </c>
      <c r="B307" s="20" t="s">
        <v>4499</v>
      </c>
      <c r="C307" s="414" t="s">
        <v>4500</v>
      </c>
      <c r="D307" s="20">
        <v>0.84</v>
      </c>
      <c r="E307" s="415"/>
      <c r="F307" s="416">
        <v>0.8</v>
      </c>
      <c r="G307" s="416"/>
    </row>
    <row r="308" spans="1:43" ht="30" x14ac:dyDescent="0.25">
      <c r="A308" s="20">
        <v>295</v>
      </c>
      <c r="B308" s="20" t="s">
        <v>4501</v>
      </c>
      <c r="C308" s="414" t="s">
        <v>4502</v>
      </c>
      <c r="D308" s="20">
        <v>0.91</v>
      </c>
      <c r="E308" s="415"/>
      <c r="F308" s="416">
        <v>0.8</v>
      </c>
      <c r="G308" s="416"/>
    </row>
    <row r="309" spans="1:43" ht="30" x14ac:dyDescent="0.25">
      <c r="A309" s="20">
        <v>296</v>
      </c>
      <c r="B309" s="20" t="s">
        <v>4503</v>
      </c>
      <c r="C309" s="414" t="s">
        <v>4504</v>
      </c>
      <c r="D309" s="20">
        <v>1.1000000000000001</v>
      </c>
      <c r="E309" s="415"/>
      <c r="F309" s="416">
        <v>0.8</v>
      </c>
      <c r="G309" s="416"/>
    </row>
    <row r="310" spans="1:43" ht="30" x14ac:dyDescent="0.25">
      <c r="A310" s="20">
        <v>297</v>
      </c>
      <c r="B310" s="20" t="s">
        <v>4505</v>
      </c>
      <c r="C310" s="414" t="s">
        <v>4506</v>
      </c>
      <c r="D310" s="20">
        <v>1.35</v>
      </c>
      <c r="E310" s="415"/>
      <c r="F310" s="416">
        <v>0.85000000000000009</v>
      </c>
      <c r="G310" s="416"/>
    </row>
    <row r="311" spans="1:43" ht="30" x14ac:dyDescent="0.25">
      <c r="A311" s="20">
        <v>298</v>
      </c>
      <c r="B311" s="20" t="s">
        <v>4507</v>
      </c>
      <c r="C311" s="414" t="s">
        <v>4508</v>
      </c>
      <c r="D311" s="20">
        <v>1.96</v>
      </c>
      <c r="E311" s="415"/>
      <c r="F311" s="416">
        <v>0.85000000000000009</v>
      </c>
      <c r="G311" s="416"/>
    </row>
    <row r="312" spans="1:43" x14ac:dyDescent="0.25">
      <c r="A312" s="20">
        <v>299</v>
      </c>
      <c r="B312" s="20" t="s">
        <v>4509</v>
      </c>
      <c r="C312" s="414" t="s">
        <v>4510</v>
      </c>
      <c r="D312" s="20">
        <v>22</v>
      </c>
      <c r="E312" s="415">
        <v>9.4999999999999998E-3</v>
      </c>
      <c r="F312" s="416">
        <v>1.05</v>
      </c>
      <c r="G312" s="416"/>
    </row>
    <row r="313" spans="1:43" x14ac:dyDescent="0.25">
      <c r="A313" s="20">
        <v>300</v>
      </c>
      <c r="B313" s="20" t="s">
        <v>4511</v>
      </c>
      <c r="C313" s="414" t="s">
        <v>4512</v>
      </c>
      <c r="D313" s="20">
        <v>0.49</v>
      </c>
      <c r="E313" s="415"/>
      <c r="F313" s="416">
        <v>0.8</v>
      </c>
      <c r="G313" s="416"/>
    </row>
    <row r="314" spans="1:43" x14ac:dyDescent="0.25">
      <c r="A314" s="20">
        <v>301</v>
      </c>
      <c r="B314" s="20" t="s">
        <v>4513</v>
      </c>
      <c r="C314" s="414" t="s">
        <v>4514</v>
      </c>
      <c r="D314" s="20">
        <v>0.79</v>
      </c>
      <c r="E314" s="415"/>
      <c r="F314" s="416">
        <v>0.85</v>
      </c>
      <c r="G314" s="416"/>
      <c r="H314" s="407" t="s">
        <v>3928</v>
      </c>
    </row>
    <row r="315" spans="1:43" x14ac:dyDescent="0.25">
      <c r="A315" s="20">
        <v>302</v>
      </c>
      <c r="B315" s="20" t="s">
        <v>4515</v>
      </c>
      <c r="C315" s="414" t="s">
        <v>4516</v>
      </c>
      <c r="D315" s="20">
        <v>0.63200000000000012</v>
      </c>
      <c r="E315" s="415"/>
      <c r="F315" s="416">
        <v>1</v>
      </c>
      <c r="G315" s="416"/>
    </row>
    <row r="316" spans="1:43" ht="45" x14ac:dyDescent="0.25">
      <c r="A316" s="20">
        <v>303</v>
      </c>
      <c r="B316" s="20" t="s">
        <v>4517</v>
      </c>
      <c r="C316" s="414" t="s">
        <v>4518</v>
      </c>
      <c r="D316" s="20">
        <v>1.0329999999999999</v>
      </c>
      <c r="E316" s="415"/>
      <c r="F316" s="416">
        <v>1</v>
      </c>
      <c r="G316" s="416"/>
    </row>
    <row r="317" spans="1:43" x14ac:dyDescent="0.25">
      <c r="A317" s="20">
        <v>304</v>
      </c>
      <c r="B317" s="20" t="s">
        <v>4519</v>
      </c>
      <c r="C317" s="414" t="s">
        <v>4520</v>
      </c>
      <c r="D317" s="20">
        <v>1.07</v>
      </c>
      <c r="E317" s="415"/>
      <c r="F317" s="416">
        <v>0.8</v>
      </c>
      <c r="G317" s="416"/>
    </row>
    <row r="318" spans="1:43" x14ac:dyDescent="0.25">
      <c r="A318" s="20">
        <v>305</v>
      </c>
      <c r="B318" s="20" t="s">
        <v>4521</v>
      </c>
      <c r="C318" s="414" t="s">
        <v>4522</v>
      </c>
      <c r="D318" s="20">
        <v>1.19</v>
      </c>
      <c r="E318" s="415"/>
      <c r="F318" s="416">
        <v>0.85000000000000009</v>
      </c>
      <c r="G318" s="416"/>
    </row>
    <row r="319" spans="1:43" x14ac:dyDescent="0.25">
      <c r="A319" s="20">
        <v>306</v>
      </c>
      <c r="B319" s="20" t="s">
        <v>4523</v>
      </c>
      <c r="C319" s="414" t="s">
        <v>4524</v>
      </c>
      <c r="D319" s="20">
        <v>2.11</v>
      </c>
      <c r="E319" s="415"/>
      <c r="F319" s="416">
        <v>1</v>
      </c>
      <c r="G319" s="416"/>
    </row>
    <row r="320" spans="1:43" x14ac:dyDescent="0.25">
      <c r="A320" s="20">
        <v>307</v>
      </c>
      <c r="B320" s="20" t="s">
        <v>4525</v>
      </c>
      <c r="C320" s="414" t="s">
        <v>4526</v>
      </c>
      <c r="D320" s="20">
        <v>3.29</v>
      </c>
      <c r="E320" s="415"/>
      <c r="F320" s="416">
        <v>0.85000000000000009</v>
      </c>
      <c r="G320" s="416"/>
    </row>
    <row r="321" spans="1:43" x14ac:dyDescent="0.25">
      <c r="A321" s="20">
        <v>308</v>
      </c>
      <c r="B321" s="20" t="s">
        <v>4527</v>
      </c>
      <c r="C321" s="414" t="s">
        <v>4528</v>
      </c>
      <c r="D321" s="20">
        <v>0.51</v>
      </c>
      <c r="E321" s="415"/>
      <c r="F321" s="416">
        <v>0.8</v>
      </c>
      <c r="G321" s="416"/>
    </row>
    <row r="322" spans="1:43" x14ac:dyDescent="0.25">
      <c r="A322" s="20">
        <v>309</v>
      </c>
      <c r="B322" s="20" t="s">
        <v>4529</v>
      </c>
      <c r="C322" s="414" t="s">
        <v>4530</v>
      </c>
      <c r="D322" s="20">
        <v>0.66</v>
      </c>
      <c r="E322" s="415"/>
      <c r="F322" s="416">
        <v>0.8</v>
      </c>
      <c r="G322" s="416"/>
    </row>
    <row r="323" spans="1:43" x14ac:dyDescent="0.25">
      <c r="A323" s="20">
        <v>310</v>
      </c>
      <c r="B323" s="20" t="s">
        <v>4531</v>
      </c>
      <c r="C323" s="414" t="s">
        <v>4532</v>
      </c>
      <c r="D323" s="20">
        <v>1.1499999999999999</v>
      </c>
      <c r="E323" s="415">
        <v>0.25309999999999999</v>
      </c>
      <c r="F323" s="416">
        <v>1</v>
      </c>
      <c r="G323" s="416"/>
    </row>
    <row r="324" spans="1:43" x14ac:dyDescent="0.25">
      <c r="A324" s="20">
        <v>311</v>
      </c>
      <c r="B324" s="20" t="s">
        <v>4533</v>
      </c>
      <c r="C324" s="414" t="s">
        <v>4534</v>
      </c>
      <c r="D324" s="418">
        <v>1.49</v>
      </c>
      <c r="E324" s="427">
        <v>0.13400000000000001</v>
      </c>
      <c r="F324" s="416">
        <v>1</v>
      </c>
      <c r="G324" s="432"/>
    </row>
    <row r="325" spans="1:43" x14ac:dyDescent="0.25">
      <c r="A325" s="20">
        <v>312</v>
      </c>
      <c r="B325" s="20" t="s">
        <v>4535</v>
      </c>
      <c r="C325" s="414" t="s">
        <v>4536</v>
      </c>
      <c r="D325" s="20">
        <v>1.1100000000000001</v>
      </c>
      <c r="E325" s="415"/>
      <c r="F325" s="416">
        <v>0.8</v>
      </c>
      <c r="G325" s="416"/>
    </row>
    <row r="326" spans="1:43" x14ac:dyDescent="0.25">
      <c r="A326" s="20">
        <v>313</v>
      </c>
      <c r="B326" s="20" t="s">
        <v>4537</v>
      </c>
      <c r="C326" s="414" t="s">
        <v>4538</v>
      </c>
      <c r="D326" s="20">
        <v>0.39</v>
      </c>
      <c r="E326" s="415"/>
      <c r="F326" s="416">
        <v>0.8</v>
      </c>
      <c r="G326" s="416"/>
      <c r="H326" s="407" t="s">
        <v>3928</v>
      </c>
    </row>
    <row r="327" spans="1:43" s="1" customFormat="1" x14ac:dyDescent="0.25">
      <c r="A327" s="20">
        <v>314</v>
      </c>
      <c r="B327" s="418" t="s">
        <v>4539</v>
      </c>
      <c r="C327" s="414" t="s">
        <v>4540</v>
      </c>
      <c r="D327" s="418">
        <v>1.01</v>
      </c>
      <c r="E327" s="415"/>
      <c r="F327" s="416">
        <v>1</v>
      </c>
      <c r="G327" s="416"/>
      <c r="H327" s="419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s="1" customFormat="1" x14ac:dyDescent="0.25">
      <c r="A328" s="20">
        <v>315</v>
      </c>
      <c r="B328" s="418" t="s">
        <v>4541</v>
      </c>
      <c r="C328" s="414" t="s">
        <v>4542</v>
      </c>
      <c r="D328" s="418">
        <v>0.29599999999999999</v>
      </c>
      <c r="E328" s="415"/>
      <c r="F328" s="416">
        <v>1</v>
      </c>
      <c r="G328" s="416"/>
      <c r="H328" s="419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x14ac:dyDescent="0.25">
      <c r="A329" s="20">
        <v>316</v>
      </c>
      <c r="B329" s="20" t="s">
        <v>4543</v>
      </c>
      <c r="C329" s="414" t="s">
        <v>4544</v>
      </c>
      <c r="D329" s="20">
        <v>1.85</v>
      </c>
      <c r="E329" s="415"/>
      <c r="F329" s="416">
        <v>1</v>
      </c>
      <c r="G329" s="416"/>
    </row>
    <row r="330" spans="1:43" x14ac:dyDescent="0.25">
      <c r="A330" s="20">
        <v>317</v>
      </c>
      <c r="B330" s="20" t="s">
        <v>4545</v>
      </c>
      <c r="C330" s="414" t="s">
        <v>4546</v>
      </c>
      <c r="D330" s="20">
        <v>2.12</v>
      </c>
      <c r="E330" s="415"/>
      <c r="F330" s="416">
        <v>1.05</v>
      </c>
      <c r="G330" s="416"/>
    </row>
    <row r="331" spans="1:43" x14ac:dyDescent="0.25">
      <c r="A331" s="20">
        <v>318</v>
      </c>
      <c r="B331" s="20" t="s">
        <v>4547</v>
      </c>
      <c r="C331" s="414" t="s">
        <v>4548</v>
      </c>
      <c r="D331" s="20">
        <v>0.85</v>
      </c>
      <c r="E331" s="415"/>
      <c r="F331" s="416">
        <v>0.8</v>
      </c>
      <c r="G331" s="416"/>
    </row>
    <row r="332" spans="1:43" ht="30" x14ac:dyDescent="0.25">
      <c r="A332" s="20">
        <v>319</v>
      </c>
      <c r="B332" s="20" t="s">
        <v>4549</v>
      </c>
      <c r="C332" s="414" t="s">
        <v>4550</v>
      </c>
      <c r="D332" s="20">
        <v>2.48</v>
      </c>
      <c r="E332" s="415"/>
      <c r="F332" s="416">
        <v>0.8</v>
      </c>
      <c r="G332" s="416"/>
    </row>
    <row r="333" spans="1:43" ht="30" x14ac:dyDescent="0.25">
      <c r="A333" s="20">
        <v>320</v>
      </c>
      <c r="B333" s="20" t="s">
        <v>4551</v>
      </c>
      <c r="C333" s="414" t="s">
        <v>4552</v>
      </c>
      <c r="D333" s="20">
        <v>0.91</v>
      </c>
      <c r="E333" s="415"/>
      <c r="F333" s="416">
        <v>0.8</v>
      </c>
      <c r="G333" s="416"/>
    </row>
    <row r="334" spans="1:43" x14ac:dyDescent="0.25">
      <c r="A334" s="20">
        <v>321</v>
      </c>
      <c r="B334" s="20" t="s">
        <v>4553</v>
      </c>
      <c r="C334" s="414" t="s">
        <v>4554</v>
      </c>
      <c r="D334" s="20">
        <v>1.28</v>
      </c>
      <c r="E334" s="415"/>
      <c r="F334" s="416">
        <v>0.85</v>
      </c>
      <c r="G334" s="416"/>
      <c r="H334" s="407" t="s">
        <v>3928</v>
      </c>
    </row>
    <row r="335" spans="1:43" s="1" customFormat="1" x14ac:dyDescent="0.25">
      <c r="A335" s="20">
        <v>322</v>
      </c>
      <c r="B335" s="418" t="s">
        <v>4555</v>
      </c>
      <c r="C335" s="414" t="s">
        <v>4556</v>
      </c>
      <c r="D335" s="418">
        <v>1.72</v>
      </c>
      <c r="E335" s="415"/>
      <c r="F335" s="416">
        <v>1</v>
      </c>
      <c r="G335" s="416"/>
      <c r="H335" s="419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s="1" customFormat="1" x14ac:dyDescent="0.25">
      <c r="A336" s="20">
        <v>323</v>
      </c>
      <c r="B336" s="418" t="s">
        <v>4557</v>
      </c>
      <c r="C336" s="414" t="s">
        <v>4558</v>
      </c>
      <c r="D336" s="418">
        <v>1.04</v>
      </c>
      <c r="E336" s="415"/>
      <c r="F336" s="416">
        <v>1</v>
      </c>
      <c r="G336" s="416"/>
      <c r="H336" s="419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7" x14ac:dyDescent="0.25">
      <c r="A337" s="20">
        <v>324</v>
      </c>
      <c r="B337" s="20" t="s">
        <v>4559</v>
      </c>
      <c r="C337" s="414" t="s">
        <v>4560</v>
      </c>
      <c r="D337" s="20">
        <v>1.1100000000000001</v>
      </c>
      <c r="E337" s="415"/>
      <c r="F337" s="416">
        <v>0.8</v>
      </c>
      <c r="G337" s="416"/>
    </row>
    <row r="338" spans="1:7" x14ac:dyDescent="0.25">
      <c r="A338" s="20">
        <v>325</v>
      </c>
      <c r="B338" s="20" t="s">
        <v>4561</v>
      </c>
      <c r="C338" s="414" t="s">
        <v>4562</v>
      </c>
      <c r="D338" s="20">
        <v>1.25</v>
      </c>
      <c r="E338" s="415"/>
      <c r="F338" s="416">
        <v>0.8</v>
      </c>
      <c r="G338" s="416"/>
    </row>
    <row r="339" spans="1:7" x14ac:dyDescent="0.25">
      <c r="A339" s="20">
        <v>326</v>
      </c>
      <c r="B339" s="20" t="s">
        <v>4563</v>
      </c>
      <c r="C339" s="414" t="s">
        <v>4564</v>
      </c>
      <c r="D339" s="20">
        <v>1.78</v>
      </c>
      <c r="E339" s="415"/>
      <c r="F339" s="416">
        <v>0.8</v>
      </c>
      <c r="G339" s="416"/>
    </row>
    <row r="340" spans="1:7" x14ac:dyDescent="0.25">
      <c r="A340" s="20">
        <v>327</v>
      </c>
      <c r="B340" s="20" t="s">
        <v>4565</v>
      </c>
      <c r="C340" s="414" t="s">
        <v>4566</v>
      </c>
      <c r="D340" s="20">
        <v>1.67</v>
      </c>
      <c r="E340" s="415"/>
      <c r="F340" s="416">
        <v>0.8</v>
      </c>
      <c r="G340" s="416"/>
    </row>
    <row r="341" spans="1:7" x14ac:dyDescent="0.25">
      <c r="A341" s="20">
        <v>328</v>
      </c>
      <c r="B341" s="20" t="s">
        <v>4567</v>
      </c>
      <c r="C341" s="414" t="s">
        <v>4568</v>
      </c>
      <c r="D341" s="20">
        <v>0.87</v>
      </c>
      <c r="E341" s="415"/>
      <c r="F341" s="416">
        <v>0.8</v>
      </c>
      <c r="G341" s="416"/>
    </row>
    <row r="342" spans="1:7" x14ac:dyDescent="0.25">
      <c r="A342" s="20">
        <v>329</v>
      </c>
      <c r="B342" s="20" t="s">
        <v>4569</v>
      </c>
      <c r="C342" s="414" t="s">
        <v>4570</v>
      </c>
      <c r="D342" s="20">
        <v>1.57</v>
      </c>
      <c r="E342" s="415"/>
      <c r="F342" s="416">
        <v>0.8</v>
      </c>
      <c r="G342" s="416"/>
    </row>
    <row r="343" spans="1:7" x14ac:dyDescent="0.25">
      <c r="A343" s="20">
        <v>330</v>
      </c>
      <c r="B343" s="20" t="s">
        <v>4571</v>
      </c>
      <c r="C343" s="414" t="s">
        <v>4572</v>
      </c>
      <c r="D343" s="20">
        <v>0.85</v>
      </c>
      <c r="E343" s="415"/>
      <c r="F343" s="416">
        <v>0.8</v>
      </c>
      <c r="G343" s="416"/>
    </row>
    <row r="344" spans="1:7" x14ac:dyDescent="0.25">
      <c r="A344" s="20">
        <v>331</v>
      </c>
      <c r="B344" s="20" t="s">
        <v>4573</v>
      </c>
      <c r="C344" s="414" t="s">
        <v>4574</v>
      </c>
      <c r="D344" s="20">
        <v>1.32</v>
      </c>
      <c r="E344" s="415"/>
      <c r="F344" s="416">
        <v>0.8</v>
      </c>
      <c r="G344" s="416"/>
    </row>
    <row r="345" spans="1:7" x14ac:dyDescent="0.25">
      <c r="A345" s="20">
        <v>332</v>
      </c>
      <c r="B345" s="20" t="s">
        <v>4575</v>
      </c>
      <c r="C345" s="414" t="s">
        <v>4576</v>
      </c>
      <c r="D345" s="20">
        <v>1.05</v>
      </c>
      <c r="E345" s="415"/>
      <c r="F345" s="416">
        <v>0.8</v>
      </c>
      <c r="G345" s="416"/>
    </row>
    <row r="346" spans="1:7" x14ac:dyDescent="0.25">
      <c r="A346" s="20">
        <v>333</v>
      </c>
      <c r="B346" s="20" t="s">
        <v>4577</v>
      </c>
      <c r="C346" s="414" t="s">
        <v>4578</v>
      </c>
      <c r="D346" s="20">
        <v>1.01</v>
      </c>
      <c r="E346" s="415"/>
      <c r="F346" s="416">
        <v>0.8</v>
      </c>
      <c r="G346" s="416"/>
    </row>
    <row r="347" spans="1:7" x14ac:dyDescent="0.25">
      <c r="A347" s="20">
        <v>334</v>
      </c>
      <c r="B347" s="20" t="s">
        <v>4579</v>
      </c>
      <c r="C347" s="414" t="s">
        <v>4580</v>
      </c>
      <c r="D347" s="20">
        <v>2.11</v>
      </c>
      <c r="E347" s="415"/>
      <c r="F347" s="416">
        <v>0.8</v>
      </c>
      <c r="G347" s="416"/>
    </row>
    <row r="348" spans="1:7" x14ac:dyDescent="0.25">
      <c r="A348" s="20">
        <v>335</v>
      </c>
      <c r="B348" s="20" t="s">
        <v>4581</v>
      </c>
      <c r="C348" s="414" t="s">
        <v>4582</v>
      </c>
      <c r="D348" s="20">
        <v>3.97</v>
      </c>
      <c r="E348" s="415"/>
      <c r="F348" s="416">
        <v>1</v>
      </c>
      <c r="G348" s="416"/>
    </row>
    <row r="349" spans="1:7" x14ac:dyDescent="0.25">
      <c r="A349" s="20">
        <v>336</v>
      </c>
      <c r="B349" s="20" t="s">
        <v>4583</v>
      </c>
      <c r="C349" s="414" t="s">
        <v>4584</v>
      </c>
      <c r="D349" s="20">
        <v>4.3099999999999996</v>
      </c>
      <c r="E349" s="415"/>
      <c r="F349" s="416">
        <v>1</v>
      </c>
      <c r="G349" s="416"/>
    </row>
    <row r="350" spans="1:7" x14ac:dyDescent="0.25">
      <c r="A350" s="20">
        <v>337</v>
      </c>
      <c r="B350" s="20" t="s">
        <v>4585</v>
      </c>
      <c r="C350" s="414" t="s">
        <v>4586</v>
      </c>
      <c r="D350" s="20">
        <v>1.2</v>
      </c>
      <c r="E350" s="415"/>
      <c r="F350" s="416">
        <v>0.8</v>
      </c>
      <c r="G350" s="416"/>
    </row>
    <row r="351" spans="1:7" x14ac:dyDescent="0.25">
      <c r="A351" s="20">
        <v>338</v>
      </c>
      <c r="B351" s="20" t="s">
        <v>4587</v>
      </c>
      <c r="C351" s="414" t="s">
        <v>4588</v>
      </c>
      <c r="D351" s="20">
        <v>2.37</v>
      </c>
      <c r="E351" s="415"/>
      <c r="F351" s="416">
        <v>0.8</v>
      </c>
      <c r="G351" s="416"/>
    </row>
    <row r="352" spans="1:7" x14ac:dyDescent="0.25">
      <c r="A352" s="20">
        <v>339</v>
      </c>
      <c r="B352" s="20" t="s">
        <v>4589</v>
      </c>
      <c r="C352" s="414" t="s">
        <v>4590</v>
      </c>
      <c r="D352" s="20">
        <v>4.13</v>
      </c>
      <c r="E352" s="415"/>
      <c r="F352" s="416">
        <v>0.8</v>
      </c>
      <c r="G352" s="416"/>
    </row>
    <row r="353" spans="1:43" x14ac:dyDescent="0.25">
      <c r="A353" s="20">
        <v>340</v>
      </c>
      <c r="B353" s="20" t="s">
        <v>4591</v>
      </c>
      <c r="C353" s="414" t="s">
        <v>4592</v>
      </c>
      <c r="D353" s="20">
        <v>6.08</v>
      </c>
      <c r="E353" s="415"/>
      <c r="F353" s="416">
        <v>0.8</v>
      </c>
      <c r="G353" s="416"/>
    </row>
    <row r="354" spans="1:43" x14ac:dyDescent="0.25">
      <c r="A354" s="20">
        <v>341</v>
      </c>
      <c r="B354" s="20" t="s">
        <v>4593</v>
      </c>
      <c r="C354" s="414" t="s">
        <v>4594</v>
      </c>
      <c r="D354" s="20">
        <v>7.12</v>
      </c>
      <c r="E354" s="415"/>
      <c r="F354" s="416">
        <v>1</v>
      </c>
      <c r="G354" s="416"/>
      <c r="H354" s="407" t="s">
        <v>3928</v>
      </c>
    </row>
    <row r="355" spans="1:43" s="1" customFormat="1" x14ac:dyDescent="0.25">
      <c r="A355" s="20">
        <v>342</v>
      </c>
      <c r="B355" s="418" t="s">
        <v>4595</v>
      </c>
      <c r="C355" s="414" t="s">
        <v>4596</v>
      </c>
      <c r="D355" s="418">
        <v>5.9009999999999998</v>
      </c>
      <c r="E355" s="415"/>
      <c r="F355" s="416">
        <v>1</v>
      </c>
      <c r="G355" s="416"/>
      <c r="H355" s="419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s="1" customFormat="1" x14ac:dyDescent="0.25">
      <c r="A356" s="20">
        <v>343</v>
      </c>
      <c r="B356" s="418" t="s">
        <v>4597</v>
      </c>
      <c r="C356" s="414" t="s">
        <v>4598</v>
      </c>
      <c r="D356" s="418">
        <v>6.8</v>
      </c>
      <c r="E356" s="415"/>
      <c r="F356" s="416">
        <v>1</v>
      </c>
      <c r="G356" s="416"/>
      <c r="H356" s="419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s="1" customFormat="1" x14ac:dyDescent="0.25">
      <c r="A357" s="20">
        <v>344</v>
      </c>
      <c r="B357" s="418" t="s">
        <v>4599</v>
      </c>
      <c r="C357" s="414" t="s">
        <v>4600</v>
      </c>
      <c r="D357" s="418">
        <v>8.4009999999999998</v>
      </c>
      <c r="E357" s="415"/>
      <c r="F357" s="416">
        <v>1</v>
      </c>
      <c r="G357" s="416"/>
      <c r="H357" s="419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s="1" customFormat="1" x14ac:dyDescent="0.25">
      <c r="A358" s="20">
        <v>345</v>
      </c>
      <c r="B358" s="418" t="s">
        <v>4601</v>
      </c>
      <c r="C358" s="414" t="s">
        <v>4602</v>
      </c>
      <c r="D358" s="418">
        <v>9.3000000000000007</v>
      </c>
      <c r="E358" s="415"/>
      <c r="F358" s="416">
        <v>1</v>
      </c>
      <c r="G358" s="416"/>
      <c r="H358" s="419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s="1" customFormat="1" x14ac:dyDescent="0.25">
      <c r="A359" s="20">
        <v>346</v>
      </c>
      <c r="B359" s="418" t="s">
        <v>4603</v>
      </c>
      <c r="C359" s="414" t="s">
        <v>4604</v>
      </c>
      <c r="D359" s="418">
        <v>11.73</v>
      </c>
      <c r="E359" s="415"/>
      <c r="F359" s="416">
        <v>1</v>
      </c>
      <c r="G359" s="416"/>
      <c r="H359" s="43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30" x14ac:dyDescent="0.25">
      <c r="A360" s="20">
        <v>347</v>
      </c>
      <c r="B360" s="418" t="s">
        <v>4605</v>
      </c>
      <c r="C360" s="434" t="s">
        <v>4606</v>
      </c>
      <c r="D360" s="418">
        <v>5.0999999999999996</v>
      </c>
      <c r="E360" s="427">
        <v>0.38009999999999999</v>
      </c>
      <c r="F360" s="416">
        <v>1</v>
      </c>
      <c r="G360" s="431"/>
    </row>
    <row r="361" spans="1:43" ht="30" x14ac:dyDescent="0.25">
      <c r="A361" s="20">
        <v>348</v>
      </c>
      <c r="B361" s="418" t="s">
        <v>4607</v>
      </c>
      <c r="C361" s="434" t="s">
        <v>4608</v>
      </c>
      <c r="D361" s="418">
        <v>5.73</v>
      </c>
      <c r="E361" s="427">
        <v>0.34539999999999998</v>
      </c>
      <c r="F361" s="416">
        <v>1</v>
      </c>
      <c r="G361" s="431"/>
    </row>
    <row r="362" spans="1:43" ht="30" x14ac:dyDescent="0.25">
      <c r="A362" s="20">
        <v>349</v>
      </c>
      <c r="B362" s="418" t="s">
        <v>4609</v>
      </c>
      <c r="C362" s="434" t="s">
        <v>4610</v>
      </c>
      <c r="D362" s="418">
        <v>6.54</v>
      </c>
      <c r="E362" s="427">
        <v>0.30510000000000004</v>
      </c>
      <c r="F362" s="416">
        <v>1</v>
      </c>
      <c r="G362" s="431"/>
    </row>
    <row r="363" spans="1:43" ht="30" x14ac:dyDescent="0.25">
      <c r="A363" s="20">
        <v>350</v>
      </c>
      <c r="B363" s="418" t="s">
        <v>4611</v>
      </c>
      <c r="C363" s="434" t="s">
        <v>4612</v>
      </c>
      <c r="D363" s="418">
        <v>3.98</v>
      </c>
      <c r="E363" s="427">
        <v>0.37419999999999998</v>
      </c>
      <c r="F363" s="416">
        <v>1</v>
      </c>
      <c r="G363" s="431"/>
    </row>
    <row r="364" spans="1:43" ht="30" x14ac:dyDescent="0.25">
      <c r="A364" s="20">
        <v>351</v>
      </c>
      <c r="B364" s="418" t="s">
        <v>4613</v>
      </c>
      <c r="C364" s="434" t="s">
        <v>4614</v>
      </c>
      <c r="D364" s="418">
        <v>4.5999999999999996</v>
      </c>
      <c r="E364" s="427">
        <v>0.33090000000000003</v>
      </c>
      <c r="F364" s="416">
        <v>1</v>
      </c>
      <c r="G364" s="431"/>
    </row>
    <row r="365" spans="1:43" ht="30" x14ac:dyDescent="0.25">
      <c r="A365" s="20">
        <v>352</v>
      </c>
      <c r="B365" s="418" t="s">
        <v>4615</v>
      </c>
      <c r="C365" s="434" t="s">
        <v>4616</v>
      </c>
      <c r="D365" s="418">
        <v>5.4</v>
      </c>
      <c r="E365" s="427">
        <v>0.28439999999999999</v>
      </c>
      <c r="F365" s="416">
        <v>1</v>
      </c>
      <c r="G365" s="431"/>
    </row>
    <row r="366" spans="1:43" x14ac:dyDescent="0.25">
      <c r="A366" s="20">
        <v>353</v>
      </c>
      <c r="B366" s="418" t="s">
        <v>4617</v>
      </c>
      <c r="C366" s="434" t="s">
        <v>4618</v>
      </c>
      <c r="D366" s="418">
        <v>3.47</v>
      </c>
      <c r="E366" s="427">
        <v>0.28499999999999998</v>
      </c>
      <c r="F366" s="416">
        <v>1</v>
      </c>
      <c r="G366" s="431"/>
    </row>
    <row r="367" spans="1:43" x14ac:dyDescent="0.25">
      <c r="A367" s="20">
        <v>354</v>
      </c>
      <c r="B367" s="418" t="s">
        <v>4619</v>
      </c>
      <c r="C367" s="434" t="s">
        <v>4620</v>
      </c>
      <c r="D367" s="418">
        <v>4.0999999999999996</v>
      </c>
      <c r="E367" s="427">
        <v>0.24990000000000001</v>
      </c>
      <c r="F367" s="416">
        <v>1</v>
      </c>
      <c r="G367" s="431"/>
    </row>
    <row r="368" spans="1:43" x14ac:dyDescent="0.25">
      <c r="A368" s="20">
        <v>355</v>
      </c>
      <c r="B368" s="418" t="s">
        <v>4621</v>
      </c>
      <c r="C368" s="434" t="s">
        <v>4622</v>
      </c>
      <c r="D368" s="418">
        <v>4.9000000000000004</v>
      </c>
      <c r="E368" s="427">
        <v>0.21190000000000001</v>
      </c>
      <c r="F368" s="416">
        <v>1</v>
      </c>
      <c r="G368" s="431"/>
    </row>
    <row r="369" spans="1:43" x14ac:dyDescent="0.25">
      <c r="A369" s="20">
        <v>356</v>
      </c>
      <c r="B369" s="418" t="s">
        <v>4623</v>
      </c>
      <c r="C369" s="434" t="s">
        <v>4624</v>
      </c>
      <c r="D369" s="418">
        <v>5.2</v>
      </c>
      <c r="E369" s="427">
        <v>0.26500000000000001</v>
      </c>
      <c r="F369" s="416">
        <v>1</v>
      </c>
      <c r="G369" s="431"/>
    </row>
    <row r="370" spans="1:43" s="407" customFormat="1" ht="30" x14ac:dyDescent="0.25">
      <c r="A370" s="20">
        <v>357</v>
      </c>
      <c r="B370" s="418" t="s">
        <v>4625</v>
      </c>
      <c r="C370" s="434" t="s">
        <v>4626</v>
      </c>
      <c r="D370" s="418">
        <v>18.52</v>
      </c>
      <c r="E370" s="427">
        <v>0.2152</v>
      </c>
      <c r="F370" s="416">
        <v>1</v>
      </c>
      <c r="G370" s="431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s="407" customFormat="1" ht="30" x14ac:dyDescent="0.25">
      <c r="A371" s="20">
        <v>358</v>
      </c>
      <c r="B371" s="20" t="s">
        <v>4627</v>
      </c>
      <c r="C371" s="414" t="s">
        <v>4628</v>
      </c>
      <c r="D371" s="20">
        <v>0.79</v>
      </c>
      <c r="E371" s="415"/>
      <c r="F371" s="416">
        <v>0.8</v>
      </c>
      <c r="G371" s="416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s="407" customFormat="1" ht="30" x14ac:dyDescent="0.25">
      <c r="A372" s="20">
        <v>359</v>
      </c>
      <c r="B372" s="20" t="s">
        <v>4629</v>
      </c>
      <c r="C372" s="414" t="s">
        <v>4630</v>
      </c>
      <c r="D372" s="20">
        <v>0.74</v>
      </c>
      <c r="E372" s="415"/>
      <c r="F372" s="416">
        <v>0.85000000000000009</v>
      </c>
      <c r="G372" s="416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s="407" customFormat="1" ht="30" x14ac:dyDescent="0.25">
      <c r="A373" s="20">
        <v>360</v>
      </c>
      <c r="B373" s="20" t="s">
        <v>4631</v>
      </c>
      <c r="C373" s="414" t="s">
        <v>4632</v>
      </c>
      <c r="D373" s="20">
        <v>0.69</v>
      </c>
      <c r="E373" s="415"/>
      <c r="F373" s="416">
        <v>0.8</v>
      </c>
      <c r="G373" s="416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s="407" customFormat="1" x14ac:dyDescent="0.25">
      <c r="A374" s="20">
        <v>361</v>
      </c>
      <c r="B374" s="20" t="s">
        <v>4633</v>
      </c>
      <c r="C374" s="414" t="s">
        <v>4634</v>
      </c>
      <c r="D374" s="20">
        <v>0.72</v>
      </c>
      <c r="E374" s="415"/>
      <c r="F374" s="416">
        <v>0.85000000000000009</v>
      </c>
      <c r="G374" s="416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s="407" customFormat="1" x14ac:dyDescent="0.25">
      <c r="A375" s="20">
        <v>362</v>
      </c>
      <c r="B375" s="20" t="s">
        <v>4635</v>
      </c>
      <c r="C375" s="414" t="s">
        <v>4636</v>
      </c>
      <c r="D375" s="20">
        <v>0.59</v>
      </c>
      <c r="E375" s="415"/>
      <c r="F375" s="416">
        <v>0.8</v>
      </c>
      <c r="G375" s="416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s="407" customFormat="1" x14ac:dyDescent="0.25">
      <c r="A376" s="20">
        <v>363</v>
      </c>
      <c r="B376" s="20" t="s">
        <v>4637</v>
      </c>
      <c r="C376" s="414" t="s">
        <v>4638</v>
      </c>
      <c r="D376" s="20">
        <v>0.7</v>
      </c>
      <c r="E376" s="415"/>
      <c r="F376" s="416">
        <v>0.85000000000000009</v>
      </c>
      <c r="G376" s="416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s="407" customFormat="1" ht="30" x14ac:dyDescent="0.25">
      <c r="A377" s="20">
        <v>364</v>
      </c>
      <c r="B377" s="20" t="s">
        <v>4639</v>
      </c>
      <c r="C377" s="414" t="s">
        <v>4640</v>
      </c>
      <c r="D377" s="20">
        <v>0.78</v>
      </c>
      <c r="E377" s="415"/>
      <c r="F377" s="416">
        <v>0.85000000000000009</v>
      </c>
      <c r="G377" s="416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s="407" customFormat="1" ht="30" x14ac:dyDescent="0.25">
      <c r="A378" s="20">
        <v>365</v>
      </c>
      <c r="B378" s="20" t="s">
        <v>4641</v>
      </c>
      <c r="C378" s="414" t="s">
        <v>4642</v>
      </c>
      <c r="D378" s="20">
        <v>1.7</v>
      </c>
      <c r="E378" s="415"/>
      <c r="F378" s="416">
        <v>0.8</v>
      </c>
      <c r="G378" s="416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s="407" customFormat="1" x14ac:dyDescent="0.25">
      <c r="A379" s="20">
        <v>366</v>
      </c>
      <c r="B379" s="20" t="s">
        <v>4643</v>
      </c>
      <c r="C379" s="414" t="s">
        <v>4644</v>
      </c>
      <c r="D379" s="20">
        <v>0.78</v>
      </c>
      <c r="E379" s="415"/>
      <c r="F379" s="416">
        <v>0.8</v>
      </c>
      <c r="G379" s="416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s="407" customFormat="1" x14ac:dyDescent="0.25">
      <c r="A380" s="20">
        <v>367</v>
      </c>
      <c r="B380" s="20" t="s">
        <v>4645</v>
      </c>
      <c r="C380" s="414" t="s">
        <v>4646</v>
      </c>
      <c r="D380" s="20">
        <v>1.54</v>
      </c>
      <c r="E380" s="415"/>
      <c r="F380" s="416">
        <v>0.8</v>
      </c>
      <c r="G380" s="416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s="407" customFormat="1" ht="30" x14ac:dyDescent="0.25">
      <c r="A381" s="20">
        <v>368</v>
      </c>
      <c r="B381" s="20" t="s">
        <v>4647</v>
      </c>
      <c r="C381" s="414" t="s">
        <v>4648</v>
      </c>
      <c r="D381" s="20">
        <v>0.75</v>
      </c>
      <c r="E381" s="415"/>
      <c r="F381" s="416">
        <v>0.85000000000000009</v>
      </c>
      <c r="G381" s="416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s="407" customFormat="1" x14ac:dyDescent="0.25">
      <c r="A382" s="20">
        <v>369</v>
      </c>
      <c r="B382" s="20" t="s">
        <v>4649</v>
      </c>
      <c r="C382" s="414" t="s">
        <v>4650</v>
      </c>
      <c r="D382" s="20">
        <v>0.89</v>
      </c>
      <c r="E382" s="415"/>
      <c r="F382" s="416">
        <v>0.8</v>
      </c>
      <c r="G382" s="416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s="407" customFormat="1" x14ac:dyDescent="0.25">
      <c r="A383" s="20">
        <v>370</v>
      </c>
      <c r="B383" s="20" t="s">
        <v>4651</v>
      </c>
      <c r="C383" s="414" t="s">
        <v>4652</v>
      </c>
      <c r="D383" s="20">
        <v>0.53</v>
      </c>
      <c r="E383" s="415"/>
      <c r="F383" s="416">
        <v>0.8</v>
      </c>
      <c r="G383" s="416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s="407" customFormat="1" ht="30" x14ac:dyDescent="0.25">
      <c r="A384" s="20">
        <v>371</v>
      </c>
      <c r="B384" s="20" t="s">
        <v>4653</v>
      </c>
      <c r="C384" s="414" t="s">
        <v>4654</v>
      </c>
      <c r="D384" s="20">
        <v>4.07</v>
      </c>
      <c r="E384" s="415"/>
      <c r="F384" s="416">
        <v>1</v>
      </c>
      <c r="G384" s="416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s="407" customFormat="1" ht="30" x14ac:dyDescent="0.25">
      <c r="A385" s="20">
        <v>372</v>
      </c>
      <c r="B385" s="20" t="s">
        <v>4655</v>
      </c>
      <c r="C385" s="414" t="s">
        <v>4656</v>
      </c>
      <c r="D385" s="20">
        <v>1</v>
      </c>
      <c r="E385" s="415"/>
      <c r="F385" s="416">
        <v>0.8</v>
      </c>
      <c r="G385" s="416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x14ac:dyDescent="0.25">
      <c r="A386" s="20">
        <v>373</v>
      </c>
      <c r="B386" s="20" t="s">
        <v>4657</v>
      </c>
      <c r="C386" s="414" t="s">
        <v>4658</v>
      </c>
      <c r="D386" s="20">
        <v>2.0499999999999998</v>
      </c>
      <c r="E386" s="415"/>
      <c r="F386" s="416">
        <v>0.8</v>
      </c>
      <c r="G386" s="416"/>
    </row>
    <row r="387" spans="1:43" ht="30" x14ac:dyDescent="0.25">
      <c r="A387" s="20">
        <v>374</v>
      </c>
      <c r="B387" s="20" t="s">
        <v>4659</v>
      </c>
      <c r="C387" s="414" t="s">
        <v>4660</v>
      </c>
      <c r="D387" s="20">
        <v>1.54</v>
      </c>
      <c r="E387" s="415"/>
      <c r="F387" s="416">
        <v>0.8</v>
      </c>
      <c r="G387" s="416"/>
    </row>
    <row r="388" spans="1:43" ht="30" x14ac:dyDescent="0.25">
      <c r="A388" s="20">
        <v>375</v>
      </c>
      <c r="B388" s="20" t="s">
        <v>4661</v>
      </c>
      <c r="C388" s="414" t="s">
        <v>4662</v>
      </c>
      <c r="D388" s="20">
        <v>1.92</v>
      </c>
      <c r="E388" s="415"/>
      <c r="F388" s="416">
        <v>0.8</v>
      </c>
      <c r="G388" s="416"/>
    </row>
    <row r="389" spans="1:43" ht="30" x14ac:dyDescent="0.25">
      <c r="A389" s="20">
        <v>376</v>
      </c>
      <c r="B389" s="20" t="s">
        <v>4663</v>
      </c>
      <c r="C389" s="414" t="s">
        <v>4664</v>
      </c>
      <c r="D389" s="20">
        <v>2.56</v>
      </c>
      <c r="E389" s="415"/>
      <c r="F389" s="416">
        <v>0.85000000000000009</v>
      </c>
      <c r="G389" s="416"/>
    </row>
    <row r="390" spans="1:43" ht="30" x14ac:dyDescent="0.25">
      <c r="A390" s="20">
        <v>377</v>
      </c>
      <c r="B390" s="20" t="s">
        <v>4665</v>
      </c>
      <c r="C390" s="414" t="s">
        <v>4666</v>
      </c>
      <c r="D390" s="20">
        <v>4.12</v>
      </c>
      <c r="E390" s="415"/>
      <c r="F390" s="416">
        <v>0.85000000000000009</v>
      </c>
      <c r="G390" s="416"/>
    </row>
    <row r="391" spans="1:43" x14ac:dyDescent="0.25">
      <c r="A391" s="20">
        <v>378</v>
      </c>
      <c r="B391" s="20" t="s">
        <v>4667</v>
      </c>
      <c r="C391" s="414" t="s">
        <v>4668</v>
      </c>
      <c r="D391" s="20">
        <v>0.99</v>
      </c>
      <c r="E391" s="415"/>
      <c r="F391" s="416">
        <v>0.8</v>
      </c>
      <c r="G391" s="416"/>
    </row>
    <row r="392" spans="1:43" x14ac:dyDescent="0.25">
      <c r="A392" s="20">
        <v>379</v>
      </c>
      <c r="B392" s="20" t="s">
        <v>4669</v>
      </c>
      <c r="C392" s="414" t="s">
        <v>4670</v>
      </c>
      <c r="D392" s="20">
        <v>1.52</v>
      </c>
      <c r="E392" s="415"/>
      <c r="F392" s="416">
        <v>0.85000000000000009</v>
      </c>
      <c r="G392" s="416"/>
    </row>
    <row r="393" spans="1:43" ht="30" x14ac:dyDescent="0.25">
      <c r="A393" s="20">
        <v>380</v>
      </c>
      <c r="B393" s="20" t="s">
        <v>4671</v>
      </c>
      <c r="C393" s="414" t="s">
        <v>4672</v>
      </c>
      <c r="D393" s="20">
        <v>0.69</v>
      </c>
      <c r="E393" s="415"/>
      <c r="F393" s="416">
        <v>0.85000000000000009</v>
      </c>
      <c r="G393" s="416"/>
    </row>
    <row r="394" spans="1:43" ht="30" x14ac:dyDescent="0.25">
      <c r="A394" s="20">
        <v>381</v>
      </c>
      <c r="B394" s="20" t="s">
        <v>4673</v>
      </c>
      <c r="C394" s="414" t="s">
        <v>4674</v>
      </c>
      <c r="D394" s="20">
        <v>0.56000000000000005</v>
      </c>
      <c r="E394" s="415"/>
      <c r="F394" s="416">
        <v>0.85000000000000009</v>
      </c>
      <c r="G394" s="416"/>
    </row>
    <row r="395" spans="1:43" x14ac:dyDescent="0.25">
      <c r="A395" s="20">
        <v>382</v>
      </c>
      <c r="B395" s="20" t="s">
        <v>4675</v>
      </c>
      <c r="C395" s="414" t="s">
        <v>4676</v>
      </c>
      <c r="D395" s="20">
        <v>0.74</v>
      </c>
      <c r="E395" s="415"/>
      <c r="F395" s="416">
        <v>0.85000000000000009</v>
      </c>
      <c r="G395" s="416"/>
    </row>
    <row r="396" spans="1:43" ht="30" x14ac:dyDescent="0.25">
      <c r="A396" s="20">
        <v>383</v>
      </c>
      <c r="B396" s="20" t="s">
        <v>4677</v>
      </c>
      <c r="C396" s="414" t="s">
        <v>4678</v>
      </c>
      <c r="D396" s="20">
        <v>1.44</v>
      </c>
      <c r="E396" s="415"/>
      <c r="F396" s="416">
        <v>0.9</v>
      </c>
      <c r="G396" s="416"/>
      <c r="H396" s="407" t="s">
        <v>3928</v>
      </c>
    </row>
    <row r="397" spans="1:43" ht="30" x14ac:dyDescent="0.25">
      <c r="A397" s="20">
        <v>384</v>
      </c>
      <c r="B397" s="20" t="s">
        <v>4679</v>
      </c>
      <c r="C397" s="414" t="s">
        <v>4678</v>
      </c>
      <c r="D397" s="20">
        <v>1.1519999999999999</v>
      </c>
      <c r="E397" s="415"/>
      <c r="F397" s="416">
        <v>1</v>
      </c>
      <c r="G397" s="416"/>
      <c r="H397" s="428"/>
    </row>
    <row r="398" spans="1:43" ht="30" x14ac:dyDescent="0.25">
      <c r="A398" s="20">
        <v>385</v>
      </c>
      <c r="B398" s="20" t="s">
        <v>4680</v>
      </c>
      <c r="C398" s="414" t="s">
        <v>4681</v>
      </c>
      <c r="D398" s="20">
        <v>1.5640000000000001</v>
      </c>
      <c r="E398" s="415"/>
      <c r="F398" s="416">
        <v>1</v>
      </c>
      <c r="G398" s="416"/>
      <c r="H398" s="423"/>
    </row>
    <row r="399" spans="1:43" ht="30" x14ac:dyDescent="0.25">
      <c r="A399" s="20">
        <v>386</v>
      </c>
      <c r="B399" s="20" t="s">
        <v>4682</v>
      </c>
      <c r="C399" s="414" t="s">
        <v>4683</v>
      </c>
      <c r="D399" s="20">
        <v>1.3879999999999999</v>
      </c>
      <c r="E399" s="415"/>
      <c r="F399" s="416">
        <v>1</v>
      </c>
      <c r="G399" s="416"/>
      <c r="H399" s="423"/>
    </row>
    <row r="400" spans="1:43" ht="30" x14ac:dyDescent="0.25">
      <c r="A400" s="20">
        <v>387</v>
      </c>
      <c r="B400" s="20" t="s">
        <v>4684</v>
      </c>
      <c r="C400" s="414" t="s">
        <v>4685</v>
      </c>
      <c r="D400" s="20">
        <v>1.7390000000000001</v>
      </c>
      <c r="E400" s="415"/>
      <c r="F400" s="416">
        <v>1</v>
      </c>
      <c r="G400" s="416"/>
      <c r="H400" s="423"/>
    </row>
    <row r="401" spans="1:8" x14ac:dyDescent="0.25">
      <c r="A401" s="20">
        <v>388</v>
      </c>
      <c r="B401" s="20" t="s">
        <v>4686</v>
      </c>
      <c r="C401" s="414" t="s">
        <v>4687</v>
      </c>
      <c r="D401" s="20">
        <v>7.07</v>
      </c>
      <c r="E401" s="415"/>
      <c r="F401" s="416">
        <v>1.321</v>
      </c>
      <c r="G401" s="416"/>
    </row>
    <row r="402" spans="1:8" x14ac:dyDescent="0.25">
      <c r="A402" s="20">
        <v>389</v>
      </c>
      <c r="B402" s="20" t="s">
        <v>4688</v>
      </c>
      <c r="C402" s="414" t="s">
        <v>4689</v>
      </c>
      <c r="D402" s="20">
        <v>4.46</v>
      </c>
      <c r="E402" s="415"/>
      <c r="F402" s="416">
        <v>0.98</v>
      </c>
      <c r="G402" s="416"/>
      <c r="H402" s="407" t="s">
        <v>3928</v>
      </c>
    </row>
    <row r="403" spans="1:8" x14ac:dyDescent="0.25">
      <c r="A403" s="20">
        <v>390</v>
      </c>
      <c r="B403" s="20" t="s">
        <v>4690</v>
      </c>
      <c r="C403" s="414" t="s">
        <v>4691</v>
      </c>
      <c r="D403" s="20">
        <v>3.5680000000000001</v>
      </c>
      <c r="E403" s="415"/>
      <c r="F403" s="416">
        <v>1</v>
      </c>
      <c r="G403" s="416"/>
    </row>
    <row r="404" spans="1:8" ht="60" x14ac:dyDescent="0.25">
      <c r="A404" s="20">
        <v>391</v>
      </c>
      <c r="B404" s="20" t="s">
        <v>4692</v>
      </c>
      <c r="C404" s="414" t="s">
        <v>4693</v>
      </c>
      <c r="D404" s="28">
        <v>4.4329999999999998</v>
      </c>
      <c r="E404" s="415"/>
      <c r="F404" s="416">
        <v>1</v>
      </c>
      <c r="G404" s="416"/>
    </row>
    <row r="405" spans="1:8" x14ac:dyDescent="0.25">
      <c r="A405" s="20">
        <v>392</v>
      </c>
      <c r="B405" s="20" t="s">
        <v>4694</v>
      </c>
      <c r="C405" s="414" t="s">
        <v>4695</v>
      </c>
      <c r="D405" s="20">
        <v>0.79</v>
      </c>
      <c r="E405" s="415"/>
      <c r="F405" s="416">
        <v>1</v>
      </c>
      <c r="G405" s="416"/>
      <c r="H405" s="407" t="s">
        <v>3928</v>
      </c>
    </row>
    <row r="406" spans="1:8" x14ac:dyDescent="0.25">
      <c r="A406" s="20">
        <v>393</v>
      </c>
      <c r="B406" s="20" t="s">
        <v>4696</v>
      </c>
      <c r="C406" s="414" t="s">
        <v>4697</v>
      </c>
      <c r="D406" s="20">
        <v>0.63300000000000001</v>
      </c>
      <c r="E406" s="415"/>
      <c r="F406" s="416">
        <v>1</v>
      </c>
      <c r="G406" s="416"/>
    </row>
    <row r="407" spans="1:8" ht="30" x14ac:dyDescent="0.25">
      <c r="A407" s="20">
        <v>394</v>
      </c>
      <c r="B407" s="20" t="s">
        <v>4698</v>
      </c>
      <c r="C407" s="414" t="s">
        <v>4699</v>
      </c>
      <c r="D407" s="20">
        <v>1.1299999999999999</v>
      </c>
      <c r="E407" s="415"/>
      <c r="F407" s="416">
        <v>1</v>
      </c>
      <c r="G407" s="416"/>
    </row>
    <row r="408" spans="1:8" ht="45" x14ac:dyDescent="0.25">
      <c r="A408" s="20">
        <v>395</v>
      </c>
      <c r="B408" s="20" t="s">
        <v>4700</v>
      </c>
      <c r="C408" s="414" t="s">
        <v>4701</v>
      </c>
      <c r="D408" s="20">
        <v>2.3170000000000002</v>
      </c>
      <c r="E408" s="415"/>
      <c r="F408" s="416">
        <v>1</v>
      </c>
      <c r="G408" s="416"/>
    </row>
    <row r="409" spans="1:8" ht="75" x14ac:dyDescent="0.25">
      <c r="A409" s="20">
        <v>396</v>
      </c>
      <c r="B409" s="20" t="s">
        <v>4702</v>
      </c>
      <c r="C409" s="414" t="s">
        <v>4703</v>
      </c>
      <c r="D409" s="20">
        <v>3.4769999999999999</v>
      </c>
      <c r="E409" s="415"/>
      <c r="F409" s="416">
        <v>1</v>
      </c>
      <c r="G409" s="416"/>
    </row>
    <row r="410" spans="1:8" x14ac:dyDescent="0.25">
      <c r="A410" s="20">
        <v>397</v>
      </c>
      <c r="B410" s="20" t="s">
        <v>4704</v>
      </c>
      <c r="C410" s="414" t="s">
        <v>4705</v>
      </c>
      <c r="D410" s="20">
        <v>0.93</v>
      </c>
      <c r="E410" s="415"/>
      <c r="F410" s="416">
        <v>0.8</v>
      </c>
      <c r="G410" s="416"/>
    </row>
    <row r="411" spans="1:8" x14ac:dyDescent="0.25">
      <c r="A411" s="20">
        <v>398</v>
      </c>
      <c r="B411" s="20" t="s">
        <v>4706</v>
      </c>
      <c r="C411" s="414" t="s">
        <v>4707</v>
      </c>
      <c r="D411" s="20">
        <v>1.37</v>
      </c>
      <c r="E411" s="415"/>
      <c r="F411" s="416">
        <v>0.9</v>
      </c>
      <c r="G411" s="416"/>
      <c r="H411" s="407" t="s">
        <v>3928</v>
      </c>
    </row>
    <row r="412" spans="1:8" x14ac:dyDescent="0.25">
      <c r="A412" s="20">
        <v>399</v>
      </c>
      <c r="B412" s="20" t="s">
        <v>4708</v>
      </c>
      <c r="C412" s="414" t="s">
        <v>4709</v>
      </c>
      <c r="D412" s="28">
        <v>1.097</v>
      </c>
      <c r="E412" s="415"/>
      <c r="F412" s="416">
        <v>1</v>
      </c>
      <c r="G412" s="416"/>
    </row>
    <row r="413" spans="1:8" ht="30" x14ac:dyDescent="0.25">
      <c r="A413" s="20">
        <v>400</v>
      </c>
      <c r="B413" s="20" t="s">
        <v>4710</v>
      </c>
      <c r="C413" s="414" t="s">
        <v>4711</v>
      </c>
      <c r="D413" s="28">
        <v>1.1299999999999999</v>
      </c>
      <c r="E413" s="415"/>
      <c r="F413" s="416">
        <v>1</v>
      </c>
      <c r="G413" s="416"/>
    </row>
    <row r="414" spans="1:8" ht="45" x14ac:dyDescent="0.25">
      <c r="A414" s="20">
        <v>401</v>
      </c>
      <c r="B414" s="20" t="s">
        <v>4712</v>
      </c>
      <c r="C414" s="414" t="s">
        <v>4713</v>
      </c>
      <c r="D414" s="28">
        <v>2.3170000000000002</v>
      </c>
      <c r="E414" s="415"/>
      <c r="F414" s="416">
        <v>1</v>
      </c>
      <c r="G414" s="416"/>
    </row>
    <row r="415" spans="1:8" ht="75" x14ac:dyDescent="0.25">
      <c r="A415" s="20">
        <v>402</v>
      </c>
      <c r="B415" s="20" t="s">
        <v>4714</v>
      </c>
      <c r="C415" s="414" t="s">
        <v>4715</v>
      </c>
      <c r="D415" s="28">
        <v>3.4769999999999999</v>
      </c>
      <c r="E415" s="415"/>
      <c r="F415" s="416">
        <v>1</v>
      </c>
      <c r="G415" s="416"/>
    </row>
    <row r="416" spans="1:8" x14ac:dyDescent="0.25">
      <c r="A416" s="20">
        <v>403</v>
      </c>
      <c r="B416" s="20" t="s">
        <v>4716</v>
      </c>
      <c r="C416" s="414" t="s">
        <v>4717</v>
      </c>
      <c r="D416" s="20">
        <v>0.63200000000000001</v>
      </c>
      <c r="E416" s="415"/>
      <c r="F416" s="416">
        <v>1</v>
      </c>
      <c r="G416" s="416"/>
    </row>
    <row r="417" spans="1:43" x14ac:dyDescent="0.25">
      <c r="A417" s="20">
        <v>404</v>
      </c>
      <c r="B417" s="20" t="s">
        <v>4718</v>
      </c>
      <c r="C417" s="414" t="s">
        <v>4719</v>
      </c>
      <c r="D417" s="20">
        <v>2.42</v>
      </c>
      <c r="E417" s="415"/>
      <c r="F417" s="416">
        <v>0.8</v>
      </c>
      <c r="G417" s="416"/>
      <c r="H417" s="407" t="s">
        <v>3928</v>
      </c>
    </row>
    <row r="418" spans="1:43" x14ac:dyDescent="0.25">
      <c r="A418" s="20">
        <v>405</v>
      </c>
      <c r="B418" s="20" t="s">
        <v>4720</v>
      </c>
      <c r="C418" s="414" t="s">
        <v>4721</v>
      </c>
      <c r="D418" s="20">
        <v>2.0579999999999998</v>
      </c>
      <c r="E418" s="415"/>
      <c r="F418" s="416">
        <v>1</v>
      </c>
      <c r="G418" s="416"/>
    </row>
    <row r="419" spans="1:43" x14ac:dyDescent="0.25">
      <c r="A419" s="20">
        <v>406</v>
      </c>
      <c r="B419" s="20" t="s">
        <v>4722</v>
      </c>
      <c r="C419" s="414" t="s">
        <v>4723</v>
      </c>
      <c r="D419" s="420">
        <v>1.407</v>
      </c>
      <c r="E419" s="415"/>
      <c r="F419" s="416">
        <v>1</v>
      </c>
      <c r="G419" s="416"/>
    </row>
    <row r="420" spans="1:43" x14ac:dyDescent="0.25">
      <c r="A420" s="20">
        <v>407</v>
      </c>
      <c r="B420" s="20" t="s">
        <v>4724</v>
      </c>
      <c r="C420" s="414" t="s">
        <v>4725</v>
      </c>
      <c r="D420" s="20">
        <v>3.15</v>
      </c>
      <c r="E420" s="415"/>
      <c r="F420" s="416">
        <v>0.8</v>
      </c>
      <c r="G420" s="416"/>
      <c r="H420" s="407" t="s">
        <v>3928</v>
      </c>
    </row>
    <row r="421" spans="1:43" x14ac:dyDescent="0.25">
      <c r="A421" s="20">
        <v>408</v>
      </c>
      <c r="B421" s="20" t="s">
        <v>4726</v>
      </c>
      <c r="C421" s="414" t="s">
        <v>4727</v>
      </c>
      <c r="D421" s="20">
        <v>2.6789999999999998</v>
      </c>
      <c r="E421" s="415"/>
      <c r="F421" s="416">
        <v>1</v>
      </c>
      <c r="G421" s="416"/>
    </row>
    <row r="422" spans="1:43" ht="30" x14ac:dyDescent="0.25">
      <c r="A422" s="20">
        <v>409</v>
      </c>
      <c r="B422" s="20" t="s">
        <v>4728</v>
      </c>
      <c r="C422" s="414" t="s">
        <v>4729</v>
      </c>
      <c r="D422" s="28">
        <v>2.8</v>
      </c>
      <c r="E422" s="415"/>
      <c r="F422" s="416">
        <v>1</v>
      </c>
      <c r="G422" s="416"/>
    </row>
    <row r="423" spans="1:43" x14ac:dyDescent="0.25">
      <c r="A423" s="20">
        <v>410</v>
      </c>
      <c r="B423" s="20" t="s">
        <v>4730</v>
      </c>
      <c r="C423" s="414" t="s">
        <v>4731</v>
      </c>
      <c r="D423" s="20">
        <v>2.028</v>
      </c>
      <c r="E423" s="415"/>
      <c r="F423" s="416">
        <v>1</v>
      </c>
      <c r="G423" s="416"/>
    </row>
    <row r="424" spans="1:43" ht="30" x14ac:dyDescent="0.25">
      <c r="A424" s="20">
        <v>411</v>
      </c>
      <c r="B424" s="20" t="s">
        <v>4732</v>
      </c>
      <c r="C424" s="414" t="s">
        <v>4733</v>
      </c>
      <c r="D424" s="20">
        <v>2.149</v>
      </c>
      <c r="E424" s="415"/>
      <c r="F424" s="416">
        <v>1</v>
      </c>
      <c r="G424" s="416"/>
    </row>
    <row r="425" spans="1:43" x14ac:dyDescent="0.25">
      <c r="A425" s="20">
        <v>412</v>
      </c>
      <c r="B425" s="20" t="s">
        <v>4734</v>
      </c>
      <c r="C425" s="414" t="s">
        <v>4735</v>
      </c>
      <c r="D425" s="20">
        <v>0.86</v>
      </c>
      <c r="E425" s="415"/>
      <c r="F425" s="416">
        <v>0.8</v>
      </c>
      <c r="G425" s="416"/>
    </row>
    <row r="426" spans="1:43" x14ac:dyDescent="0.25">
      <c r="A426" s="20">
        <v>413</v>
      </c>
      <c r="B426" s="20" t="s">
        <v>4736</v>
      </c>
      <c r="C426" s="414" t="s">
        <v>4737</v>
      </c>
      <c r="D426" s="20">
        <v>0.49</v>
      </c>
      <c r="E426" s="415"/>
      <c r="F426" s="416">
        <v>0.8</v>
      </c>
      <c r="G426" s="416"/>
    </row>
    <row r="427" spans="1:43" ht="45" x14ac:dyDescent="0.25">
      <c r="A427" s="20">
        <v>414</v>
      </c>
      <c r="B427" s="20" t="s">
        <v>4738</v>
      </c>
      <c r="C427" s="414" t="s">
        <v>4739</v>
      </c>
      <c r="D427" s="20">
        <v>0.64</v>
      </c>
      <c r="E427" s="415"/>
      <c r="F427" s="416">
        <v>0.8</v>
      </c>
      <c r="G427" s="416"/>
    </row>
    <row r="428" spans="1:43" x14ac:dyDescent="0.25">
      <c r="A428" s="20">
        <v>415</v>
      </c>
      <c r="B428" s="20" t="s">
        <v>4740</v>
      </c>
      <c r="C428" s="414" t="s">
        <v>4741</v>
      </c>
      <c r="D428" s="20">
        <v>0.73</v>
      </c>
      <c r="E428" s="415"/>
      <c r="F428" s="416">
        <v>0.85000000000000009</v>
      </c>
      <c r="G428" s="416"/>
    </row>
    <row r="429" spans="1:43" ht="30" x14ac:dyDescent="0.25">
      <c r="A429" s="20">
        <v>416</v>
      </c>
      <c r="B429" s="20" t="s">
        <v>4742</v>
      </c>
      <c r="C429" s="414" t="s">
        <v>4743</v>
      </c>
      <c r="D429" s="20">
        <v>0.67</v>
      </c>
      <c r="E429" s="415"/>
      <c r="F429" s="416">
        <v>0.8</v>
      </c>
      <c r="G429" s="416"/>
      <c r="H429" s="407" t="s">
        <v>3928</v>
      </c>
    </row>
    <row r="430" spans="1:43" s="1" customFormat="1" ht="30" x14ac:dyDescent="0.25">
      <c r="A430" s="20">
        <v>417</v>
      </c>
      <c r="B430" s="418" t="s">
        <v>4744</v>
      </c>
      <c r="C430" s="414" t="s">
        <v>4745</v>
      </c>
      <c r="D430" s="418">
        <v>0.74</v>
      </c>
      <c r="E430" s="415"/>
      <c r="F430" s="416">
        <v>1</v>
      </c>
      <c r="G430" s="416"/>
      <c r="H430" s="419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s="1" customFormat="1" ht="30" x14ac:dyDescent="0.25">
      <c r="A431" s="20">
        <v>418</v>
      </c>
      <c r="B431" s="418" t="s">
        <v>4746</v>
      </c>
      <c r="C431" s="414" t="s">
        <v>4747</v>
      </c>
      <c r="D431" s="418">
        <v>0.48</v>
      </c>
      <c r="E431" s="415"/>
      <c r="F431" s="416">
        <v>1</v>
      </c>
      <c r="G431" s="416"/>
      <c r="H431" s="419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x14ac:dyDescent="0.25">
      <c r="A432" s="20">
        <v>419</v>
      </c>
      <c r="B432" s="20" t="s">
        <v>4748</v>
      </c>
      <c r="C432" s="414" t="s">
        <v>4749</v>
      </c>
      <c r="D432" s="20">
        <v>1.2</v>
      </c>
      <c r="E432" s="415"/>
      <c r="F432" s="416">
        <v>0.8</v>
      </c>
      <c r="G432" s="416"/>
    </row>
    <row r="433" spans="1:8" x14ac:dyDescent="0.25">
      <c r="A433" s="20">
        <v>420</v>
      </c>
      <c r="B433" s="20" t="s">
        <v>4750</v>
      </c>
      <c r="C433" s="414" t="s">
        <v>4751</v>
      </c>
      <c r="D433" s="20">
        <v>1.42</v>
      </c>
      <c r="E433" s="415"/>
      <c r="F433" s="416">
        <v>0.8</v>
      </c>
      <c r="G433" s="416"/>
    </row>
    <row r="434" spans="1:8" x14ac:dyDescent="0.25">
      <c r="A434" s="20">
        <v>421</v>
      </c>
      <c r="B434" s="20" t="s">
        <v>4752</v>
      </c>
      <c r="C434" s="414" t="s">
        <v>4753</v>
      </c>
      <c r="D434" s="20">
        <v>2.31</v>
      </c>
      <c r="E434" s="415"/>
      <c r="F434" s="416">
        <v>0.85000000000000009</v>
      </c>
      <c r="G434" s="416"/>
    </row>
    <row r="435" spans="1:8" x14ac:dyDescent="0.25">
      <c r="A435" s="20">
        <v>422</v>
      </c>
      <c r="B435" s="20" t="s">
        <v>4754</v>
      </c>
      <c r="C435" s="414" t="s">
        <v>4755</v>
      </c>
      <c r="D435" s="20">
        <v>3.12</v>
      </c>
      <c r="E435" s="415"/>
      <c r="F435" s="416">
        <v>0.85000000000000009</v>
      </c>
      <c r="G435" s="416"/>
    </row>
    <row r="436" spans="1:8" x14ac:dyDescent="0.25">
      <c r="A436" s="20">
        <v>423</v>
      </c>
      <c r="B436" s="20" t="s">
        <v>4756</v>
      </c>
      <c r="C436" s="414" t="s">
        <v>4757</v>
      </c>
      <c r="D436" s="20">
        <v>1.08</v>
      </c>
      <c r="E436" s="415"/>
      <c r="F436" s="416">
        <v>0.8</v>
      </c>
      <c r="G436" s="416"/>
    </row>
    <row r="437" spans="1:8" x14ac:dyDescent="0.25">
      <c r="A437" s="20">
        <v>424</v>
      </c>
      <c r="B437" s="20" t="s">
        <v>4758</v>
      </c>
      <c r="C437" s="414" t="s">
        <v>4759</v>
      </c>
      <c r="D437" s="20">
        <v>1.1200000000000001</v>
      </c>
      <c r="E437" s="415"/>
      <c r="F437" s="416">
        <v>0.8</v>
      </c>
      <c r="G437" s="416"/>
    </row>
    <row r="438" spans="1:8" x14ac:dyDescent="0.25">
      <c r="A438" s="20">
        <v>425</v>
      </c>
      <c r="B438" s="20" t="s">
        <v>4760</v>
      </c>
      <c r="C438" s="414" t="s">
        <v>4761</v>
      </c>
      <c r="D438" s="20">
        <v>1.62</v>
      </c>
      <c r="E438" s="415"/>
      <c r="F438" s="416">
        <v>0.8</v>
      </c>
      <c r="G438" s="416"/>
    </row>
    <row r="439" spans="1:8" x14ac:dyDescent="0.25">
      <c r="A439" s="20">
        <v>426</v>
      </c>
      <c r="B439" s="20" t="s">
        <v>4762</v>
      </c>
      <c r="C439" s="414" t="s">
        <v>4763</v>
      </c>
      <c r="D439" s="20">
        <v>1.95</v>
      </c>
      <c r="E439" s="415"/>
      <c r="F439" s="416">
        <v>0.8</v>
      </c>
      <c r="G439" s="416"/>
    </row>
    <row r="440" spans="1:8" x14ac:dyDescent="0.25">
      <c r="A440" s="20">
        <v>427</v>
      </c>
      <c r="B440" s="20" t="s">
        <v>4764</v>
      </c>
      <c r="C440" s="414" t="s">
        <v>4765</v>
      </c>
      <c r="D440" s="20">
        <v>2.14</v>
      </c>
      <c r="E440" s="415"/>
      <c r="F440" s="416">
        <v>0.8</v>
      </c>
      <c r="G440" s="416"/>
    </row>
    <row r="441" spans="1:8" x14ac:dyDescent="0.25">
      <c r="A441" s="20">
        <v>428</v>
      </c>
      <c r="B441" s="20" t="s">
        <v>4766</v>
      </c>
      <c r="C441" s="414" t="s">
        <v>4767</v>
      </c>
      <c r="D441" s="20">
        <v>4.13</v>
      </c>
      <c r="E441" s="415"/>
      <c r="F441" s="416">
        <v>0.85000000000000009</v>
      </c>
      <c r="G441" s="416"/>
    </row>
    <row r="442" spans="1:8" x14ac:dyDescent="0.25">
      <c r="A442" s="20">
        <v>429</v>
      </c>
      <c r="B442" s="20" t="s">
        <v>4768</v>
      </c>
      <c r="C442" s="414" t="s">
        <v>4769</v>
      </c>
      <c r="D442" s="20">
        <v>4.7</v>
      </c>
      <c r="E442" s="415">
        <v>0.20130000000000001</v>
      </c>
      <c r="F442" s="416">
        <v>0.85</v>
      </c>
      <c r="G442" s="416"/>
    </row>
    <row r="443" spans="1:8" x14ac:dyDescent="0.25">
      <c r="A443" s="20">
        <v>430</v>
      </c>
      <c r="B443" s="20" t="s">
        <v>4770</v>
      </c>
      <c r="C443" s="414" t="s">
        <v>4771</v>
      </c>
      <c r="D443" s="20">
        <v>0.61</v>
      </c>
      <c r="E443" s="415"/>
      <c r="F443" s="416">
        <v>0.8</v>
      </c>
      <c r="G443" s="416"/>
    </row>
    <row r="444" spans="1:8" x14ac:dyDescent="0.25">
      <c r="A444" s="20">
        <v>431</v>
      </c>
      <c r="B444" s="20" t="s">
        <v>4772</v>
      </c>
      <c r="C444" s="414" t="s">
        <v>4773</v>
      </c>
      <c r="D444" s="20">
        <v>0.55000000000000004</v>
      </c>
      <c r="E444" s="415"/>
      <c r="F444" s="416">
        <v>0.9</v>
      </c>
      <c r="G444" s="416"/>
      <c r="H444" s="407" t="s">
        <v>3928</v>
      </c>
    </row>
    <row r="445" spans="1:8" ht="30" x14ac:dyDescent="0.25">
      <c r="A445" s="20">
        <v>432</v>
      </c>
      <c r="B445" s="20" t="s">
        <v>4774</v>
      </c>
      <c r="C445" s="414" t="s">
        <v>4775</v>
      </c>
      <c r="D445" s="28">
        <v>0.46899999999999997</v>
      </c>
      <c r="E445" s="415"/>
      <c r="F445" s="416">
        <v>1</v>
      </c>
      <c r="G445" s="416"/>
    </row>
    <row r="446" spans="1:8" ht="30" x14ac:dyDescent="0.25">
      <c r="A446" s="20">
        <v>433</v>
      </c>
      <c r="B446" s="20" t="s">
        <v>4776</v>
      </c>
      <c r="C446" s="414" t="s">
        <v>4777</v>
      </c>
      <c r="D446" s="28">
        <v>1.244</v>
      </c>
      <c r="E446" s="415"/>
      <c r="F446" s="416">
        <v>1</v>
      </c>
      <c r="G446" s="416"/>
    </row>
    <row r="447" spans="1:8" ht="45" x14ac:dyDescent="0.25">
      <c r="A447" s="20">
        <v>434</v>
      </c>
      <c r="B447" s="20" t="s">
        <v>4778</v>
      </c>
      <c r="C447" s="414" t="s">
        <v>4779</v>
      </c>
      <c r="D447" s="28">
        <v>2.5449999999999999</v>
      </c>
      <c r="E447" s="415"/>
      <c r="F447" s="416">
        <v>1</v>
      </c>
      <c r="G447" s="416"/>
    </row>
    <row r="448" spans="1:8" ht="75" x14ac:dyDescent="0.25">
      <c r="A448" s="20">
        <v>435</v>
      </c>
      <c r="B448" s="20" t="s">
        <v>4780</v>
      </c>
      <c r="C448" s="414" t="s">
        <v>4781</v>
      </c>
      <c r="D448" s="28">
        <v>3.8250000000000002</v>
      </c>
      <c r="E448" s="415"/>
      <c r="F448" s="416">
        <v>1</v>
      </c>
      <c r="G448" s="416"/>
    </row>
    <row r="449" spans="1:43" x14ac:dyDescent="0.25">
      <c r="A449" s="20">
        <v>436</v>
      </c>
      <c r="B449" s="28" t="s">
        <v>4782</v>
      </c>
      <c r="C449" s="71" t="s">
        <v>4783</v>
      </c>
      <c r="D449" s="28">
        <v>0.71</v>
      </c>
      <c r="E449" s="415"/>
      <c r="F449" s="435">
        <v>0.85</v>
      </c>
      <c r="G449" s="435"/>
      <c r="H449" s="407" t="s">
        <v>3928</v>
      </c>
    </row>
    <row r="450" spans="1:43" s="407" customFormat="1" ht="30" x14ac:dyDescent="0.25">
      <c r="A450" s="20">
        <v>437</v>
      </c>
      <c r="B450" s="28" t="s">
        <v>4784</v>
      </c>
      <c r="C450" s="71" t="s">
        <v>4785</v>
      </c>
      <c r="D450" s="28">
        <v>0.56899999999999995</v>
      </c>
      <c r="E450" s="415"/>
      <c r="F450" s="435">
        <v>1</v>
      </c>
      <c r="G450" s="43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s="407" customFormat="1" ht="30" x14ac:dyDescent="0.25">
      <c r="A451" s="20">
        <v>438</v>
      </c>
      <c r="B451" s="28" t="s">
        <v>4786</v>
      </c>
      <c r="C451" s="71" t="s">
        <v>4787</v>
      </c>
      <c r="D451" s="28">
        <v>0.79900000000000004</v>
      </c>
      <c r="E451" s="415"/>
      <c r="F451" s="435">
        <v>1</v>
      </c>
      <c r="G451" s="43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s="407" customFormat="1" x14ac:dyDescent="0.25">
      <c r="A452" s="20">
        <v>439</v>
      </c>
      <c r="B452" s="20" t="s">
        <v>4788</v>
      </c>
      <c r="C452" s="414" t="s">
        <v>4789</v>
      </c>
      <c r="D452" s="20">
        <v>1.38</v>
      </c>
      <c r="E452" s="415"/>
      <c r="F452" s="416">
        <v>0.8</v>
      </c>
      <c r="G452" s="416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s="407" customFormat="1" x14ac:dyDescent="0.25">
      <c r="A453" s="20">
        <v>440</v>
      </c>
      <c r="B453" s="20" t="s">
        <v>4790</v>
      </c>
      <c r="C453" s="414" t="s">
        <v>4791</v>
      </c>
      <c r="D453" s="20">
        <v>2.41</v>
      </c>
      <c r="E453" s="415"/>
      <c r="F453" s="416">
        <v>0.8</v>
      </c>
      <c r="G453" s="416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s="407" customFormat="1" x14ac:dyDescent="0.25">
      <c r="A454" s="20">
        <v>441</v>
      </c>
      <c r="B454" s="20" t="s">
        <v>4792</v>
      </c>
      <c r="C454" s="414" t="s">
        <v>4793</v>
      </c>
      <c r="D454" s="20">
        <v>1.43</v>
      </c>
      <c r="E454" s="415"/>
      <c r="F454" s="416">
        <v>0.8</v>
      </c>
      <c r="G454" s="4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s="407" customFormat="1" x14ac:dyDescent="0.25">
      <c r="A455" s="20">
        <v>442</v>
      </c>
      <c r="B455" s="20" t="s">
        <v>4794</v>
      </c>
      <c r="C455" s="414" t="s">
        <v>4795</v>
      </c>
      <c r="D455" s="20">
        <v>1.83</v>
      </c>
      <c r="E455" s="415"/>
      <c r="F455" s="416">
        <v>0.8</v>
      </c>
      <c r="G455" s="416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s="407" customFormat="1" x14ac:dyDescent="0.25">
      <c r="A456" s="20">
        <v>443</v>
      </c>
      <c r="B456" s="20" t="s">
        <v>4796</v>
      </c>
      <c r="C456" s="414" t="s">
        <v>4797</v>
      </c>
      <c r="D456" s="20">
        <v>2.16</v>
      </c>
      <c r="E456" s="415"/>
      <c r="F456" s="416">
        <v>1</v>
      </c>
      <c r="G456" s="416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s="407" customFormat="1" x14ac:dyDescent="0.25">
      <c r="A457" s="20">
        <v>444</v>
      </c>
      <c r="B457" s="20" t="s">
        <v>4798</v>
      </c>
      <c r="C457" s="414" t="s">
        <v>4799</v>
      </c>
      <c r="D457" s="20">
        <v>1.81</v>
      </c>
      <c r="E457" s="415"/>
      <c r="F457" s="416">
        <v>1.05</v>
      </c>
      <c r="G457" s="416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s="407" customFormat="1" x14ac:dyDescent="0.25">
      <c r="A458" s="20">
        <v>445</v>
      </c>
      <c r="B458" s="20" t="s">
        <v>4800</v>
      </c>
      <c r="C458" s="414" t="s">
        <v>4801</v>
      </c>
      <c r="D458" s="20">
        <v>2.67</v>
      </c>
      <c r="E458" s="415"/>
      <c r="F458" s="416">
        <v>1.05</v>
      </c>
      <c r="G458" s="416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s="407" customFormat="1" ht="30" x14ac:dyDescent="0.25">
      <c r="A459" s="20">
        <v>446</v>
      </c>
      <c r="B459" s="20" t="s">
        <v>4802</v>
      </c>
      <c r="C459" s="414" t="s">
        <v>4803</v>
      </c>
      <c r="D459" s="20">
        <v>0.73</v>
      </c>
      <c r="E459" s="415"/>
      <c r="F459" s="416">
        <v>0.8</v>
      </c>
      <c r="G459" s="416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s="407" customFormat="1" x14ac:dyDescent="0.25">
      <c r="A460" s="20">
        <v>447</v>
      </c>
      <c r="B460" s="20" t="s">
        <v>4804</v>
      </c>
      <c r="C460" s="414" t="s">
        <v>4805</v>
      </c>
      <c r="D460" s="20">
        <v>0.76</v>
      </c>
      <c r="E460" s="415"/>
      <c r="F460" s="416">
        <v>0.85000000000000009</v>
      </c>
      <c r="G460" s="416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s="407" customFormat="1" x14ac:dyDescent="0.25">
      <c r="A461" s="20">
        <v>448</v>
      </c>
      <c r="B461" s="20" t="s">
        <v>4806</v>
      </c>
      <c r="C461" s="414" t="s">
        <v>4807</v>
      </c>
      <c r="D461" s="20">
        <v>2.42</v>
      </c>
      <c r="E461" s="415"/>
      <c r="F461" s="416">
        <v>0.8</v>
      </c>
      <c r="G461" s="416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s="407" customFormat="1" x14ac:dyDescent="0.25">
      <c r="A462" s="20">
        <v>449</v>
      </c>
      <c r="B462" s="20" t="s">
        <v>4808</v>
      </c>
      <c r="C462" s="414" t="s">
        <v>4809</v>
      </c>
      <c r="D462" s="20">
        <v>3.51</v>
      </c>
      <c r="E462" s="415"/>
      <c r="F462" s="416">
        <v>1</v>
      </c>
      <c r="G462" s="416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s="407" customFormat="1" x14ac:dyDescent="0.25">
      <c r="A463" s="20">
        <v>450</v>
      </c>
      <c r="B463" s="20" t="s">
        <v>4810</v>
      </c>
      <c r="C463" s="414" t="s">
        <v>4811</v>
      </c>
      <c r="D463" s="20">
        <v>4.0199999999999996</v>
      </c>
      <c r="E463" s="415"/>
      <c r="F463" s="416">
        <v>1.05</v>
      </c>
      <c r="G463" s="416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s="407" customFormat="1" ht="30" x14ac:dyDescent="0.25">
      <c r="A464" s="20">
        <v>451</v>
      </c>
      <c r="B464" s="20" t="s">
        <v>4812</v>
      </c>
      <c r="C464" s="414" t="s">
        <v>4813</v>
      </c>
      <c r="D464" s="20">
        <v>0.84</v>
      </c>
      <c r="E464" s="415"/>
      <c r="F464" s="416">
        <v>0.8</v>
      </c>
      <c r="G464" s="416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s="407" customFormat="1" ht="30" x14ac:dyDescent="0.25">
      <c r="A465" s="20">
        <v>452</v>
      </c>
      <c r="B465" s="20" t="s">
        <v>4814</v>
      </c>
      <c r="C465" s="414" t="s">
        <v>4815</v>
      </c>
      <c r="D465" s="20">
        <v>0.5</v>
      </c>
      <c r="E465" s="415"/>
      <c r="F465" s="416">
        <v>0.8</v>
      </c>
      <c r="G465" s="416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x14ac:dyDescent="0.25">
      <c r="A466" s="20">
        <v>453</v>
      </c>
      <c r="B466" s="20" t="s">
        <v>4816</v>
      </c>
      <c r="C466" s="414" t="s">
        <v>4817</v>
      </c>
      <c r="D466" s="20">
        <v>0.37</v>
      </c>
      <c r="E466" s="415"/>
      <c r="F466" s="416">
        <v>0.85000000000000009</v>
      </c>
      <c r="G466" s="416"/>
    </row>
    <row r="467" spans="1:43" x14ac:dyDescent="0.25">
      <c r="A467" s="20">
        <v>454</v>
      </c>
      <c r="B467" s="20" t="s">
        <v>4818</v>
      </c>
      <c r="C467" s="414" t="s">
        <v>4819</v>
      </c>
      <c r="D467" s="20">
        <v>1.19</v>
      </c>
      <c r="E467" s="415"/>
      <c r="F467" s="416">
        <v>0.8</v>
      </c>
      <c r="G467" s="416"/>
    </row>
    <row r="468" spans="1:43" x14ac:dyDescent="0.25">
      <c r="A468" s="20">
        <v>455</v>
      </c>
      <c r="B468" s="20" t="s">
        <v>4820</v>
      </c>
      <c r="C468" s="414" t="s">
        <v>4821</v>
      </c>
      <c r="D468" s="20">
        <v>1.1499999999999999</v>
      </c>
      <c r="E468" s="415"/>
      <c r="F468" s="416">
        <v>0.8</v>
      </c>
      <c r="G468" s="416"/>
    </row>
    <row r="469" spans="1:43" x14ac:dyDescent="0.25">
      <c r="A469" s="20">
        <v>456</v>
      </c>
      <c r="B469" s="20" t="s">
        <v>4822</v>
      </c>
      <c r="C469" s="414" t="s">
        <v>4823</v>
      </c>
      <c r="D469" s="20">
        <v>1.43</v>
      </c>
      <c r="E469" s="415"/>
      <c r="F469" s="416">
        <v>0.8</v>
      </c>
      <c r="G469" s="416"/>
      <c r="H469" s="436"/>
    </row>
    <row r="470" spans="1:43" x14ac:dyDescent="0.25">
      <c r="A470" s="20">
        <v>457</v>
      </c>
      <c r="B470" s="20" t="s">
        <v>4824</v>
      </c>
      <c r="C470" s="414" t="s">
        <v>4825</v>
      </c>
      <c r="D470" s="20">
        <v>3</v>
      </c>
      <c r="E470" s="415"/>
      <c r="F470" s="416">
        <v>0.8</v>
      </c>
      <c r="G470" s="416"/>
    </row>
    <row r="471" spans="1:43" x14ac:dyDescent="0.25">
      <c r="A471" s="20">
        <v>458</v>
      </c>
      <c r="B471" s="20" t="s">
        <v>4826</v>
      </c>
      <c r="C471" s="414" t="s">
        <v>4827</v>
      </c>
      <c r="D471" s="20">
        <v>4.3</v>
      </c>
      <c r="E471" s="415"/>
      <c r="F471" s="416">
        <v>0.85000000000000009</v>
      </c>
      <c r="G471" s="416"/>
    </row>
    <row r="472" spans="1:43" x14ac:dyDescent="0.25">
      <c r="A472" s="20">
        <v>459</v>
      </c>
      <c r="B472" s="20" t="s">
        <v>4828</v>
      </c>
      <c r="C472" s="414" t="s">
        <v>4829</v>
      </c>
      <c r="D472" s="20">
        <v>2.42</v>
      </c>
      <c r="E472" s="415"/>
      <c r="F472" s="416">
        <v>0.8</v>
      </c>
      <c r="G472" s="416"/>
    </row>
    <row r="473" spans="1:43" x14ac:dyDescent="0.25">
      <c r="A473" s="20">
        <v>460</v>
      </c>
      <c r="B473" s="20" t="s">
        <v>4830</v>
      </c>
      <c r="C473" s="414" t="s">
        <v>4831</v>
      </c>
      <c r="D473" s="20">
        <v>2.69</v>
      </c>
      <c r="E473" s="415"/>
      <c r="F473" s="416">
        <v>0.8</v>
      </c>
      <c r="G473" s="416"/>
    </row>
    <row r="474" spans="1:43" x14ac:dyDescent="0.25">
      <c r="A474" s="20">
        <v>461</v>
      </c>
      <c r="B474" s="20" t="s">
        <v>4832</v>
      </c>
      <c r="C474" s="414" t="s">
        <v>4833</v>
      </c>
      <c r="D474" s="20">
        <v>4.12</v>
      </c>
      <c r="E474" s="415"/>
      <c r="F474" s="416">
        <v>0.8</v>
      </c>
      <c r="G474" s="416"/>
    </row>
    <row r="475" spans="1:43" x14ac:dyDescent="0.25">
      <c r="A475" s="20">
        <v>462</v>
      </c>
      <c r="B475" s="20" t="s">
        <v>4834</v>
      </c>
      <c r="C475" s="414" t="s">
        <v>4835</v>
      </c>
      <c r="D475" s="20">
        <v>1.1599999999999999</v>
      </c>
      <c r="E475" s="415"/>
      <c r="F475" s="416">
        <v>0.8</v>
      </c>
      <c r="G475" s="416"/>
    </row>
    <row r="476" spans="1:43" x14ac:dyDescent="0.25">
      <c r="A476" s="20">
        <v>463</v>
      </c>
      <c r="B476" s="20" t="s">
        <v>4836</v>
      </c>
      <c r="C476" s="414" t="s">
        <v>4837</v>
      </c>
      <c r="D476" s="20">
        <v>1.95</v>
      </c>
      <c r="E476" s="415"/>
      <c r="F476" s="416">
        <v>0.8</v>
      </c>
      <c r="G476" s="416"/>
    </row>
    <row r="477" spans="1:43" x14ac:dyDescent="0.25">
      <c r="A477" s="20">
        <v>464</v>
      </c>
      <c r="B477" s="20" t="s">
        <v>4838</v>
      </c>
      <c r="C477" s="414" t="s">
        <v>4839</v>
      </c>
      <c r="D477" s="20">
        <v>2.46</v>
      </c>
      <c r="E477" s="415"/>
      <c r="F477" s="416">
        <v>0.85000000000000009</v>
      </c>
      <c r="G477" s="416"/>
    </row>
    <row r="478" spans="1:43" x14ac:dyDescent="0.25">
      <c r="A478" s="20">
        <v>465</v>
      </c>
      <c r="B478" s="20" t="s">
        <v>4840</v>
      </c>
      <c r="C478" s="414" t="s">
        <v>4841</v>
      </c>
      <c r="D478" s="20">
        <v>0.73</v>
      </c>
      <c r="E478" s="415"/>
      <c r="F478" s="416">
        <v>0.85000000000000009</v>
      </c>
      <c r="G478" s="416"/>
    </row>
    <row r="479" spans="1:43" x14ac:dyDescent="0.25">
      <c r="A479" s="20">
        <v>466</v>
      </c>
      <c r="B479" s="20" t="s">
        <v>4842</v>
      </c>
      <c r="C479" s="414" t="s">
        <v>4843</v>
      </c>
      <c r="D479" s="20">
        <v>0.86</v>
      </c>
      <c r="E479" s="415"/>
      <c r="F479" s="416">
        <v>0.85000000000000009</v>
      </c>
      <c r="G479" s="416"/>
    </row>
    <row r="480" spans="1:43" x14ac:dyDescent="0.25">
      <c r="A480" s="20">
        <v>467</v>
      </c>
      <c r="B480" s="20" t="s">
        <v>4844</v>
      </c>
      <c r="C480" s="414" t="s">
        <v>4845</v>
      </c>
      <c r="D480" s="20">
        <v>1.24</v>
      </c>
      <c r="E480" s="415"/>
      <c r="F480" s="416">
        <v>1.1000000000000001</v>
      </c>
      <c r="G480" s="416"/>
      <c r="H480" s="423" t="s">
        <v>3928</v>
      </c>
    </row>
    <row r="481" spans="1:8" x14ac:dyDescent="0.25">
      <c r="A481" s="20">
        <v>468</v>
      </c>
      <c r="B481" s="20" t="s">
        <v>4846</v>
      </c>
      <c r="C481" s="414" t="s">
        <v>4847</v>
      </c>
      <c r="D481" s="20">
        <v>1.0549999999999999</v>
      </c>
      <c r="E481" s="415"/>
      <c r="F481" s="416">
        <v>1</v>
      </c>
      <c r="G481" s="416"/>
      <c r="H481" s="423"/>
    </row>
    <row r="482" spans="1:8" ht="30" x14ac:dyDescent="0.25">
      <c r="A482" s="20">
        <v>469</v>
      </c>
      <c r="B482" s="20" t="s">
        <v>4848</v>
      </c>
      <c r="C482" s="414" t="s">
        <v>4849</v>
      </c>
      <c r="D482" s="20">
        <v>11.09249</v>
      </c>
      <c r="E482" s="415"/>
      <c r="F482" s="416">
        <v>1</v>
      </c>
      <c r="G482" s="416"/>
      <c r="H482" s="423"/>
    </row>
    <row r="483" spans="1:8" x14ac:dyDescent="0.25">
      <c r="A483" s="20">
        <v>470</v>
      </c>
      <c r="B483" s="20" t="s">
        <v>4850</v>
      </c>
      <c r="C483" s="414" t="s">
        <v>4851</v>
      </c>
      <c r="D483" s="20">
        <v>1.78</v>
      </c>
      <c r="E483" s="415"/>
      <c r="F483" s="416">
        <v>1.1000000000000001</v>
      </c>
      <c r="G483" s="416"/>
      <c r="H483" s="423" t="s">
        <v>3928</v>
      </c>
    </row>
    <row r="484" spans="1:8" x14ac:dyDescent="0.25">
      <c r="A484" s="20">
        <v>471</v>
      </c>
      <c r="B484" s="20" t="s">
        <v>4852</v>
      </c>
      <c r="C484" s="414" t="s">
        <v>4853</v>
      </c>
      <c r="D484" s="20">
        <v>1.514</v>
      </c>
      <c r="E484" s="415"/>
      <c r="F484" s="416">
        <v>1</v>
      </c>
      <c r="G484" s="416"/>
      <c r="H484" s="423"/>
    </row>
    <row r="485" spans="1:8" ht="30" x14ac:dyDescent="0.25">
      <c r="A485" s="20">
        <v>472</v>
      </c>
      <c r="B485" s="20" t="s">
        <v>4854</v>
      </c>
      <c r="C485" s="414" t="s">
        <v>4855</v>
      </c>
      <c r="D485" s="20">
        <v>11.09249</v>
      </c>
      <c r="E485" s="415"/>
      <c r="F485" s="416">
        <v>1</v>
      </c>
      <c r="G485" s="416"/>
      <c r="H485" s="423"/>
    </row>
    <row r="486" spans="1:8" x14ac:dyDescent="0.25">
      <c r="A486" s="20">
        <v>473</v>
      </c>
      <c r="B486" s="20" t="s">
        <v>4856</v>
      </c>
      <c r="C486" s="414" t="s">
        <v>4857</v>
      </c>
      <c r="D486" s="20">
        <v>1.1299999999999999</v>
      </c>
      <c r="E486" s="415"/>
      <c r="F486" s="416">
        <v>0.8</v>
      </c>
      <c r="G486" s="416"/>
    </row>
    <row r="487" spans="1:8" x14ac:dyDescent="0.25">
      <c r="A487" s="20">
        <v>474</v>
      </c>
      <c r="B487" s="20" t="s">
        <v>4858</v>
      </c>
      <c r="C487" s="414" t="s">
        <v>4859</v>
      </c>
      <c r="D487" s="20">
        <v>1.19</v>
      </c>
      <c r="E487" s="415"/>
      <c r="F487" s="416">
        <v>0.8</v>
      </c>
      <c r="G487" s="416"/>
    </row>
    <row r="488" spans="1:8" x14ac:dyDescent="0.25">
      <c r="A488" s="20">
        <v>475</v>
      </c>
      <c r="B488" s="20" t="s">
        <v>4860</v>
      </c>
      <c r="C488" s="414" t="s">
        <v>4861</v>
      </c>
      <c r="D488" s="20">
        <v>2.13</v>
      </c>
      <c r="E488" s="415"/>
      <c r="F488" s="416">
        <v>0.8</v>
      </c>
      <c r="G488" s="416"/>
    </row>
    <row r="489" spans="1:8" x14ac:dyDescent="0.25">
      <c r="A489" s="20">
        <v>476</v>
      </c>
      <c r="B489" s="20" t="s">
        <v>4862</v>
      </c>
      <c r="C489" s="429" t="s">
        <v>4863</v>
      </c>
      <c r="D489" s="20">
        <v>5.6</v>
      </c>
      <c r="E489" s="415"/>
      <c r="F489" s="416">
        <v>1.1000000000000001</v>
      </c>
      <c r="G489" s="416"/>
      <c r="H489" s="423" t="s">
        <v>3928</v>
      </c>
    </row>
    <row r="490" spans="1:8" x14ac:dyDescent="0.25">
      <c r="A490" s="20">
        <v>477</v>
      </c>
      <c r="B490" s="20" t="s">
        <v>4864</v>
      </c>
      <c r="C490" s="414" t="s">
        <v>4865</v>
      </c>
      <c r="D490" s="20">
        <v>4.4800000000000004</v>
      </c>
      <c r="E490" s="415"/>
      <c r="F490" s="416">
        <v>1</v>
      </c>
      <c r="G490" s="416"/>
      <c r="H490" s="423"/>
    </row>
    <row r="491" spans="1:8" x14ac:dyDescent="0.25">
      <c r="A491" s="20">
        <v>478</v>
      </c>
      <c r="B491" s="20" t="s">
        <v>4866</v>
      </c>
      <c r="C491" s="414" t="s">
        <v>4867</v>
      </c>
      <c r="D491" s="20">
        <v>10.08408</v>
      </c>
      <c r="E491" s="415"/>
      <c r="F491" s="416">
        <v>1</v>
      </c>
      <c r="G491" s="416"/>
      <c r="H491" s="423"/>
    </row>
    <row r="492" spans="1:8" x14ac:dyDescent="0.25">
      <c r="A492" s="20">
        <v>479</v>
      </c>
      <c r="B492" s="20" t="s">
        <v>4868</v>
      </c>
      <c r="C492" s="414" t="s">
        <v>4869</v>
      </c>
      <c r="D492" s="20">
        <v>7.9232100000000001</v>
      </c>
      <c r="E492" s="415"/>
      <c r="F492" s="416">
        <v>1</v>
      </c>
      <c r="G492" s="416"/>
      <c r="H492" s="423"/>
    </row>
    <row r="493" spans="1:8" x14ac:dyDescent="0.25">
      <c r="A493" s="20">
        <v>480</v>
      </c>
      <c r="B493" s="20" t="s">
        <v>4870</v>
      </c>
      <c r="C493" s="429" t="s">
        <v>4871</v>
      </c>
      <c r="D493" s="20">
        <v>2.36</v>
      </c>
      <c r="E493" s="415">
        <v>0.34649999999999997</v>
      </c>
      <c r="F493" s="416">
        <v>0.8</v>
      </c>
      <c r="G493" s="416"/>
    </row>
    <row r="494" spans="1:8" x14ac:dyDescent="0.25">
      <c r="A494" s="20">
        <v>481</v>
      </c>
      <c r="B494" s="20" t="s">
        <v>4872</v>
      </c>
      <c r="C494" s="429" t="s">
        <v>4873</v>
      </c>
      <c r="D494" s="20">
        <v>2.69</v>
      </c>
      <c r="E494" s="415">
        <v>0.38579999999999998</v>
      </c>
      <c r="F494" s="416">
        <v>0.8</v>
      </c>
      <c r="G494" s="416"/>
    </row>
    <row r="495" spans="1:8" x14ac:dyDescent="0.25">
      <c r="A495" s="20">
        <v>482</v>
      </c>
      <c r="B495" s="20" t="s">
        <v>4874</v>
      </c>
      <c r="C495" s="429" t="s">
        <v>4875</v>
      </c>
      <c r="D495" s="20">
        <v>1.17</v>
      </c>
      <c r="E495" s="415"/>
      <c r="F495" s="416">
        <v>0.8</v>
      </c>
      <c r="G495" s="416"/>
    </row>
    <row r="496" spans="1:8" x14ac:dyDescent="0.25">
      <c r="A496" s="20">
        <v>483</v>
      </c>
      <c r="B496" s="20" t="s">
        <v>4876</v>
      </c>
      <c r="C496" s="414" t="s">
        <v>4877</v>
      </c>
      <c r="D496" s="20">
        <v>2.91</v>
      </c>
      <c r="E496" s="415"/>
      <c r="F496" s="416">
        <v>0.8</v>
      </c>
      <c r="G496" s="416"/>
    </row>
    <row r="497" spans="1:43" x14ac:dyDescent="0.25">
      <c r="A497" s="20">
        <v>484</v>
      </c>
      <c r="B497" s="20" t="s">
        <v>4878</v>
      </c>
      <c r="C497" s="414" t="s">
        <v>4879</v>
      </c>
      <c r="D497" s="20">
        <v>1.21</v>
      </c>
      <c r="E497" s="415"/>
      <c r="F497" s="416">
        <v>0.8</v>
      </c>
      <c r="G497" s="416"/>
      <c r="H497" s="407" t="s">
        <v>3928</v>
      </c>
    </row>
    <row r="498" spans="1:43" s="1" customFormat="1" x14ac:dyDescent="0.25">
      <c r="A498" s="20">
        <v>485</v>
      </c>
      <c r="B498" s="418" t="s">
        <v>4880</v>
      </c>
      <c r="C498" s="414" t="s">
        <v>4881</v>
      </c>
      <c r="D498" s="418">
        <v>1.32</v>
      </c>
      <c r="E498" s="415"/>
      <c r="F498" s="416">
        <v>1</v>
      </c>
      <c r="G498" s="416"/>
      <c r="H498" s="419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s="1" customFormat="1" x14ac:dyDescent="0.25">
      <c r="A499" s="20">
        <v>486</v>
      </c>
      <c r="B499" s="418" t="s">
        <v>4882</v>
      </c>
      <c r="C499" s="414" t="s">
        <v>4883</v>
      </c>
      <c r="D499" s="418">
        <v>0.86399999999999999</v>
      </c>
      <c r="E499" s="415"/>
      <c r="F499" s="416">
        <v>1</v>
      </c>
      <c r="G499" s="416"/>
      <c r="H499" s="419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x14ac:dyDescent="0.25">
      <c r="A500" s="20">
        <v>487</v>
      </c>
      <c r="B500" s="20" t="s">
        <v>4884</v>
      </c>
      <c r="C500" s="414" t="s">
        <v>4885</v>
      </c>
      <c r="D500" s="20">
        <v>2.0299999999999998</v>
      </c>
      <c r="E500" s="415"/>
      <c r="F500" s="416">
        <v>0.8</v>
      </c>
      <c r="G500" s="416"/>
    </row>
    <row r="501" spans="1:43" x14ac:dyDescent="0.25">
      <c r="A501" s="20">
        <v>488</v>
      </c>
      <c r="B501" s="20" t="s">
        <v>4886</v>
      </c>
      <c r="C501" s="414" t="s">
        <v>4887</v>
      </c>
      <c r="D501" s="20">
        <v>3.54</v>
      </c>
      <c r="E501" s="415"/>
      <c r="F501" s="416">
        <v>0.8</v>
      </c>
      <c r="G501" s="416"/>
    </row>
    <row r="502" spans="1:43" x14ac:dyDescent="0.25">
      <c r="A502" s="20">
        <v>489</v>
      </c>
      <c r="B502" s="20" t="s">
        <v>4888</v>
      </c>
      <c r="C502" s="414" t="s">
        <v>4889</v>
      </c>
      <c r="D502" s="20">
        <v>5.2</v>
      </c>
      <c r="E502" s="415"/>
      <c r="F502" s="416">
        <v>0.8</v>
      </c>
      <c r="G502" s="416"/>
    </row>
    <row r="503" spans="1:43" x14ac:dyDescent="0.25">
      <c r="A503" s="20">
        <v>490</v>
      </c>
      <c r="B503" s="20" t="s">
        <v>4890</v>
      </c>
      <c r="C503" s="414" t="s">
        <v>4891</v>
      </c>
      <c r="D503" s="20">
        <v>11.11</v>
      </c>
      <c r="E503" s="415"/>
      <c r="F503" s="416">
        <v>1</v>
      </c>
      <c r="G503" s="416"/>
    </row>
    <row r="504" spans="1:43" x14ac:dyDescent="0.25">
      <c r="A504" s="20">
        <v>491</v>
      </c>
      <c r="B504" s="20" t="s">
        <v>4892</v>
      </c>
      <c r="C504" s="414" t="s">
        <v>4893</v>
      </c>
      <c r="D504" s="20">
        <v>14.07</v>
      </c>
      <c r="E504" s="415"/>
      <c r="F504" s="416">
        <v>1.05</v>
      </c>
      <c r="G504" s="416"/>
    </row>
    <row r="505" spans="1:43" ht="30" x14ac:dyDescent="0.25">
      <c r="A505" s="20">
        <v>492</v>
      </c>
      <c r="B505" s="20" t="s">
        <v>4894</v>
      </c>
      <c r="C505" s="414" t="s">
        <v>4895</v>
      </c>
      <c r="D505" s="20">
        <v>0.89</v>
      </c>
      <c r="E505" s="415"/>
      <c r="F505" s="416">
        <v>0.8</v>
      </c>
      <c r="G505" s="416"/>
    </row>
    <row r="506" spans="1:43" x14ac:dyDescent="0.25">
      <c r="A506" s="20">
        <v>493</v>
      </c>
      <c r="B506" s="20" t="s">
        <v>4896</v>
      </c>
      <c r="C506" s="414" t="s">
        <v>4897</v>
      </c>
      <c r="D506" s="20">
        <v>0.74</v>
      </c>
      <c r="E506" s="415"/>
      <c r="F506" s="416">
        <v>0.8</v>
      </c>
      <c r="G506" s="416"/>
    </row>
    <row r="507" spans="1:43" x14ac:dyDescent="0.25">
      <c r="A507" s="20">
        <v>494</v>
      </c>
      <c r="B507" s="20" t="s">
        <v>4898</v>
      </c>
      <c r="C507" s="414" t="s">
        <v>4899</v>
      </c>
      <c r="D507" s="20">
        <v>1.27</v>
      </c>
      <c r="E507" s="415"/>
      <c r="F507" s="416">
        <v>0.9</v>
      </c>
      <c r="G507" s="416"/>
      <c r="H507" s="407" t="s">
        <v>3928</v>
      </c>
    </row>
    <row r="508" spans="1:43" x14ac:dyDescent="0.25">
      <c r="A508" s="20">
        <v>495</v>
      </c>
      <c r="B508" s="20" t="s">
        <v>4900</v>
      </c>
      <c r="C508" s="414" t="s">
        <v>4901</v>
      </c>
      <c r="D508" s="20">
        <v>1.0169999999999999</v>
      </c>
      <c r="E508" s="415"/>
      <c r="F508" s="416">
        <v>1</v>
      </c>
      <c r="G508" s="416"/>
    </row>
    <row r="509" spans="1:43" ht="45" x14ac:dyDescent="0.25">
      <c r="A509" s="20">
        <v>496</v>
      </c>
      <c r="B509" s="20" t="s">
        <v>4902</v>
      </c>
      <c r="C509" s="414" t="s">
        <v>4903</v>
      </c>
      <c r="D509" s="437">
        <v>1.39</v>
      </c>
      <c r="E509" s="415"/>
      <c r="F509" s="416">
        <v>1</v>
      </c>
      <c r="G509" s="416"/>
    </row>
    <row r="510" spans="1:43" x14ac:dyDescent="0.25">
      <c r="A510" s="20">
        <v>497</v>
      </c>
      <c r="B510" s="20" t="s">
        <v>4904</v>
      </c>
      <c r="C510" s="414" t="s">
        <v>4905</v>
      </c>
      <c r="D510" s="20">
        <v>1.63</v>
      </c>
      <c r="E510" s="415"/>
      <c r="F510" s="416">
        <v>0.8</v>
      </c>
      <c r="G510" s="416"/>
    </row>
    <row r="511" spans="1:43" x14ac:dyDescent="0.25">
      <c r="A511" s="20">
        <v>498</v>
      </c>
      <c r="B511" s="20" t="s">
        <v>4906</v>
      </c>
      <c r="C511" s="414" t="s">
        <v>4907</v>
      </c>
      <c r="D511" s="20">
        <v>1.9</v>
      </c>
      <c r="E511" s="415"/>
      <c r="F511" s="416">
        <v>0.8</v>
      </c>
      <c r="G511" s="416"/>
    </row>
    <row r="512" spans="1:43" x14ac:dyDescent="0.25">
      <c r="A512" s="20">
        <v>499</v>
      </c>
      <c r="B512" s="20" t="s">
        <v>4908</v>
      </c>
      <c r="C512" s="414" t="s">
        <v>4909</v>
      </c>
      <c r="D512" s="20">
        <v>1.02</v>
      </c>
      <c r="E512" s="415"/>
      <c r="F512" s="416">
        <v>0.8</v>
      </c>
      <c r="G512" s="416"/>
    </row>
    <row r="513" spans="1:8" x14ac:dyDescent="0.25">
      <c r="A513" s="20">
        <v>500</v>
      </c>
      <c r="B513" s="20" t="s">
        <v>4910</v>
      </c>
      <c r="C513" s="414" t="s">
        <v>4911</v>
      </c>
      <c r="D513" s="20">
        <v>1.49</v>
      </c>
      <c r="E513" s="415"/>
      <c r="F513" s="416">
        <v>0.8</v>
      </c>
      <c r="G513" s="416"/>
    </row>
    <row r="514" spans="1:8" x14ac:dyDescent="0.25">
      <c r="A514" s="20">
        <v>501</v>
      </c>
      <c r="B514" s="20" t="s">
        <v>4912</v>
      </c>
      <c r="C514" s="414" t="s">
        <v>4913</v>
      </c>
      <c r="D514" s="20">
        <v>2.14</v>
      </c>
      <c r="E514" s="415"/>
      <c r="F514" s="416">
        <v>0.8</v>
      </c>
      <c r="G514" s="416"/>
    </row>
    <row r="515" spans="1:8" x14ac:dyDescent="0.25">
      <c r="A515" s="20">
        <v>502</v>
      </c>
      <c r="B515" s="20" t="s">
        <v>4914</v>
      </c>
      <c r="C515" s="414" t="s">
        <v>4915</v>
      </c>
      <c r="D515" s="20">
        <v>1.25</v>
      </c>
      <c r="E515" s="415"/>
      <c r="F515" s="416">
        <v>0.8</v>
      </c>
      <c r="G515" s="416"/>
    </row>
    <row r="516" spans="1:8" x14ac:dyDescent="0.25">
      <c r="A516" s="20">
        <v>503</v>
      </c>
      <c r="B516" s="20" t="s">
        <v>4916</v>
      </c>
      <c r="C516" s="414" t="s">
        <v>4917</v>
      </c>
      <c r="D516" s="20">
        <v>2.76</v>
      </c>
      <c r="E516" s="415"/>
      <c r="F516" s="416">
        <v>0.8</v>
      </c>
      <c r="G516" s="416"/>
    </row>
    <row r="517" spans="1:8" ht="30" x14ac:dyDescent="0.25">
      <c r="A517" s="20">
        <v>504</v>
      </c>
      <c r="B517" s="20" t="s">
        <v>4918</v>
      </c>
      <c r="C517" s="414" t="s">
        <v>4919</v>
      </c>
      <c r="D517" s="20">
        <v>0.76</v>
      </c>
      <c r="E517" s="415"/>
      <c r="F517" s="416">
        <v>0.8</v>
      </c>
      <c r="G517" s="416"/>
    </row>
    <row r="518" spans="1:8" x14ac:dyDescent="0.25">
      <c r="A518" s="20">
        <v>505</v>
      </c>
      <c r="B518" s="20" t="s">
        <v>4920</v>
      </c>
      <c r="C518" s="414" t="s">
        <v>4921</v>
      </c>
      <c r="D518" s="20">
        <v>1.06</v>
      </c>
      <c r="E518" s="415"/>
      <c r="F518" s="416">
        <v>0.8</v>
      </c>
      <c r="G518" s="416"/>
    </row>
    <row r="519" spans="1:8" x14ac:dyDescent="0.25">
      <c r="A519" s="20">
        <v>506</v>
      </c>
      <c r="B519" s="20" t="s">
        <v>4922</v>
      </c>
      <c r="C519" s="414" t="s">
        <v>4923</v>
      </c>
      <c r="D519" s="20">
        <v>1.1599999999999999</v>
      </c>
      <c r="E519" s="415"/>
      <c r="F519" s="416">
        <v>0.8</v>
      </c>
      <c r="G519" s="416"/>
    </row>
    <row r="520" spans="1:8" x14ac:dyDescent="0.25">
      <c r="A520" s="20">
        <v>507</v>
      </c>
      <c r="B520" s="20" t="s">
        <v>4924</v>
      </c>
      <c r="C520" s="414" t="s">
        <v>4925</v>
      </c>
      <c r="D520" s="20">
        <v>3.32</v>
      </c>
      <c r="E520" s="415"/>
      <c r="F520" s="416">
        <v>0.8</v>
      </c>
      <c r="G520" s="416"/>
    </row>
    <row r="521" spans="1:8" x14ac:dyDescent="0.25">
      <c r="A521" s="20">
        <v>508</v>
      </c>
      <c r="B521" s="20" t="s">
        <v>4926</v>
      </c>
      <c r="C521" s="414" t="s">
        <v>4927</v>
      </c>
      <c r="D521" s="20">
        <v>4.32</v>
      </c>
      <c r="E521" s="415"/>
      <c r="F521" s="416">
        <v>0.85000000000000009</v>
      </c>
      <c r="G521" s="416"/>
    </row>
    <row r="522" spans="1:8" x14ac:dyDescent="0.25">
      <c r="A522" s="20">
        <v>509</v>
      </c>
      <c r="B522" s="20" t="s">
        <v>4928</v>
      </c>
      <c r="C522" s="414" t="s">
        <v>4929</v>
      </c>
      <c r="D522" s="20">
        <v>3.5</v>
      </c>
      <c r="E522" s="415"/>
      <c r="F522" s="416">
        <v>0.85</v>
      </c>
      <c r="G522" s="416"/>
      <c r="H522" s="407" t="s">
        <v>3928</v>
      </c>
    </row>
    <row r="523" spans="1:8" x14ac:dyDescent="0.25">
      <c r="A523" s="20">
        <v>510</v>
      </c>
      <c r="B523" s="20" t="s">
        <v>4930</v>
      </c>
      <c r="C523" s="414" t="s">
        <v>4929</v>
      </c>
      <c r="D523" s="20">
        <v>2.8</v>
      </c>
      <c r="E523" s="415"/>
      <c r="F523" s="416">
        <v>1</v>
      </c>
      <c r="G523" s="416"/>
    </row>
    <row r="524" spans="1:8" x14ac:dyDescent="0.25">
      <c r="A524" s="20">
        <v>511</v>
      </c>
      <c r="B524" s="20" t="s">
        <v>4931</v>
      </c>
      <c r="C524" s="414" t="s">
        <v>4932</v>
      </c>
      <c r="D524" s="20">
        <v>3.2120000000000002</v>
      </c>
      <c r="E524" s="415"/>
      <c r="F524" s="416">
        <v>1</v>
      </c>
      <c r="G524" s="416"/>
    </row>
    <row r="525" spans="1:8" x14ac:dyDescent="0.25">
      <c r="A525" s="20">
        <v>512</v>
      </c>
      <c r="B525" s="20" t="s">
        <v>4933</v>
      </c>
      <c r="C525" s="414" t="s">
        <v>4934</v>
      </c>
      <c r="D525" s="20">
        <v>3.036</v>
      </c>
      <c r="E525" s="415"/>
      <c r="F525" s="416">
        <v>1</v>
      </c>
      <c r="G525" s="416"/>
    </row>
    <row r="526" spans="1:8" x14ac:dyDescent="0.25">
      <c r="A526" s="20">
        <v>513</v>
      </c>
      <c r="B526" s="20" t="s">
        <v>4935</v>
      </c>
      <c r="C526" s="414" t="s">
        <v>4936</v>
      </c>
      <c r="D526" s="20">
        <v>3.387</v>
      </c>
      <c r="E526" s="415"/>
      <c r="F526" s="416">
        <v>1</v>
      </c>
      <c r="G526" s="416"/>
    </row>
    <row r="527" spans="1:8" ht="30" x14ac:dyDescent="0.25">
      <c r="A527" s="20">
        <v>514</v>
      </c>
      <c r="B527" s="20" t="s">
        <v>4937</v>
      </c>
      <c r="C527" s="438" t="s">
        <v>4938</v>
      </c>
      <c r="D527" s="20">
        <v>0.32</v>
      </c>
      <c r="E527" s="415"/>
      <c r="F527" s="416">
        <v>0.8</v>
      </c>
      <c r="G527" s="416"/>
      <c r="H527" s="407" t="s">
        <v>3928</v>
      </c>
    </row>
    <row r="528" spans="1:8" ht="30" x14ac:dyDescent="0.25">
      <c r="A528" s="20">
        <v>515</v>
      </c>
      <c r="B528" s="20" t="s">
        <v>4939</v>
      </c>
      <c r="C528" s="438" t="s">
        <v>4940</v>
      </c>
      <c r="D528" s="20">
        <v>0.32</v>
      </c>
      <c r="E528" s="415"/>
      <c r="F528" s="416">
        <v>1</v>
      </c>
      <c r="G528" s="416"/>
    </row>
    <row r="529" spans="1:8" ht="30" x14ac:dyDescent="0.25">
      <c r="A529" s="20">
        <v>516</v>
      </c>
      <c r="B529" s="20" t="s">
        <v>4941</v>
      </c>
      <c r="C529" s="438" t="s">
        <v>4942</v>
      </c>
      <c r="D529" s="20">
        <v>0.15000000000000002</v>
      </c>
      <c r="E529" s="415"/>
      <c r="F529" s="416">
        <v>1</v>
      </c>
      <c r="G529" s="416"/>
    </row>
    <row r="530" spans="1:8" ht="48" x14ac:dyDescent="0.25">
      <c r="A530" s="20">
        <v>517</v>
      </c>
      <c r="B530" s="20" t="s">
        <v>4943</v>
      </c>
      <c r="C530" s="438" t="s">
        <v>4944</v>
      </c>
      <c r="D530" s="20">
        <v>0.13900000000000001</v>
      </c>
      <c r="E530" s="415"/>
      <c r="F530" s="416">
        <v>1</v>
      </c>
      <c r="G530" s="416"/>
      <c r="H530" s="439"/>
    </row>
    <row r="531" spans="1:8" ht="48" x14ac:dyDescent="0.25">
      <c r="A531" s="20">
        <v>518</v>
      </c>
      <c r="B531" s="20" t="s">
        <v>4945</v>
      </c>
      <c r="C531" s="438" t="s">
        <v>4946</v>
      </c>
      <c r="D531" s="20">
        <v>0.17549999999999999</v>
      </c>
      <c r="E531" s="415"/>
      <c r="F531" s="416">
        <v>1</v>
      </c>
      <c r="G531" s="416"/>
      <c r="H531" s="439"/>
    </row>
    <row r="532" spans="1:8" ht="48" x14ac:dyDescent="0.25">
      <c r="A532" s="20">
        <v>519</v>
      </c>
      <c r="B532" s="20" t="s">
        <v>4947</v>
      </c>
      <c r="C532" s="438" t="s">
        <v>4948</v>
      </c>
      <c r="D532" s="20">
        <v>0.1787</v>
      </c>
      <c r="E532" s="415"/>
      <c r="F532" s="416">
        <v>1</v>
      </c>
      <c r="G532" s="416"/>
      <c r="H532" s="439"/>
    </row>
    <row r="533" spans="1:8" ht="48" x14ac:dyDescent="0.25">
      <c r="A533" s="20">
        <v>520</v>
      </c>
      <c r="B533" s="20" t="s">
        <v>4949</v>
      </c>
      <c r="C533" s="438" t="s">
        <v>4950</v>
      </c>
      <c r="D533" s="20">
        <v>0.1424</v>
      </c>
      <c r="E533" s="415"/>
      <c r="F533" s="416">
        <v>1</v>
      </c>
      <c r="G533" s="416"/>
      <c r="H533" s="215"/>
    </row>
    <row r="534" spans="1:8" ht="48" x14ac:dyDescent="0.25">
      <c r="A534" s="20">
        <v>521</v>
      </c>
      <c r="B534" s="20" t="s">
        <v>4951</v>
      </c>
      <c r="C534" s="438" t="s">
        <v>4952</v>
      </c>
      <c r="D534" s="20">
        <v>0.11345</v>
      </c>
      <c r="E534" s="415"/>
      <c r="F534" s="416">
        <v>1</v>
      </c>
      <c r="G534" s="416"/>
      <c r="H534" s="439"/>
    </row>
    <row r="535" spans="1:8" ht="30" x14ac:dyDescent="0.25">
      <c r="A535" s="20">
        <v>522</v>
      </c>
      <c r="B535" s="20" t="s">
        <v>4953</v>
      </c>
      <c r="C535" s="414" t="s">
        <v>4954</v>
      </c>
      <c r="D535" s="20">
        <v>0.46</v>
      </c>
      <c r="E535" s="415"/>
      <c r="F535" s="416">
        <v>1</v>
      </c>
      <c r="G535" s="416"/>
      <c r="H535" s="439"/>
    </row>
    <row r="536" spans="1:8" x14ac:dyDescent="0.25">
      <c r="A536" s="20">
        <v>523</v>
      </c>
      <c r="B536" s="20" t="s">
        <v>4955</v>
      </c>
      <c r="C536" s="414" t="s">
        <v>4956</v>
      </c>
      <c r="D536" s="20">
        <v>8.4</v>
      </c>
      <c r="E536" s="415"/>
      <c r="F536" s="416">
        <v>1.05</v>
      </c>
      <c r="G536" s="416"/>
    </row>
    <row r="537" spans="1:8" x14ac:dyDescent="0.25">
      <c r="A537" s="20">
        <v>524</v>
      </c>
      <c r="B537" s="20" t="s">
        <v>4957</v>
      </c>
      <c r="C537" s="414" t="s">
        <v>4958</v>
      </c>
      <c r="D537" s="20">
        <v>2.3199999999999998</v>
      </c>
      <c r="E537" s="415"/>
      <c r="F537" s="416">
        <v>1.1000000000000001</v>
      </c>
      <c r="G537" s="416"/>
    </row>
    <row r="538" spans="1:8" ht="30" x14ac:dyDescent="0.25">
      <c r="A538" s="20">
        <v>525</v>
      </c>
      <c r="B538" s="20" t="s">
        <v>4959</v>
      </c>
      <c r="C538" s="414" t="s">
        <v>4960</v>
      </c>
      <c r="D538" s="20">
        <v>18.149999999999999</v>
      </c>
      <c r="E538" s="415"/>
      <c r="F538" s="416">
        <v>1.05</v>
      </c>
      <c r="G538" s="416"/>
    </row>
    <row r="539" spans="1:8" x14ac:dyDescent="0.25">
      <c r="A539" s="20">
        <v>526</v>
      </c>
      <c r="B539" s="20" t="s">
        <v>4961</v>
      </c>
      <c r="C539" s="414" t="s">
        <v>4962</v>
      </c>
      <c r="D539" s="20">
        <v>2.0499999999999998</v>
      </c>
      <c r="E539" s="415"/>
      <c r="F539" s="416">
        <v>1.05</v>
      </c>
      <c r="G539" s="416"/>
    </row>
    <row r="540" spans="1:8" x14ac:dyDescent="0.25">
      <c r="A540" s="20">
        <v>527</v>
      </c>
      <c r="B540" s="20" t="s">
        <v>4963</v>
      </c>
      <c r="C540" s="414" t="s">
        <v>4964</v>
      </c>
      <c r="D540" s="20">
        <v>7.81</v>
      </c>
      <c r="E540" s="415"/>
      <c r="F540" s="416">
        <v>1.05</v>
      </c>
      <c r="G540" s="416"/>
    </row>
    <row r="541" spans="1:8" x14ac:dyDescent="0.25">
      <c r="A541" s="20">
        <v>528</v>
      </c>
      <c r="B541" s="20" t="s">
        <v>4965</v>
      </c>
      <c r="C541" s="414" t="s">
        <v>4966</v>
      </c>
      <c r="D541" s="20">
        <v>40</v>
      </c>
      <c r="E541" s="415">
        <v>0.2722</v>
      </c>
      <c r="F541" s="416">
        <v>1.1000000000000001</v>
      </c>
      <c r="G541" s="416"/>
    </row>
    <row r="542" spans="1:8" ht="30" x14ac:dyDescent="0.25">
      <c r="A542" s="20">
        <v>529</v>
      </c>
      <c r="B542" s="20" t="s">
        <v>4967</v>
      </c>
      <c r="C542" s="414" t="s">
        <v>4968</v>
      </c>
      <c r="D542" s="20">
        <v>0.5</v>
      </c>
      <c r="E542" s="415"/>
      <c r="F542" s="416">
        <v>1.1499999999999999</v>
      </c>
      <c r="G542" s="416"/>
      <c r="H542" s="407" t="s">
        <v>3928</v>
      </c>
    </row>
    <row r="543" spans="1:8" ht="30" x14ac:dyDescent="0.25">
      <c r="A543" s="20">
        <v>530</v>
      </c>
      <c r="B543" s="20" t="s">
        <v>4969</v>
      </c>
      <c r="C543" s="414" t="s">
        <v>4970</v>
      </c>
      <c r="D543" s="20">
        <v>0.4</v>
      </c>
      <c r="E543" s="415"/>
      <c r="F543" s="416">
        <v>1</v>
      </c>
      <c r="G543" s="416"/>
    </row>
    <row r="544" spans="1:8" ht="45" x14ac:dyDescent="0.25">
      <c r="A544" s="20">
        <v>531</v>
      </c>
      <c r="B544" s="28" t="s">
        <v>4971</v>
      </c>
      <c r="C544" s="71" t="s">
        <v>4972</v>
      </c>
      <c r="D544" s="28">
        <v>0.72599999999999998</v>
      </c>
      <c r="E544" s="440">
        <v>0.28749999999999998</v>
      </c>
      <c r="F544" s="435">
        <v>1</v>
      </c>
      <c r="G544" s="435"/>
    </row>
    <row r="545" spans="1:8" ht="30" x14ac:dyDescent="0.25">
      <c r="A545" s="20">
        <v>532</v>
      </c>
      <c r="B545" s="20" t="s">
        <v>4973</v>
      </c>
      <c r="C545" s="414" t="s">
        <v>4974</v>
      </c>
      <c r="D545" s="28">
        <v>0.4</v>
      </c>
      <c r="E545" s="415"/>
      <c r="F545" s="416">
        <v>1</v>
      </c>
      <c r="G545" s="416"/>
    </row>
    <row r="546" spans="1:8" x14ac:dyDescent="0.25">
      <c r="A546" s="20">
        <v>533</v>
      </c>
      <c r="B546" s="20" t="s">
        <v>4975</v>
      </c>
      <c r="C546" s="441" t="s">
        <v>4976</v>
      </c>
      <c r="D546" s="442">
        <v>2.46</v>
      </c>
      <c r="E546" s="443">
        <v>0.70660000000000001</v>
      </c>
      <c r="F546" s="416">
        <v>1</v>
      </c>
      <c r="G546" s="416"/>
    </row>
    <row r="547" spans="1:8" ht="30" x14ac:dyDescent="0.25">
      <c r="A547" s="20">
        <v>534</v>
      </c>
      <c r="B547" s="444" t="s">
        <v>4977</v>
      </c>
      <c r="C547" s="445" t="s">
        <v>4978</v>
      </c>
      <c r="D547" s="442">
        <v>1.52</v>
      </c>
      <c r="E547" s="443">
        <v>5.8500000000000003E-2</v>
      </c>
      <c r="F547" s="416">
        <v>1</v>
      </c>
      <c r="G547" s="416"/>
      <c r="H547" s="407" t="s">
        <v>3928</v>
      </c>
    </row>
    <row r="548" spans="1:8" ht="30" x14ac:dyDescent="0.25">
      <c r="A548" s="20">
        <v>535</v>
      </c>
      <c r="B548" s="20" t="s">
        <v>4979</v>
      </c>
      <c r="C548" s="441" t="s">
        <v>4980</v>
      </c>
      <c r="D548" s="446">
        <f>0.929</f>
        <v>0.92900000000000005</v>
      </c>
      <c r="E548" s="443">
        <v>0.2107</v>
      </c>
      <c r="F548" s="416">
        <v>1</v>
      </c>
      <c r="G548" s="416"/>
    </row>
    <row r="549" spans="1:8" ht="30" x14ac:dyDescent="0.25">
      <c r="A549" s="20">
        <v>536</v>
      </c>
      <c r="B549" s="20" t="s">
        <v>4981</v>
      </c>
      <c r="C549" s="441" t="s">
        <v>4982</v>
      </c>
      <c r="D549" s="446">
        <v>1.7370000000000001</v>
      </c>
      <c r="E549" s="443">
        <v>0.1177</v>
      </c>
      <c r="F549" s="416">
        <v>1</v>
      </c>
      <c r="G549" s="416"/>
    </row>
    <row r="550" spans="1:8" ht="30" x14ac:dyDescent="0.25">
      <c r="A550" s="20">
        <v>537</v>
      </c>
      <c r="B550" s="20" t="s">
        <v>4983</v>
      </c>
      <c r="C550" s="441" t="s">
        <v>4984</v>
      </c>
      <c r="D550" s="446">
        <v>2.5470000000000002</v>
      </c>
      <c r="E550" s="443">
        <v>8.1699999999999995E-2</v>
      </c>
      <c r="F550" s="416">
        <v>1</v>
      </c>
      <c r="G550" s="416"/>
    </row>
    <row r="551" spans="1:8" ht="30" x14ac:dyDescent="0.25">
      <c r="A551" s="20">
        <v>538</v>
      </c>
      <c r="B551" s="20" t="s">
        <v>4985</v>
      </c>
      <c r="C551" s="441" t="s">
        <v>4986</v>
      </c>
      <c r="D551" s="446">
        <v>3.3580000000000001</v>
      </c>
      <c r="E551" s="443">
        <v>6.2600000000000003E-2</v>
      </c>
      <c r="F551" s="416">
        <v>1</v>
      </c>
      <c r="G551" s="416"/>
    </row>
    <row r="552" spans="1:8" ht="30" x14ac:dyDescent="0.25">
      <c r="A552" s="20">
        <v>539</v>
      </c>
      <c r="B552" s="20" t="s">
        <v>4987</v>
      </c>
      <c r="C552" s="441" t="s">
        <v>4988</v>
      </c>
      <c r="D552" s="446">
        <v>3.24</v>
      </c>
      <c r="E552" s="443">
        <v>4.58E-2</v>
      </c>
      <c r="F552" s="416">
        <v>1</v>
      </c>
      <c r="G552" s="416"/>
      <c r="H552" s="407" t="s">
        <v>3928</v>
      </c>
    </row>
    <row r="553" spans="1:8" ht="30" x14ac:dyDescent="0.25">
      <c r="A553" s="20">
        <v>540</v>
      </c>
      <c r="B553" s="20" t="s">
        <v>4989</v>
      </c>
      <c r="C553" s="441" t="s">
        <v>4990</v>
      </c>
      <c r="D553" s="446">
        <v>0.92900000000000005</v>
      </c>
      <c r="E553" s="443">
        <v>0.2107</v>
      </c>
      <c r="F553" s="416">
        <v>1</v>
      </c>
      <c r="G553" s="416"/>
    </row>
    <row r="554" spans="1:8" ht="30" x14ac:dyDescent="0.25">
      <c r="A554" s="20">
        <v>541</v>
      </c>
      <c r="B554" s="20" t="s">
        <v>4991</v>
      </c>
      <c r="C554" s="441" t="s">
        <v>4992</v>
      </c>
      <c r="D554" s="446">
        <v>1.7370000000000001</v>
      </c>
      <c r="E554" s="443">
        <v>0.1177</v>
      </c>
      <c r="F554" s="416">
        <v>1</v>
      </c>
      <c r="G554" s="416"/>
    </row>
    <row r="555" spans="1:8" ht="30" x14ac:dyDescent="0.25">
      <c r="A555" s="20">
        <v>542</v>
      </c>
      <c r="B555" s="20" t="s">
        <v>4993</v>
      </c>
      <c r="C555" s="441" t="s">
        <v>4994</v>
      </c>
      <c r="D555" s="446">
        <v>2.5470000000000002</v>
      </c>
      <c r="E555" s="443">
        <v>8.1699999999999995E-2</v>
      </c>
      <c r="F555" s="416">
        <v>1</v>
      </c>
      <c r="G555" s="416"/>
    </row>
    <row r="556" spans="1:8" ht="30" x14ac:dyDescent="0.25">
      <c r="A556" s="20">
        <v>543</v>
      </c>
      <c r="B556" s="20" t="s">
        <v>4995</v>
      </c>
      <c r="C556" s="441" t="s">
        <v>4996</v>
      </c>
      <c r="D556" s="446">
        <v>3.3580000000000001</v>
      </c>
      <c r="E556" s="443">
        <v>6.2600000000000003E-2</v>
      </c>
      <c r="F556" s="416">
        <v>1</v>
      </c>
      <c r="G556" s="416"/>
    </row>
    <row r="557" spans="1:8" ht="45" x14ac:dyDescent="0.25">
      <c r="A557" s="20">
        <v>544</v>
      </c>
      <c r="B557" s="20" t="s">
        <v>4997</v>
      </c>
      <c r="C557" s="441" t="s">
        <v>4998</v>
      </c>
      <c r="D557" s="442">
        <v>3.25</v>
      </c>
      <c r="E557" s="443">
        <v>0.34499999999999997</v>
      </c>
      <c r="F557" s="416">
        <v>1</v>
      </c>
      <c r="G557" s="416"/>
      <c r="H557" s="407" t="s">
        <v>3928</v>
      </c>
    </row>
    <row r="558" spans="1:8" ht="45" x14ac:dyDescent="0.25">
      <c r="A558" s="20">
        <v>545</v>
      </c>
      <c r="B558" s="20" t="s">
        <v>4999</v>
      </c>
      <c r="C558" s="441" t="s">
        <v>5000</v>
      </c>
      <c r="D558" s="442">
        <v>1.0980000000000001</v>
      </c>
      <c r="E558" s="443">
        <v>0.81710000000000005</v>
      </c>
      <c r="F558" s="416">
        <v>1</v>
      </c>
      <c r="G558" s="416"/>
    </row>
    <row r="559" spans="1:8" ht="45" x14ac:dyDescent="0.25">
      <c r="A559" s="20">
        <v>546</v>
      </c>
      <c r="B559" s="20" t="s">
        <v>5001</v>
      </c>
      <c r="C559" s="441" t="s">
        <v>5002</v>
      </c>
      <c r="D559" s="442">
        <v>1.173</v>
      </c>
      <c r="E559" s="443">
        <v>0.76749999999999996</v>
      </c>
      <c r="F559" s="416">
        <v>1</v>
      </c>
      <c r="G559" s="416"/>
    </row>
    <row r="560" spans="1:8" ht="45" x14ac:dyDescent="0.25">
      <c r="A560" s="20">
        <v>547</v>
      </c>
      <c r="B560" s="20" t="s">
        <v>5003</v>
      </c>
      <c r="C560" s="441" t="s">
        <v>5004</v>
      </c>
      <c r="D560" s="442">
        <v>1.3560000000000001</v>
      </c>
      <c r="E560" s="443">
        <v>0.66890000000000005</v>
      </c>
      <c r="F560" s="416">
        <v>1</v>
      </c>
      <c r="G560" s="416"/>
    </row>
    <row r="561" spans="1:43" ht="45" x14ac:dyDescent="0.25">
      <c r="A561" s="20">
        <v>548</v>
      </c>
      <c r="B561" s="20" t="s">
        <v>5005</v>
      </c>
      <c r="C561" s="441" t="s">
        <v>5006</v>
      </c>
      <c r="D561" s="442">
        <v>1.476</v>
      </c>
      <c r="E561" s="443">
        <v>0.61680000000000001</v>
      </c>
      <c r="F561" s="416">
        <v>1</v>
      </c>
      <c r="G561" s="416"/>
    </row>
    <row r="562" spans="1:43" s="407" customFormat="1" ht="45" x14ac:dyDescent="0.25">
      <c r="A562" s="20">
        <v>549</v>
      </c>
      <c r="B562" s="20" t="s">
        <v>5007</v>
      </c>
      <c r="C562" s="441" t="s">
        <v>5008</v>
      </c>
      <c r="D562" s="442">
        <v>1.613</v>
      </c>
      <c r="E562" s="443">
        <v>0.56659999999999999</v>
      </c>
      <c r="F562" s="416">
        <v>1</v>
      </c>
      <c r="G562" s="416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s="407" customFormat="1" ht="45" x14ac:dyDescent="0.25">
      <c r="A563" s="20">
        <v>550</v>
      </c>
      <c r="B563" s="20" t="s">
        <v>5009</v>
      </c>
      <c r="C563" s="441" t="s">
        <v>5010</v>
      </c>
      <c r="D563" s="442">
        <v>1.6479999999999999</v>
      </c>
      <c r="E563" s="443">
        <v>0.55510000000000004</v>
      </c>
      <c r="F563" s="416">
        <v>1</v>
      </c>
      <c r="G563" s="416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s="407" customFormat="1" ht="45" x14ac:dyDescent="0.25">
      <c r="A564" s="20">
        <v>551</v>
      </c>
      <c r="B564" s="20" t="s">
        <v>5011</v>
      </c>
      <c r="C564" s="441" t="s">
        <v>5012</v>
      </c>
      <c r="D564" s="442">
        <v>1.728</v>
      </c>
      <c r="E564" s="443">
        <v>0.53039999999999998</v>
      </c>
      <c r="F564" s="416">
        <v>1</v>
      </c>
      <c r="G564" s="416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s="407" customFormat="1" ht="45" x14ac:dyDescent="0.25">
      <c r="A565" s="20">
        <v>552</v>
      </c>
      <c r="B565" s="20" t="s">
        <v>5013</v>
      </c>
      <c r="C565" s="441" t="s">
        <v>5014</v>
      </c>
      <c r="D565" s="442">
        <v>1.9950000000000001</v>
      </c>
      <c r="E565" s="443">
        <v>0.46179999999999999</v>
      </c>
      <c r="F565" s="416">
        <v>1</v>
      </c>
      <c r="G565" s="416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s="407" customFormat="1" ht="45" x14ac:dyDescent="0.25">
      <c r="A566" s="20">
        <v>553</v>
      </c>
      <c r="B566" s="20" t="s">
        <v>5015</v>
      </c>
      <c r="C566" s="441" t="s">
        <v>5016</v>
      </c>
      <c r="D566" s="442">
        <v>1.8280000000000001</v>
      </c>
      <c r="E566" s="443">
        <v>0.50249999999999995</v>
      </c>
      <c r="F566" s="416">
        <v>1</v>
      </c>
      <c r="G566" s="416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s="407" customFormat="1" ht="45" x14ac:dyDescent="0.25">
      <c r="A567" s="20">
        <v>554</v>
      </c>
      <c r="B567" s="20" t="s">
        <v>5017</v>
      </c>
      <c r="C567" s="441" t="s">
        <v>5018</v>
      </c>
      <c r="D567" s="442">
        <v>2.1379999999999999</v>
      </c>
      <c r="E567" s="443">
        <v>0.43190000000000001</v>
      </c>
      <c r="F567" s="416">
        <v>1</v>
      </c>
      <c r="G567" s="416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s="407" customFormat="1" ht="45" x14ac:dyDescent="0.25">
      <c r="A568" s="20">
        <v>555</v>
      </c>
      <c r="B568" s="20" t="s">
        <v>5019</v>
      </c>
      <c r="C568" s="441" t="s">
        <v>5020</v>
      </c>
      <c r="D568" s="442">
        <v>2.2799999999999998</v>
      </c>
      <c r="E568" s="443">
        <v>0.40600000000000003</v>
      </c>
      <c r="F568" s="416">
        <v>1</v>
      </c>
      <c r="G568" s="416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s="407" customFormat="1" ht="45" x14ac:dyDescent="0.25">
      <c r="A569" s="20">
        <v>556</v>
      </c>
      <c r="B569" s="20" t="s">
        <v>5021</v>
      </c>
      <c r="C569" s="441" t="s">
        <v>5022</v>
      </c>
      <c r="D569" s="442">
        <v>2.1110000000000002</v>
      </c>
      <c r="E569" s="443">
        <v>0.43730000000000002</v>
      </c>
      <c r="F569" s="416">
        <v>1</v>
      </c>
      <c r="G569" s="416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s="407" customFormat="1" ht="45" x14ac:dyDescent="0.25">
      <c r="A570" s="20">
        <v>557</v>
      </c>
      <c r="B570" s="20" t="s">
        <v>5023</v>
      </c>
      <c r="C570" s="441" t="s">
        <v>5024</v>
      </c>
      <c r="D570" s="442">
        <v>2.343</v>
      </c>
      <c r="E570" s="443">
        <v>0.39529999999999998</v>
      </c>
      <c r="F570" s="416">
        <v>1</v>
      </c>
      <c r="G570" s="416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s="407" customFormat="1" ht="45" x14ac:dyDescent="0.25">
      <c r="A571" s="20">
        <v>558</v>
      </c>
      <c r="B571" s="20" t="s">
        <v>5025</v>
      </c>
      <c r="C571" s="441" t="s">
        <v>5026</v>
      </c>
      <c r="D571" s="442">
        <v>2.4239999999999999</v>
      </c>
      <c r="E571" s="443">
        <v>0.38240000000000002</v>
      </c>
      <c r="F571" s="416">
        <v>1</v>
      </c>
      <c r="G571" s="416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s="407" customFormat="1" ht="45" x14ac:dyDescent="0.25">
      <c r="A572" s="20">
        <v>559</v>
      </c>
      <c r="B572" s="20" t="s">
        <v>5027</v>
      </c>
      <c r="C572" s="441" t="s">
        <v>5028</v>
      </c>
      <c r="D572" s="442">
        <v>2.4350000000000001</v>
      </c>
      <c r="E572" s="443">
        <v>0.38080000000000003</v>
      </c>
      <c r="F572" s="416">
        <v>1</v>
      </c>
      <c r="G572" s="416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s="407" customFormat="1" ht="45" x14ac:dyDescent="0.25">
      <c r="A573" s="20">
        <v>560</v>
      </c>
      <c r="B573" s="20" t="s">
        <v>5029</v>
      </c>
      <c r="C573" s="441" t="s">
        <v>5030</v>
      </c>
      <c r="D573" s="442">
        <v>2.573</v>
      </c>
      <c r="E573" s="443">
        <v>0.3609</v>
      </c>
      <c r="F573" s="416">
        <v>1</v>
      </c>
      <c r="G573" s="416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s="407" customFormat="1" ht="45" x14ac:dyDescent="0.25">
      <c r="A574" s="20">
        <v>561</v>
      </c>
      <c r="B574" s="20" t="s">
        <v>5031</v>
      </c>
      <c r="C574" s="441" t="s">
        <v>5032</v>
      </c>
      <c r="D574" s="442">
        <v>2.8319999999999999</v>
      </c>
      <c r="E574" s="443">
        <v>0.32879999999999998</v>
      </c>
      <c r="F574" s="416">
        <v>1</v>
      </c>
      <c r="G574" s="416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s="407" customFormat="1" ht="45" x14ac:dyDescent="0.25">
      <c r="A575" s="20">
        <v>562</v>
      </c>
      <c r="B575" s="20" t="s">
        <v>5033</v>
      </c>
      <c r="C575" s="441" t="s">
        <v>5034</v>
      </c>
      <c r="D575" s="442">
        <v>3.1080000000000001</v>
      </c>
      <c r="E575" s="443">
        <v>0.30020000000000002</v>
      </c>
      <c r="F575" s="416">
        <v>1</v>
      </c>
      <c r="G575" s="416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s="407" customFormat="1" ht="45" x14ac:dyDescent="0.25">
      <c r="A576" s="20">
        <v>563</v>
      </c>
      <c r="B576" s="20" t="s">
        <v>5035</v>
      </c>
      <c r="C576" s="441" t="s">
        <v>5036</v>
      </c>
      <c r="D576" s="442">
        <v>2.7730000000000001</v>
      </c>
      <c r="E576" s="443">
        <v>0.33550000000000002</v>
      </c>
      <c r="F576" s="416">
        <v>1</v>
      </c>
      <c r="G576" s="416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s="407" customFormat="1" ht="45" x14ac:dyDescent="0.25">
      <c r="A577" s="20">
        <v>564</v>
      </c>
      <c r="B577" s="20" t="s">
        <v>5037</v>
      </c>
      <c r="C577" s="441" t="s">
        <v>5038</v>
      </c>
      <c r="D577" s="442">
        <v>3.319</v>
      </c>
      <c r="E577" s="443">
        <v>0.28149999999999997</v>
      </c>
      <c r="F577" s="416">
        <v>1</v>
      </c>
      <c r="G577" s="416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45" x14ac:dyDescent="0.25">
      <c r="A578" s="20">
        <v>565</v>
      </c>
      <c r="B578" s="20" t="s">
        <v>5039</v>
      </c>
      <c r="C578" s="441" t="s">
        <v>5040</v>
      </c>
      <c r="D578" s="442">
        <v>3.34</v>
      </c>
      <c r="E578" s="443">
        <v>0.27979999999999999</v>
      </c>
      <c r="F578" s="416">
        <v>1</v>
      </c>
      <c r="G578" s="416"/>
    </row>
    <row r="579" spans="1:43" ht="45" x14ac:dyDescent="0.25">
      <c r="A579" s="20">
        <v>566</v>
      </c>
      <c r="B579" s="20" t="s">
        <v>5041</v>
      </c>
      <c r="C579" s="441" t="s">
        <v>5042</v>
      </c>
      <c r="D579" s="442">
        <v>3.9870000000000001</v>
      </c>
      <c r="E579" s="443">
        <v>0.23519999999999999</v>
      </c>
      <c r="F579" s="416">
        <v>1</v>
      </c>
      <c r="G579" s="416"/>
    </row>
    <row r="580" spans="1:43" ht="45" x14ac:dyDescent="0.25">
      <c r="A580" s="20">
        <v>567</v>
      </c>
      <c r="B580" s="20" t="s">
        <v>5043</v>
      </c>
      <c r="C580" s="441" t="s">
        <v>5044</v>
      </c>
      <c r="D580" s="442">
        <v>4.0599999999999996</v>
      </c>
      <c r="E580" s="443">
        <v>0.2311</v>
      </c>
      <c r="F580" s="416">
        <v>1</v>
      </c>
      <c r="G580" s="416"/>
    </row>
    <row r="581" spans="1:43" ht="45" x14ac:dyDescent="0.25">
      <c r="A581" s="20">
        <v>568</v>
      </c>
      <c r="B581" s="20" t="s">
        <v>5045</v>
      </c>
      <c r="C581" s="441" t="s">
        <v>5046</v>
      </c>
      <c r="D581" s="442">
        <v>4.4939999999999998</v>
      </c>
      <c r="E581" s="443">
        <v>0.20910000000000001</v>
      </c>
      <c r="F581" s="416">
        <v>1</v>
      </c>
      <c r="G581" s="416"/>
    </row>
    <row r="582" spans="1:43" ht="45" x14ac:dyDescent="0.25">
      <c r="A582" s="20">
        <v>569</v>
      </c>
      <c r="B582" s="20" t="s">
        <v>5047</v>
      </c>
      <c r="C582" s="441" t="s">
        <v>5048</v>
      </c>
      <c r="D582" s="442">
        <v>4.9729999999999999</v>
      </c>
      <c r="E582" s="443">
        <v>0.1893</v>
      </c>
      <c r="F582" s="416">
        <v>1</v>
      </c>
      <c r="G582" s="416"/>
    </row>
    <row r="583" spans="1:43" ht="45" x14ac:dyDescent="0.25">
      <c r="A583" s="20">
        <v>570</v>
      </c>
      <c r="B583" s="20" t="s">
        <v>5049</v>
      </c>
      <c r="C583" s="441" t="s">
        <v>5050</v>
      </c>
      <c r="D583" s="442">
        <v>5.7649999999999997</v>
      </c>
      <c r="E583" s="443">
        <v>0.1636</v>
      </c>
      <c r="F583" s="416">
        <v>1</v>
      </c>
      <c r="G583" s="416"/>
    </row>
    <row r="584" spans="1:43" ht="45" x14ac:dyDescent="0.25">
      <c r="A584" s="20">
        <v>571</v>
      </c>
      <c r="B584" s="20" t="s">
        <v>5051</v>
      </c>
      <c r="C584" s="441" t="s">
        <v>5052</v>
      </c>
      <c r="D584" s="442">
        <v>2.5049999999999999</v>
      </c>
      <c r="E584" s="443">
        <v>0.37040000000000001</v>
      </c>
      <c r="F584" s="416">
        <v>1</v>
      </c>
      <c r="G584" s="416"/>
    </row>
    <row r="585" spans="1:43" ht="45" x14ac:dyDescent="0.25">
      <c r="A585" s="20">
        <v>572</v>
      </c>
      <c r="B585" s="20" t="s">
        <v>5053</v>
      </c>
      <c r="C585" s="441" t="s">
        <v>5054</v>
      </c>
      <c r="D585" s="442">
        <v>2.0190000000000001</v>
      </c>
      <c r="E585" s="443">
        <v>0.45650000000000002</v>
      </c>
      <c r="F585" s="416">
        <v>1</v>
      </c>
      <c r="G585" s="416"/>
    </row>
    <row r="586" spans="1:43" ht="45" x14ac:dyDescent="0.25">
      <c r="A586" s="20">
        <v>573</v>
      </c>
      <c r="B586" s="20" t="s">
        <v>5055</v>
      </c>
      <c r="C586" s="441" t="s">
        <v>5056</v>
      </c>
      <c r="D586" s="442">
        <v>3.1560000000000001</v>
      </c>
      <c r="E586" s="443">
        <v>0.29580000000000001</v>
      </c>
      <c r="F586" s="416">
        <v>1</v>
      </c>
      <c r="G586" s="416"/>
    </row>
    <row r="587" spans="1:43" ht="30" x14ac:dyDescent="0.25">
      <c r="A587" s="20">
        <v>574</v>
      </c>
      <c r="B587" s="20" t="s">
        <v>5057</v>
      </c>
      <c r="C587" s="441" t="s">
        <v>5058</v>
      </c>
      <c r="D587" s="442">
        <v>0.38</v>
      </c>
      <c r="E587" s="443">
        <v>0.62809999999999999</v>
      </c>
      <c r="F587" s="416">
        <v>1</v>
      </c>
      <c r="G587" s="416"/>
      <c r="H587" s="407" t="s">
        <v>3928</v>
      </c>
    </row>
    <row r="588" spans="1:43" ht="45" x14ac:dyDescent="0.25">
      <c r="A588" s="20">
        <v>575</v>
      </c>
      <c r="B588" s="20" t="s">
        <v>5059</v>
      </c>
      <c r="C588" s="441" t="s">
        <v>5060</v>
      </c>
      <c r="D588" s="442">
        <v>0.26900000000000002</v>
      </c>
      <c r="E588" s="443">
        <v>0.76</v>
      </c>
      <c r="F588" s="416">
        <v>1</v>
      </c>
      <c r="G588" s="416"/>
    </row>
    <row r="589" spans="1:43" ht="45" x14ac:dyDescent="0.25">
      <c r="A589" s="20">
        <v>576</v>
      </c>
      <c r="B589" s="20" t="s">
        <v>5061</v>
      </c>
      <c r="C589" s="441" t="s">
        <v>5062</v>
      </c>
      <c r="D589" s="442">
        <v>0.32800000000000001</v>
      </c>
      <c r="E589" s="443">
        <v>0.62909999999999999</v>
      </c>
      <c r="F589" s="416">
        <v>1</v>
      </c>
      <c r="G589" s="416"/>
    </row>
    <row r="590" spans="1:43" ht="45" x14ac:dyDescent="0.25">
      <c r="A590" s="20">
        <v>577</v>
      </c>
      <c r="B590" s="20" t="s">
        <v>5063</v>
      </c>
      <c r="C590" s="441" t="s">
        <v>5064</v>
      </c>
      <c r="D590" s="442">
        <v>0.33200000000000002</v>
      </c>
      <c r="E590" s="443">
        <v>0.62190000000000001</v>
      </c>
      <c r="F590" s="416">
        <v>1</v>
      </c>
      <c r="G590" s="416"/>
    </row>
    <row r="591" spans="1:43" ht="45" x14ac:dyDescent="0.25">
      <c r="A591" s="20">
        <v>578</v>
      </c>
      <c r="B591" s="20" t="s">
        <v>5065</v>
      </c>
      <c r="C591" s="441" t="s">
        <v>5066</v>
      </c>
      <c r="D591" s="442">
        <v>0.33700000000000002</v>
      </c>
      <c r="E591" s="443">
        <v>0.61299999999999999</v>
      </c>
      <c r="F591" s="416">
        <v>1</v>
      </c>
      <c r="G591" s="416"/>
    </row>
    <row r="592" spans="1:43" ht="45" x14ac:dyDescent="0.25">
      <c r="A592" s="20">
        <v>579</v>
      </c>
      <c r="B592" s="20" t="s">
        <v>5067</v>
      </c>
      <c r="C592" s="441" t="s">
        <v>5068</v>
      </c>
      <c r="D592" s="442">
        <v>0.34499999999999997</v>
      </c>
      <c r="E592" s="443">
        <v>0.59970000000000001</v>
      </c>
      <c r="F592" s="416">
        <v>1</v>
      </c>
      <c r="G592" s="416"/>
    </row>
    <row r="593" spans="1:8" ht="45" x14ac:dyDescent="0.25">
      <c r="A593" s="20">
        <v>580</v>
      </c>
      <c r="B593" s="20" t="s">
        <v>5069</v>
      </c>
      <c r="C593" s="441" t="s">
        <v>5070</v>
      </c>
      <c r="D593" s="442">
        <v>0.40500000000000003</v>
      </c>
      <c r="E593" s="443">
        <v>0.51359999999999995</v>
      </c>
      <c r="F593" s="416">
        <v>1</v>
      </c>
      <c r="G593" s="416"/>
    </row>
    <row r="594" spans="1:8" ht="45" x14ac:dyDescent="0.25">
      <c r="A594" s="20">
        <v>581</v>
      </c>
      <c r="B594" s="20" t="s">
        <v>5071</v>
      </c>
      <c r="C594" s="441" t="s">
        <v>5072</v>
      </c>
      <c r="D594" s="442">
        <v>0.40899999999999997</v>
      </c>
      <c r="E594" s="443">
        <v>0.50960000000000005</v>
      </c>
      <c r="F594" s="416">
        <v>1</v>
      </c>
      <c r="G594" s="416"/>
    </row>
    <row r="595" spans="1:8" ht="45" x14ac:dyDescent="0.25">
      <c r="A595" s="20">
        <v>582</v>
      </c>
      <c r="B595" s="20" t="s">
        <v>5073</v>
      </c>
      <c r="C595" s="441" t="s">
        <v>5074</v>
      </c>
      <c r="D595" s="442">
        <v>0.47399999999999998</v>
      </c>
      <c r="E595" s="443">
        <v>0.44190000000000002</v>
      </c>
      <c r="F595" s="416">
        <v>1</v>
      </c>
      <c r="G595" s="416"/>
    </row>
    <row r="596" spans="1:8" ht="30" x14ac:dyDescent="0.25">
      <c r="A596" s="20">
        <v>583</v>
      </c>
      <c r="B596" s="20" t="s">
        <v>5075</v>
      </c>
      <c r="C596" s="441" t="s">
        <v>5076</v>
      </c>
      <c r="D596" s="442">
        <v>0.54</v>
      </c>
      <c r="E596" s="443">
        <v>0.44090000000000001</v>
      </c>
      <c r="F596" s="416">
        <v>1</v>
      </c>
      <c r="G596" s="416"/>
      <c r="H596" s="407" t="s">
        <v>3928</v>
      </c>
    </row>
    <row r="597" spans="1:8" ht="45" x14ac:dyDescent="0.25">
      <c r="A597" s="20">
        <v>584</v>
      </c>
      <c r="B597" s="20" t="s">
        <v>5077</v>
      </c>
      <c r="C597" s="441" t="s">
        <v>5078</v>
      </c>
      <c r="D597" s="442">
        <v>0.40500000000000003</v>
      </c>
      <c r="E597" s="443">
        <v>0.51359999999999995</v>
      </c>
      <c r="F597" s="416">
        <v>1</v>
      </c>
      <c r="G597" s="416"/>
    </row>
    <row r="598" spans="1:8" ht="45" x14ac:dyDescent="0.25">
      <c r="A598" s="20">
        <v>585</v>
      </c>
      <c r="B598" s="20" t="s">
        <v>5079</v>
      </c>
      <c r="C598" s="441" t="s">
        <v>5080</v>
      </c>
      <c r="D598" s="442">
        <v>0.45200000000000001</v>
      </c>
      <c r="E598" s="443">
        <v>0.46250000000000002</v>
      </c>
      <c r="F598" s="416">
        <v>1</v>
      </c>
      <c r="G598" s="416"/>
    </row>
    <row r="599" spans="1:8" ht="45" x14ac:dyDescent="0.25">
      <c r="A599" s="20">
        <v>586</v>
      </c>
      <c r="B599" s="20" t="s">
        <v>5081</v>
      </c>
      <c r="C599" s="441" t="s">
        <v>5082</v>
      </c>
      <c r="D599" s="442">
        <v>0.47</v>
      </c>
      <c r="E599" s="443">
        <v>0.44550000000000001</v>
      </c>
      <c r="F599" s="416">
        <v>1</v>
      </c>
      <c r="G599" s="416"/>
    </row>
    <row r="600" spans="1:8" ht="45" x14ac:dyDescent="0.25">
      <c r="A600" s="20">
        <v>587</v>
      </c>
      <c r="B600" s="20" t="s">
        <v>5083</v>
      </c>
      <c r="C600" s="441" t="s">
        <v>5084</v>
      </c>
      <c r="D600" s="442">
        <v>0.47099999999999997</v>
      </c>
      <c r="E600" s="443">
        <v>0.4446</v>
      </c>
      <c r="F600" s="416">
        <v>1</v>
      </c>
      <c r="G600" s="416"/>
    </row>
    <row r="601" spans="1:8" ht="45" x14ac:dyDescent="0.25">
      <c r="A601" s="20">
        <v>588</v>
      </c>
      <c r="B601" s="20" t="s">
        <v>5085</v>
      </c>
      <c r="C601" s="441" t="s">
        <v>5086</v>
      </c>
      <c r="D601" s="442">
        <v>0.47399999999999998</v>
      </c>
      <c r="E601" s="443">
        <v>0.44190000000000002</v>
      </c>
      <c r="F601" s="416">
        <v>1</v>
      </c>
      <c r="G601" s="416"/>
    </row>
    <row r="602" spans="1:8" ht="45" x14ac:dyDescent="0.25">
      <c r="A602" s="20">
        <v>589</v>
      </c>
      <c r="B602" s="20" t="s">
        <v>5087</v>
      </c>
      <c r="C602" s="441" t="s">
        <v>5088</v>
      </c>
      <c r="D602" s="442">
        <v>0.67300000000000004</v>
      </c>
      <c r="E602" s="443">
        <v>0.31430000000000002</v>
      </c>
      <c r="F602" s="416">
        <v>1</v>
      </c>
      <c r="G602" s="416"/>
    </row>
    <row r="603" spans="1:8" ht="45" x14ac:dyDescent="0.25">
      <c r="A603" s="20">
        <v>590</v>
      </c>
      <c r="B603" s="20" t="s">
        <v>5089</v>
      </c>
      <c r="C603" s="441" t="s">
        <v>5090</v>
      </c>
      <c r="D603" s="442">
        <v>0.48899999999999999</v>
      </c>
      <c r="E603" s="443">
        <v>0.42830000000000001</v>
      </c>
      <c r="F603" s="416">
        <v>1</v>
      </c>
      <c r="G603" s="416"/>
    </row>
    <row r="604" spans="1:8" ht="45" x14ac:dyDescent="0.25">
      <c r="A604" s="20">
        <v>591</v>
      </c>
      <c r="B604" s="20" t="s">
        <v>5091</v>
      </c>
      <c r="C604" s="441" t="s">
        <v>5092</v>
      </c>
      <c r="D604" s="442">
        <v>0.505</v>
      </c>
      <c r="E604" s="443">
        <v>0.41520000000000001</v>
      </c>
      <c r="F604" s="416">
        <v>1</v>
      </c>
      <c r="G604" s="416"/>
    </row>
    <row r="605" spans="1:8" ht="45" x14ac:dyDescent="0.25">
      <c r="A605" s="20">
        <v>592</v>
      </c>
      <c r="B605" s="20" t="s">
        <v>5093</v>
      </c>
      <c r="C605" s="441" t="s">
        <v>5094</v>
      </c>
      <c r="D605" s="442">
        <v>0.54200000000000004</v>
      </c>
      <c r="E605" s="443">
        <v>0.38779999999999998</v>
      </c>
      <c r="F605" s="416">
        <v>1</v>
      </c>
      <c r="G605" s="416"/>
    </row>
    <row r="606" spans="1:8" ht="45" x14ac:dyDescent="0.25">
      <c r="A606" s="20">
        <v>593</v>
      </c>
      <c r="B606" s="20" t="s">
        <v>5095</v>
      </c>
      <c r="C606" s="441" t="s">
        <v>5096</v>
      </c>
      <c r="D606" s="442">
        <v>0.59699999999999998</v>
      </c>
      <c r="E606" s="443">
        <v>0.35339999999999999</v>
      </c>
      <c r="F606" s="416">
        <v>1</v>
      </c>
      <c r="G606" s="416"/>
    </row>
    <row r="607" spans="1:8" ht="45" x14ac:dyDescent="0.25">
      <c r="A607" s="20">
        <v>594</v>
      </c>
      <c r="B607" s="20" t="s">
        <v>5097</v>
      </c>
      <c r="C607" s="441" t="s">
        <v>5098</v>
      </c>
      <c r="D607" s="442">
        <v>0.65600000000000003</v>
      </c>
      <c r="E607" s="443">
        <v>0.32240000000000002</v>
      </c>
      <c r="F607" s="416">
        <v>1</v>
      </c>
      <c r="G607" s="416"/>
    </row>
    <row r="608" spans="1:8" ht="45" x14ac:dyDescent="0.25">
      <c r="A608" s="20">
        <v>595</v>
      </c>
      <c r="B608" s="20" t="s">
        <v>5099</v>
      </c>
      <c r="C608" s="441" t="s">
        <v>5100</v>
      </c>
      <c r="D608" s="442">
        <v>0.629</v>
      </c>
      <c r="E608" s="443">
        <v>0.33589999999999998</v>
      </c>
      <c r="F608" s="416">
        <v>1</v>
      </c>
      <c r="G608" s="416"/>
    </row>
    <row r="609" spans="1:8" ht="30" x14ac:dyDescent="0.25">
      <c r="A609" s="20">
        <v>596</v>
      </c>
      <c r="B609" s="20" t="s">
        <v>5101</v>
      </c>
      <c r="C609" s="441" t="s">
        <v>5102</v>
      </c>
      <c r="D609" s="442">
        <v>0.74</v>
      </c>
      <c r="E609" s="443">
        <v>0.31989999999999996</v>
      </c>
      <c r="F609" s="416">
        <v>1</v>
      </c>
      <c r="G609" s="416"/>
      <c r="H609" s="407" t="s">
        <v>3928</v>
      </c>
    </row>
    <row r="610" spans="1:8" ht="45" x14ac:dyDescent="0.25">
      <c r="A610" s="20">
        <v>597</v>
      </c>
      <c r="B610" s="20" t="s">
        <v>5103</v>
      </c>
      <c r="C610" s="441" t="s">
        <v>5104</v>
      </c>
      <c r="D610" s="442">
        <v>0.61099999999999999</v>
      </c>
      <c r="E610" s="443">
        <v>0.34549999999999997</v>
      </c>
      <c r="F610" s="416">
        <v>1</v>
      </c>
      <c r="G610" s="416"/>
    </row>
    <row r="611" spans="1:8" ht="45" x14ac:dyDescent="0.25">
      <c r="A611" s="20">
        <v>598</v>
      </c>
      <c r="B611" s="20" t="s">
        <v>5105</v>
      </c>
      <c r="C611" s="441" t="s">
        <v>5106</v>
      </c>
      <c r="D611" s="442">
        <v>0.67900000000000005</v>
      </c>
      <c r="E611" s="443">
        <v>0.3115</v>
      </c>
      <c r="F611" s="416">
        <v>1</v>
      </c>
      <c r="G611" s="416"/>
    </row>
    <row r="612" spans="1:8" ht="45" x14ac:dyDescent="0.25">
      <c r="A612" s="20">
        <v>599</v>
      </c>
      <c r="B612" s="20" t="s">
        <v>5107</v>
      </c>
      <c r="C612" s="441" t="s">
        <v>5108</v>
      </c>
      <c r="D612" s="442">
        <v>0.58899999999999997</v>
      </c>
      <c r="E612" s="443">
        <v>0.35799999999999998</v>
      </c>
      <c r="F612" s="416">
        <v>1</v>
      </c>
      <c r="G612" s="416"/>
    </row>
    <row r="613" spans="1:8" ht="45" x14ac:dyDescent="0.25">
      <c r="A613" s="20">
        <v>600</v>
      </c>
      <c r="B613" s="20" t="s">
        <v>5109</v>
      </c>
      <c r="C613" s="441" t="s">
        <v>5110</v>
      </c>
      <c r="D613" s="442">
        <v>0.70399999999999996</v>
      </c>
      <c r="E613" s="443">
        <v>0.30080000000000001</v>
      </c>
      <c r="F613" s="416">
        <v>1</v>
      </c>
      <c r="G613" s="416"/>
    </row>
    <row r="614" spans="1:8" ht="45" x14ac:dyDescent="0.25">
      <c r="A614" s="20">
        <v>601</v>
      </c>
      <c r="B614" s="20" t="s">
        <v>5111</v>
      </c>
      <c r="C614" s="441" t="s">
        <v>5112</v>
      </c>
      <c r="D614" s="442">
        <v>0.74099999999999999</v>
      </c>
      <c r="E614" s="443">
        <v>0.28589999999999999</v>
      </c>
      <c r="F614" s="416">
        <v>1</v>
      </c>
      <c r="G614" s="416"/>
    </row>
    <row r="615" spans="1:8" ht="45" x14ac:dyDescent="0.25">
      <c r="A615" s="20">
        <v>602</v>
      </c>
      <c r="B615" s="20" t="s">
        <v>5113</v>
      </c>
      <c r="C615" s="441" t="s">
        <v>5114</v>
      </c>
      <c r="D615" s="442">
        <v>0.67300000000000004</v>
      </c>
      <c r="E615" s="443">
        <v>0.31430000000000002</v>
      </c>
      <c r="F615" s="416">
        <v>1</v>
      </c>
      <c r="G615" s="416"/>
    </row>
    <row r="616" spans="1:8" ht="45" x14ac:dyDescent="0.25">
      <c r="A616" s="20">
        <v>603</v>
      </c>
      <c r="B616" s="20" t="s">
        <v>5115</v>
      </c>
      <c r="C616" s="441" t="s">
        <v>5116</v>
      </c>
      <c r="D616" s="442">
        <v>0.96599999999999997</v>
      </c>
      <c r="E616" s="443">
        <v>0.22059999999999999</v>
      </c>
      <c r="F616" s="416">
        <v>1</v>
      </c>
      <c r="G616" s="416"/>
    </row>
    <row r="617" spans="1:8" ht="45" x14ac:dyDescent="0.25">
      <c r="A617" s="20">
        <v>604</v>
      </c>
      <c r="B617" s="20" t="s">
        <v>5117</v>
      </c>
      <c r="C617" s="441" t="s">
        <v>5118</v>
      </c>
      <c r="D617" s="442">
        <v>0.629</v>
      </c>
      <c r="E617" s="443">
        <v>0.33589999999999998</v>
      </c>
      <c r="F617" s="416">
        <v>1</v>
      </c>
      <c r="G617" s="416"/>
    </row>
    <row r="618" spans="1:8" ht="30" x14ac:dyDescent="0.25">
      <c r="A618" s="20">
        <v>605</v>
      </c>
      <c r="B618" s="20" t="s">
        <v>5119</v>
      </c>
      <c r="C618" s="441" t="s">
        <v>5120</v>
      </c>
      <c r="D618" s="442">
        <v>0.85</v>
      </c>
      <c r="E618" s="443">
        <v>0.27979999999999999</v>
      </c>
      <c r="F618" s="416">
        <v>1</v>
      </c>
      <c r="G618" s="416"/>
      <c r="H618" s="407" t="s">
        <v>3928</v>
      </c>
    </row>
    <row r="619" spans="1:8" ht="45" x14ac:dyDescent="0.25">
      <c r="A619" s="20">
        <v>606</v>
      </c>
      <c r="B619" s="20" t="s">
        <v>5121</v>
      </c>
      <c r="C619" s="441" t="s">
        <v>5122</v>
      </c>
      <c r="D619" s="442">
        <v>0.75700000000000001</v>
      </c>
      <c r="E619" s="443">
        <v>0.28029999999999999</v>
      </c>
      <c r="F619" s="416">
        <v>1</v>
      </c>
      <c r="G619" s="416"/>
    </row>
    <row r="620" spans="1:8" ht="45" x14ac:dyDescent="0.25">
      <c r="A620" s="20">
        <v>607</v>
      </c>
      <c r="B620" s="20" t="s">
        <v>5123</v>
      </c>
      <c r="C620" s="441" t="s">
        <v>5124</v>
      </c>
      <c r="D620" s="442">
        <v>0.79400000000000004</v>
      </c>
      <c r="E620" s="443">
        <v>0.26750000000000002</v>
      </c>
      <c r="F620" s="416">
        <v>1</v>
      </c>
      <c r="G620" s="416"/>
    </row>
    <row r="621" spans="1:8" ht="45" x14ac:dyDescent="0.25">
      <c r="A621" s="20">
        <v>608</v>
      </c>
      <c r="B621" s="20" t="s">
        <v>5125</v>
      </c>
      <c r="C621" s="441" t="s">
        <v>5126</v>
      </c>
      <c r="D621" s="442">
        <v>0.93100000000000005</v>
      </c>
      <c r="E621" s="443">
        <v>0.2288</v>
      </c>
      <c r="F621" s="416">
        <v>1</v>
      </c>
      <c r="G621" s="416"/>
    </row>
    <row r="622" spans="1:8" ht="45" x14ac:dyDescent="0.25">
      <c r="A622" s="20">
        <v>609</v>
      </c>
      <c r="B622" s="20" t="s">
        <v>5127</v>
      </c>
      <c r="C622" s="441" t="s">
        <v>5128</v>
      </c>
      <c r="D622" s="442">
        <v>0.89800000000000002</v>
      </c>
      <c r="E622" s="443">
        <v>0.2369</v>
      </c>
      <c r="F622" s="416">
        <v>1</v>
      </c>
      <c r="G622" s="416"/>
    </row>
    <row r="623" spans="1:8" ht="30" x14ac:dyDescent="0.25">
      <c r="A623" s="20">
        <v>610</v>
      </c>
      <c r="B623" s="20" t="s">
        <v>5129</v>
      </c>
      <c r="C623" s="441" t="s">
        <v>5130</v>
      </c>
      <c r="D623" s="442">
        <v>1.04</v>
      </c>
      <c r="E623" s="443">
        <v>0.22820000000000001</v>
      </c>
      <c r="F623" s="416">
        <v>1</v>
      </c>
      <c r="G623" s="416"/>
      <c r="H623" s="407" t="s">
        <v>3928</v>
      </c>
    </row>
    <row r="624" spans="1:8" ht="45" x14ac:dyDescent="0.25">
      <c r="A624" s="20">
        <v>611</v>
      </c>
      <c r="B624" s="20" t="s">
        <v>5131</v>
      </c>
      <c r="C624" s="441" t="s">
        <v>5132</v>
      </c>
      <c r="D624" s="442">
        <v>0.98399999999999999</v>
      </c>
      <c r="E624" s="443">
        <v>0.2165</v>
      </c>
      <c r="F624" s="416">
        <v>1</v>
      </c>
      <c r="G624" s="416"/>
    </row>
    <row r="625" spans="1:8" ht="45" x14ac:dyDescent="0.25">
      <c r="A625" s="20">
        <v>612</v>
      </c>
      <c r="B625" s="20" t="s">
        <v>5133</v>
      </c>
      <c r="C625" s="441" t="s">
        <v>5134</v>
      </c>
      <c r="D625" s="442">
        <v>0.95599999999999996</v>
      </c>
      <c r="E625" s="443">
        <v>0.22289999999999999</v>
      </c>
      <c r="F625" s="416">
        <v>1</v>
      </c>
      <c r="G625" s="416"/>
    </row>
    <row r="626" spans="1:8" ht="45" x14ac:dyDescent="0.25">
      <c r="A626" s="20">
        <v>613</v>
      </c>
      <c r="B626" s="20" t="s">
        <v>5135</v>
      </c>
      <c r="C626" s="441" t="s">
        <v>5136</v>
      </c>
      <c r="D626" s="442">
        <v>0.95799999999999996</v>
      </c>
      <c r="E626" s="443">
        <v>0.2223</v>
      </c>
      <c r="F626" s="416">
        <v>1</v>
      </c>
      <c r="G626" s="416"/>
    </row>
    <row r="627" spans="1:8" ht="45" x14ac:dyDescent="0.25">
      <c r="A627" s="20">
        <v>614</v>
      </c>
      <c r="B627" s="20" t="s">
        <v>5137</v>
      </c>
      <c r="C627" s="441" t="s">
        <v>5138</v>
      </c>
      <c r="D627" s="442">
        <v>1.012</v>
      </c>
      <c r="E627" s="443">
        <v>0.21060000000000001</v>
      </c>
      <c r="F627" s="416">
        <v>1</v>
      </c>
      <c r="G627" s="416"/>
    </row>
    <row r="628" spans="1:8" ht="45" x14ac:dyDescent="0.25">
      <c r="A628" s="20">
        <v>615</v>
      </c>
      <c r="B628" s="20" t="s">
        <v>5139</v>
      </c>
      <c r="C628" s="441" t="s">
        <v>5140</v>
      </c>
      <c r="D628" s="442">
        <v>1.0449999999999999</v>
      </c>
      <c r="E628" s="443">
        <v>0.2041</v>
      </c>
      <c r="F628" s="416">
        <v>1</v>
      </c>
      <c r="G628" s="416"/>
    </row>
    <row r="629" spans="1:8" ht="45" x14ac:dyDescent="0.25">
      <c r="A629" s="20">
        <v>616</v>
      </c>
      <c r="B629" s="20" t="s">
        <v>5141</v>
      </c>
      <c r="C629" s="441" t="s">
        <v>5142</v>
      </c>
      <c r="D629" s="442">
        <v>1.5309999999999999</v>
      </c>
      <c r="E629" s="443">
        <v>0.70379999999999998</v>
      </c>
      <c r="F629" s="416">
        <v>1</v>
      </c>
      <c r="G629" s="416"/>
    </row>
    <row r="630" spans="1:8" ht="45" x14ac:dyDescent="0.25">
      <c r="A630" s="20">
        <v>617</v>
      </c>
      <c r="B630" s="20" t="s">
        <v>5143</v>
      </c>
      <c r="C630" s="441" t="s">
        <v>5144</v>
      </c>
      <c r="D630" s="442">
        <v>1.028</v>
      </c>
      <c r="E630" s="443">
        <v>0.20749999999999999</v>
      </c>
      <c r="F630" s="416">
        <v>1</v>
      </c>
      <c r="G630" s="416"/>
    </row>
    <row r="631" spans="1:8" ht="45" x14ac:dyDescent="0.25">
      <c r="A631" s="20">
        <v>618</v>
      </c>
      <c r="B631" s="20" t="s">
        <v>5145</v>
      </c>
      <c r="C631" s="441" t="s">
        <v>5146</v>
      </c>
      <c r="D631" s="442">
        <v>1.6240000000000001</v>
      </c>
      <c r="E631" s="443">
        <v>0.1321</v>
      </c>
      <c r="F631" s="416">
        <v>1</v>
      </c>
      <c r="G631" s="416"/>
    </row>
    <row r="632" spans="1:8" ht="30" x14ac:dyDescent="0.25">
      <c r="A632" s="20">
        <v>619</v>
      </c>
      <c r="B632" s="20" t="s">
        <v>5147</v>
      </c>
      <c r="C632" s="441" t="s">
        <v>5148</v>
      </c>
      <c r="D632" s="442">
        <v>1.25</v>
      </c>
      <c r="E632" s="443">
        <v>0.19010000000000002</v>
      </c>
      <c r="F632" s="416">
        <v>1</v>
      </c>
      <c r="G632" s="416"/>
      <c r="H632" s="407" t="s">
        <v>3928</v>
      </c>
    </row>
    <row r="633" spans="1:8" ht="45" x14ac:dyDescent="0.25">
      <c r="A633" s="20">
        <v>620</v>
      </c>
      <c r="B633" s="20" t="s">
        <v>5149</v>
      </c>
      <c r="C633" s="441" t="s">
        <v>5150</v>
      </c>
      <c r="D633" s="442">
        <v>1.141</v>
      </c>
      <c r="E633" s="443">
        <v>0.18709999999999999</v>
      </c>
      <c r="F633" s="416">
        <v>1</v>
      </c>
      <c r="G633" s="416"/>
    </row>
    <row r="634" spans="1:8" ht="45" x14ac:dyDescent="0.25">
      <c r="A634" s="20">
        <v>621</v>
      </c>
      <c r="B634" s="20" t="s">
        <v>5151</v>
      </c>
      <c r="C634" s="441" t="s">
        <v>5152</v>
      </c>
      <c r="D634" s="442">
        <v>1.208</v>
      </c>
      <c r="E634" s="443">
        <v>0.17699999999999999</v>
      </c>
      <c r="F634" s="416">
        <v>1</v>
      </c>
      <c r="G634" s="416"/>
    </row>
    <row r="635" spans="1:8" ht="45" x14ac:dyDescent="0.25">
      <c r="A635" s="20">
        <v>622</v>
      </c>
      <c r="B635" s="20" t="s">
        <v>5153</v>
      </c>
      <c r="C635" s="441" t="s">
        <v>5154</v>
      </c>
      <c r="D635" s="442">
        <v>1.5309999999999999</v>
      </c>
      <c r="E635" s="443">
        <v>0.70379999999999998</v>
      </c>
      <c r="F635" s="416">
        <v>1</v>
      </c>
      <c r="G635" s="416"/>
    </row>
    <row r="636" spans="1:8" ht="45" x14ac:dyDescent="0.25">
      <c r="A636" s="20">
        <v>623</v>
      </c>
      <c r="B636" s="20" t="s">
        <v>5155</v>
      </c>
      <c r="C636" s="441" t="s">
        <v>5156</v>
      </c>
      <c r="D636" s="442">
        <v>1.429</v>
      </c>
      <c r="E636" s="443">
        <v>0.14990000000000001</v>
      </c>
      <c r="F636" s="416">
        <v>1</v>
      </c>
      <c r="G636" s="416"/>
    </row>
    <row r="637" spans="1:8" ht="45" x14ac:dyDescent="0.25">
      <c r="A637" s="20">
        <v>624</v>
      </c>
      <c r="B637" s="20" t="s">
        <v>5157</v>
      </c>
      <c r="C637" s="441" t="s">
        <v>5158</v>
      </c>
      <c r="D637" s="442">
        <v>1.7310000000000001</v>
      </c>
      <c r="E637" s="443">
        <v>0.124</v>
      </c>
      <c r="F637" s="416">
        <v>1</v>
      </c>
      <c r="G637" s="416"/>
    </row>
    <row r="638" spans="1:8" ht="45" x14ac:dyDescent="0.25">
      <c r="A638" s="20">
        <v>625</v>
      </c>
      <c r="B638" s="20" t="s">
        <v>5159</v>
      </c>
      <c r="C638" s="441" t="s">
        <v>5160</v>
      </c>
      <c r="D638" s="442">
        <v>1.1459999999999999</v>
      </c>
      <c r="E638" s="443">
        <v>0.18640000000000001</v>
      </c>
      <c r="F638" s="416">
        <v>1</v>
      </c>
      <c r="G638" s="416"/>
    </row>
    <row r="639" spans="1:8" ht="45" x14ac:dyDescent="0.25">
      <c r="A639" s="20">
        <v>626</v>
      </c>
      <c r="B639" s="20" t="s">
        <v>5161</v>
      </c>
      <c r="C639" s="441" t="s">
        <v>5162</v>
      </c>
      <c r="D639" s="442">
        <v>1.7529999999999999</v>
      </c>
      <c r="E639" s="443">
        <v>0.1225</v>
      </c>
      <c r="F639" s="416">
        <v>1</v>
      </c>
      <c r="G639" s="416"/>
    </row>
    <row r="640" spans="1:8" ht="45" x14ac:dyDescent="0.25">
      <c r="A640" s="20">
        <v>627</v>
      </c>
      <c r="B640" s="20" t="s">
        <v>5163</v>
      </c>
      <c r="C640" s="441" t="s">
        <v>5164</v>
      </c>
      <c r="D640" s="442">
        <v>1.149</v>
      </c>
      <c r="E640" s="443">
        <v>0.18590000000000001</v>
      </c>
      <c r="F640" s="416">
        <v>1</v>
      </c>
      <c r="G640" s="416"/>
    </row>
    <row r="641" spans="1:8" ht="45" x14ac:dyDescent="0.25">
      <c r="A641" s="20">
        <v>628</v>
      </c>
      <c r="B641" s="20" t="s">
        <v>5165</v>
      </c>
      <c r="C641" s="441" t="s">
        <v>5166</v>
      </c>
      <c r="D641" s="442">
        <v>1.0569999999999999</v>
      </c>
      <c r="E641" s="443">
        <v>0.2019</v>
      </c>
      <c r="F641" s="416">
        <v>1</v>
      </c>
      <c r="G641" s="416"/>
    </row>
    <row r="642" spans="1:8" ht="30" x14ac:dyDescent="0.25">
      <c r="A642" s="20">
        <v>629</v>
      </c>
      <c r="B642" s="20" t="s">
        <v>5167</v>
      </c>
      <c r="C642" s="441" t="s">
        <v>5168</v>
      </c>
      <c r="D642" s="442">
        <v>1.36</v>
      </c>
      <c r="E642" s="443">
        <v>0.17480000000000001</v>
      </c>
      <c r="F642" s="416">
        <v>1</v>
      </c>
      <c r="G642" s="416"/>
      <c r="H642" s="407" t="s">
        <v>3928</v>
      </c>
    </row>
    <row r="643" spans="1:8" ht="45" x14ac:dyDescent="0.25">
      <c r="A643" s="20">
        <v>630</v>
      </c>
      <c r="B643" s="20" t="s">
        <v>5169</v>
      </c>
      <c r="C643" s="441" t="s">
        <v>5170</v>
      </c>
      <c r="D643" s="442">
        <v>1.5309999999999999</v>
      </c>
      <c r="E643" s="443">
        <v>0.70379999999999998</v>
      </c>
      <c r="F643" s="416">
        <v>1</v>
      </c>
      <c r="G643" s="416"/>
    </row>
    <row r="644" spans="1:8" ht="45" x14ac:dyDescent="0.25">
      <c r="A644" s="20">
        <v>631</v>
      </c>
      <c r="B644" s="20" t="s">
        <v>5171</v>
      </c>
      <c r="C644" s="441" t="s">
        <v>5172</v>
      </c>
      <c r="D644" s="442">
        <v>1.2829999999999999</v>
      </c>
      <c r="E644" s="443">
        <v>0.1668</v>
      </c>
      <c r="F644" s="416">
        <v>1</v>
      </c>
      <c r="G644" s="416"/>
    </row>
    <row r="645" spans="1:8" ht="45" x14ac:dyDescent="0.25">
      <c r="A645" s="20">
        <v>632</v>
      </c>
      <c r="B645" s="20" t="s">
        <v>5173</v>
      </c>
      <c r="C645" s="441" t="s">
        <v>5174</v>
      </c>
      <c r="D645" s="442">
        <v>1.3129999999999999</v>
      </c>
      <c r="E645" s="443">
        <v>0.16300000000000001</v>
      </c>
      <c r="F645" s="416">
        <v>1</v>
      </c>
      <c r="G645" s="416"/>
    </row>
    <row r="646" spans="1:8" ht="45" x14ac:dyDescent="0.25">
      <c r="A646" s="20">
        <v>633</v>
      </c>
      <c r="B646" s="20" t="s">
        <v>5175</v>
      </c>
      <c r="C646" s="441" t="s">
        <v>5176</v>
      </c>
      <c r="D646" s="442">
        <v>1.387</v>
      </c>
      <c r="E646" s="443">
        <v>0.15440000000000001</v>
      </c>
      <c r="F646" s="416">
        <v>1</v>
      </c>
      <c r="G646" s="416"/>
    </row>
    <row r="647" spans="1:8" ht="45" x14ac:dyDescent="0.25">
      <c r="A647" s="20">
        <v>634</v>
      </c>
      <c r="B647" s="20" t="s">
        <v>5177</v>
      </c>
      <c r="C647" s="441" t="s">
        <v>5178</v>
      </c>
      <c r="D647" s="442">
        <v>3.8130000000000002</v>
      </c>
      <c r="E647" s="443">
        <v>5.6599999999999998E-2</v>
      </c>
      <c r="F647" s="416">
        <v>1</v>
      </c>
      <c r="G647" s="416"/>
    </row>
    <row r="648" spans="1:8" ht="30" x14ac:dyDescent="0.25">
      <c r="A648" s="20">
        <v>635</v>
      </c>
      <c r="B648" s="20" t="s">
        <v>5179</v>
      </c>
      <c r="C648" s="441" t="s">
        <v>5180</v>
      </c>
      <c r="D648" s="442">
        <v>1.43</v>
      </c>
      <c r="E648" s="443">
        <v>0.16699999999999998</v>
      </c>
      <c r="F648" s="416">
        <v>1</v>
      </c>
      <c r="G648" s="416"/>
      <c r="H648" s="407" t="s">
        <v>3928</v>
      </c>
    </row>
    <row r="649" spans="1:8" ht="45" x14ac:dyDescent="0.25">
      <c r="A649" s="20">
        <v>636</v>
      </c>
      <c r="B649" s="20" t="s">
        <v>5181</v>
      </c>
      <c r="C649" s="441" t="s">
        <v>5182</v>
      </c>
      <c r="D649" s="442">
        <v>1.337</v>
      </c>
      <c r="E649" s="443">
        <v>0.16009999999999999</v>
      </c>
      <c r="F649" s="416">
        <v>1</v>
      </c>
      <c r="G649" s="416"/>
    </row>
    <row r="650" spans="1:8" ht="45" x14ac:dyDescent="0.25">
      <c r="A650" s="20">
        <v>637</v>
      </c>
      <c r="B650" s="20" t="s">
        <v>5183</v>
      </c>
      <c r="C650" s="441" t="s">
        <v>5184</v>
      </c>
      <c r="D650" s="442">
        <v>1.39</v>
      </c>
      <c r="E650" s="443">
        <v>0.15409999999999999</v>
      </c>
      <c r="F650" s="416">
        <v>1</v>
      </c>
      <c r="G650" s="416"/>
    </row>
    <row r="651" spans="1:8" ht="45" x14ac:dyDescent="0.25">
      <c r="A651" s="20">
        <v>638</v>
      </c>
      <c r="B651" s="20" t="s">
        <v>5185</v>
      </c>
      <c r="C651" s="441" t="s">
        <v>5186</v>
      </c>
      <c r="D651" s="442">
        <v>1.5309999999999999</v>
      </c>
      <c r="E651" s="443">
        <v>0.70379999999999998</v>
      </c>
      <c r="F651" s="416">
        <v>1</v>
      </c>
      <c r="G651" s="416"/>
    </row>
    <row r="652" spans="1:8" ht="45" x14ac:dyDescent="0.25">
      <c r="A652" s="20">
        <v>639</v>
      </c>
      <c r="B652" s="20" t="s">
        <v>5187</v>
      </c>
      <c r="C652" s="441" t="s">
        <v>5188</v>
      </c>
      <c r="D652" s="442">
        <v>2.0089999999999999</v>
      </c>
      <c r="E652" s="443">
        <v>0.54290000000000005</v>
      </c>
      <c r="F652" s="416">
        <v>1</v>
      </c>
      <c r="G652" s="416"/>
    </row>
    <row r="653" spans="1:8" ht="45" x14ac:dyDescent="0.25">
      <c r="A653" s="20">
        <v>640</v>
      </c>
      <c r="B653" s="20" t="s">
        <v>5189</v>
      </c>
      <c r="C653" s="441" t="s">
        <v>5190</v>
      </c>
      <c r="D653" s="442">
        <v>1.345</v>
      </c>
      <c r="E653" s="443">
        <v>0.15909999999999999</v>
      </c>
      <c r="F653" s="416">
        <v>1</v>
      </c>
      <c r="G653" s="416"/>
    </row>
    <row r="654" spans="1:8" ht="30" x14ac:dyDescent="0.25">
      <c r="A654" s="20">
        <v>641</v>
      </c>
      <c r="B654" s="20" t="s">
        <v>5191</v>
      </c>
      <c r="C654" s="441" t="s">
        <v>5192</v>
      </c>
      <c r="D654" s="442">
        <v>1.53</v>
      </c>
      <c r="E654" s="443">
        <v>0.1555</v>
      </c>
      <c r="F654" s="416">
        <v>1</v>
      </c>
      <c r="G654" s="416"/>
      <c r="H654" s="407" t="s">
        <v>3928</v>
      </c>
    </row>
    <row r="655" spans="1:8" ht="45" x14ac:dyDescent="0.25">
      <c r="A655" s="20">
        <v>642</v>
      </c>
      <c r="B655" s="20" t="s">
        <v>5193</v>
      </c>
      <c r="C655" s="441" t="s">
        <v>5194</v>
      </c>
      <c r="D655" s="442">
        <v>1.456</v>
      </c>
      <c r="E655" s="443">
        <v>0.14710000000000001</v>
      </c>
      <c r="F655" s="416">
        <v>1</v>
      </c>
      <c r="G655" s="416"/>
    </row>
    <row r="656" spans="1:8" ht="45" x14ac:dyDescent="0.25">
      <c r="A656" s="20">
        <v>643</v>
      </c>
      <c r="B656" s="20" t="s">
        <v>5195</v>
      </c>
      <c r="C656" s="441" t="s">
        <v>5196</v>
      </c>
      <c r="D656" s="442">
        <v>1.46</v>
      </c>
      <c r="E656" s="443">
        <v>0.14680000000000001</v>
      </c>
      <c r="F656" s="416">
        <v>1</v>
      </c>
      <c r="G656" s="416"/>
    </row>
    <row r="657" spans="1:8" ht="45" x14ac:dyDescent="0.25">
      <c r="A657" s="20">
        <v>644</v>
      </c>
      <c r="B657" s="20" t="s">
        <v>5197</v>
      </c>
      <c r="C657" s="441" t="s">
        <v>5198</v>
      </c>
      <c r="D657" s="442">
        <v>1.5980000000000001</v>
      </c>
      <c r="E657" s="443">
        <v>0.13420000000000001</v>
      </c>
      <c r="F657" s="416">
        <v>1</v>
      </c>
      <c r="G657" s="416"/>
    </row>
    <row r="658" spans="1:8" ht="45" x14ac:dyDescent="0.25">
      <c r="A658" s="20">
        <v>645</v>
      </c>
      <c r="B658" s="20" t="s">
        <v>5199</v>
      </c>
      <c r="C658" s="441" t="s">
        <v>5200</v>
      </c>
      <c r="D658" s="442">
        <v>1.554</v>
      </c>
      <c r="E658" s="443">
        <v>0.13800000000000001</v>
      </c>
      <c r="F658" s="416">
        <v>1</v>
      </c>
      <c r="G658" s="416"/>
    </row>
    <row r="659" spans="1:8" ht="45" x14ac:dyDescent="0.25">
      <c r="A659" s="20">
        <v>646</v>
      </c>
      <c r="B659" s="20" t="s">
        <v>5201</v>
      </c>
      <c r="C659" s="441" t="s">
        <v>5202</v>
      </c>
      <c r="D659" s="442">
        <v>1.661</v>
      </c>
      <c r="E659" s="443">
        <v>0.12920000000000001</v>
      </c>
      <c r="F659" s="416">
        <v>1</v>
      </c>
      <c r="G659" s="416"/>
    </row>
    <row r="660" spans="1:8" ht="45" x14ac:dyDescent="0.25">
      <c r="A660" s="20">
        <v>647</v>
      </c>
      <c r="B660" s="20" t="s">
        <v>5203</v>
      </c>
      <c r="C660" s="441" t="s">
        <v>5204</v>
      </c>
      <c r="D660" s="442">
        <v>2.0089999999999999</v>
      </c>
      <c r="E660" s="443">
        <v>0.54290000000000005</v>
      </c>
      <c r="F660" s="416">
        <v>1</v>
      </c>
      <c r="G660" s="416"/>
    </row>
    <row r="661" spans="1:8" ht="45" x14ac:dyDescent="0.25">
      <c r="A661" s="20">
        <v>648</v>
      </c>
      <c r="B661" s="20" t="s">
        <v>5205</v>
      </c>
      <c r="C661" s="441" t="s">
        <v>5206</v>
      </c>
      <c r="D661" s="442">
        <v>1.2949999999999999</v>
      </c>
      <c r="E661" s="443">
        <v>0.1653</v>
      </c>
      <c r="F661" s="416">
        <v>1</v>
      </c>
      <c r="G661" s="416"/>
    </row>
    <row r="662" spans="1:8" ht="30" x14ac:dyDescent="0.25">
      <c r="A662" s="20">
        <v>649</v>
      </c>
      <c r="B662" s="20" t="s">
        <v>5207</v>
      </c>
      <c r="C662" s="441" t="s">
        <v>5208</v>
      </c>
      <c r="D662" s="442">
        <v>1.88</v>
      </c>
      <c r="E662" s="443">
        <v>0.12670000000000001</v>
      </c>
      <c r="F662" s="416">
        <v>1</v>
      </c>
      <c r="G662" s="416"/>
      <c r="H662" s="407" t="s">
        <v>3928</v>
      </c>
    </row>
    <row r="663" spans="1:8" ht="45" x14ac:dyDescent="0.25">
      <c r="A663" s="20">
        <v>650</v>
      </c>
      <c r="B663" s="20" t="s">
        <v>5209</v>
      </c>
      <c r="C663" s="441" t="s">
        <v>5210</v>
      </c>
      <c r="D663" s="442">
        <v>2.0089999999999999</v>
      </c>
      <c r="E663" s="443">
        <v>0.54290000000000005</v>
      </c>
      <c r="F663" s="416">
        <v>1</v>
      </c>
      <c r="G663" s="416"/>
    </row>
    <row r="664" spans="1:8" ht="45" x14ac:dyDescent="0.25">
      <c r="A664" s="20">
        <v>651</v>
      </c>
      <c r="B664" s="20" t="s">
        <v>5211</v>
      </c>
      <c r="C664" s="441" t="s">
        <v>5212</v>
      </c>
      <c r="D664" s="442">
        <v>1.6120000000000001</v>
      </c>
      <c r="E664" s="443">
        <v>0.1331</v>
      </c>
      <c r="F664" s="416">
        <v>1</v>
      </c>
      <c r="G664" s="416"/>
    </row>
    <row r="665" spans="1:8" ht="45" x14ac:dyDescent="0.25">
      <c r="A665" s="20">
        <v>652</v>
      </c>
      <c r="B665" s="20" t="s">
        <v>5213</v>
      </c>
      <c r="C665" s="441" t="s">
        <v>5214</v>
      </c>
      <c r="D665" s="442">
        <v>1.712</v>
      </c>
      <c r="E665" s="443">
        <v>0.12540000000000001</v>
      </c>
      <c r="F665" s="416">
        <v>1</v>
      </c>
      <c r="G665" s="416"/>
    </row>
    <row r="666" spans="1:8" ht="45" x14ac:dyDescent="0.25">
      <c r="A666" s="20">
        <v>653</v>
      </c>
      <c r="B666" s="20" t="s">
        <v>5215</v>
      </c>
      <c r="C666" s="441" t="s">
        <v>5216</v>
      </c>
      <c r="D666" s="442">
        <v>1.7430000000000001</v>
      </c>
      <c r="E666" s="443">
        <v>0.1232</v>
      </c>
      <c r="F666" s="416">
        <v>1</v>
      </c>
      <c r="G666" s="416"/>
    </row>
    <row r="667" spans="1:8" ht="45" x14ac:dyDescent="0.25">
      <c r="A667" s="20">
        <v>654</v>
      </c>
      <c r="B667" s="20" t="s">
        <v>5217</v>
      </c>
      <c r="C667" s="441" t="s">
        <v>5218</v>
      </c>
      <c r="D667" s="442">
        <v>1.7529999999999999</v>
      </c>
      <c r="E667" s="443">
        <v>0.1225</v>
      </c>
      <c r="F667" s="416">
        <v>1</v>
      </c>
      <c r="G667" s="416"/>
    </row>
    <row r="668" spans="1:8" ht="45" x14ac:dyDescent="0.25">
      <c r="A668" s="20">
        <v>655</v>
      </c>
      <c r="B668" s="20" t="s">
        <v>5219</v>
      </c>
      <c r="C668" s="441" t="s">
        <v>5220</v>
      </c>
      <c r="D668" s="442">
        <v>2.488</v>
      </c>
      <c r="E668" s="443">
        <v>0.44190000000000002</v>
      </c>
      <c r="F668" s="416">
        <v>1</v>
      </c>
      <c r="G668" s="416"/>
    </row>
    <row r="669" spans="1:8" ht="45" x14ac:dyDescent="0.25">
      <c r="A669" s="20">
        <v>656</v>
      </c>
      <c r="B669" s="20" t="s">
        <v>5221</v>
      </c>
      <c r="C669" s="441" t="s">
        <v>5222</v>
      </c>
      <c r="D669" s="442">
        <v>1.7789999999999999</v>
      </c>
      <c r="E669" s="443">
        <v>0.1207</v>
      </c>
      <c r="F669" s="416">
        <v>1</v>
      </c>
      <c r="G669" s="416"/>
    </row>
    <row r="670" spans="1:8" ht="45" x14ac:dyDescent="0.25">
      <c r="A670" s="20">
        <v>657</v>
      </c>
      <c r="B670" s="20" t="s">
        <v>5223</v>
      </c>
      <c r="C670" s="441" t="s">
        <v>5224</v>
      </c>
      <c r="D670" s="442">
        <v>1.8240000000000001</v>
      </c>
      <c r="E670" s="443">
        <v>0.1177</v>
      </c>
      <c r="F670" s="416">
        <v>1</v>
      </c>
      <c r="G670" s="416"/>
    </row>
    <row r="671" spans="1:8" ht="45" x14ac:dyDescent="0.25">
      <c r="A671" s="20">
        <v>658</v>
      </c>
      <c r="B671" s="20" t="s">
        <v>5225</v>
      </c>
      <c r="C671" s="441" t="s">
        <v>5226</v>
      </c>
      <c r="D671" s="442">
        <v>1.9630000000000001</v>
      </c>
      <c r="E671" s="443">
        <v>0.1095</v>
      </c>
      <c r="F671" s="416">
        <v>1</v>
      </c>
      <c r="G671" s="416"/>
    </row>
    <row r="672" spans="1:8" ht="45" x14ac:dyDescent="0.25">
      <c r="A672" s="20">
        <v>659</v>
      </c>
      <c r="B672" s="20" t="s">
        <v>5227</v>
      </c>
      <c r="C672" s="441" t="s">
        <v>5228</v>
      </c>
      <c r="D672" s="442">
        <v>1.8560000000000001</v>
      </c>
      <c r="E672" s="443">
        <v>0.1158</v>
      </c>
      <c r="F672" s="416">
        <v>1</v>
      </c>
      <c r="G672" s="416"/>
    </row>
    <row r="673" spans="1:8" ht="45" x14ac:dyDescent="0.25">
      <c r="A673" s="20">
        <v>660</v>
      </c>
      <c r="B673" s="20" t="s">
        <v>5229</v>
      </c>
      <c r="C673" s="441" t="s">
        <v>5230</v>
      </c>
      <c r="D673" s="442">
        <v>1.9179999999999999</v>
      </c>
      <c r="E673" s="443">
        <v>0.112</v>
      </c>
      <c r="F673" s="416">
        <v>1</v>
      </c>
      <c r="G673" s="416"/>
    </row>
    <row r="674" spans="1:8" ht="45" x14ac:dyDescent="0.25">
      <c r="A674" s="20">
        <v>661</v>
      </c>
      <c r="B674" s="20" t="s">
        <v>5231</v>
      </c>
      <c r="C674" s="441" t="s">
        <v>5232</v>
      </c>
      <c r="D674" s="442">
        <v>1.5129999999999999</v>
      </c>
      <c r="E674" s="443">
        <v>0.1416</v>
      </c>
      <c r="F674" s="416">
        <v>1</v>
      </c>
      <c r="G674" s="416"/>
    </row>
    <row r="675" spans="1:8" ht="45" x14ac:dyDescent="0.25">
      <c r="A675" s="20">
        <v>662</v>
      </c>
      <c r="B675" s="20" t="s">
        <v>5233</v>
      </c>
      <c r="C675" s="441" t="s">
        <v>5234</v>
      </c>
      <c r="D675" s="442">
        <v>1.946</v>
      </c>
      <c r="E675" s="443">
        <v>0.1104</v>
      </c>
      <c r="F675" s="416">
        <v>1</v>
      </c>
      <c r="G675" s="416"/>
    </row>
    <row r="676" spans="1:8" ht="45" x14ac:dyDescent="0.25">
      <c r="A676" s="20">
        <v>663</v>
      </c>
      <c r="B676" s="20" t="s">
        <v>5235</v>
      </c>
      <c r="C676" s="441" t="s">
        <v>5236</v>
      </c>
      <c r="D676" s="442">
        <v>2.488</v>
      </c>
      <c r="E676" s="443">
        <v>0.44190000000000002</v>
      </c>
      <c r="F676" s="416">
        <v>1</v>
      </c>
      <c r="G676" s="416"/>
    </row>
    <row r="677" spans="1:8" ht="30" x14ac:dyDescent="0.25">
      <c r="A677" s="20">
        <v>664</v>
      </c>
      <c r="B677" s="20" t="s">
        <v>5237</v>
      </c>
      <c r="C677" s="441" t="s">
        <v>5238</v>
      </c>
      <c r="D677" s="442">
        <v>2.27</v>
      </c>
      <c r="E677" s="443">
        <v>0.10460000000000001</v>
      </c>
      <c r="F677" s="416">
        <v>1</v>
      </c>
      <c r="G677" s="416"/>
      <c r="H677" s="407" t="s">
        <v>3928</v>
      </c>
    </row>
    <row r="678" spans="1:8" ht="45" x14ac:dyDescent="0.25">
      <c r="A678" s="20">
        <v>665</v>
      </c>
      <c r="B678" s="20" t="s">
        <v>5239</v>
      </c>
      <c r="C678" s="441" t="s">
        <v>5240</v>
      </c>
      <c r="D678" s="442">
        <v>2.0830000000000002</v>
      </c>
      <c r="E678" s="443">
        <v>0.1032</v>
      </c>
      <c r="F678" s="416">
        <v>1</v>
      </c>
      <c r="G678" s="416"/>
    </row>
    <row r="679" spans="1:8" ht="45" x14ac:dyDescent="0.25">
      <c r="A679" s="20">
        <v>666</v>
      </c>
      <c r="B679" s="20" t="s">
        <v>5241</v>
      </c>
      <c r="C679" s="441" t="s">
        <v>5242</v>
      </c>
      <c r="D679" s="442">
        <v>2.0950000000000002</v>
      </c>
      <c r="E679" s="443">
        <v>0.1026</v>
      </c>
      <c r="F679" s="416">
        <v>1</v>
      </c>
      <c r="G679" s="416"/>
    </row>
    <row r="680" spans="1:8" ht="45" x14ac:dyDescent="0.25">
      <c r="A680" s="20">
        <v>667</v>
      </c>
      <c r="B680" s="20" t="s">
        <v>5243</v>
      </c>
      <c r="C680" s="441" t="s">
        <v>5244</v>
      </c>
      <c r="D680" s="442">
        <v>2.2149999999999999</v>
      </c>
      <c r="E680" s="443">
        <v>9.7100000000000006E-2</v>
      </c>
      <c r="F680" s="416">
        <v>1</v>
      </c>
      <c r="G680" s="416"/>
    </row>
    <row r="681" spans="1:8" ht="45" x14ac:dyDescent="0.25">
      <c r="A681" s="20">
        <v>668</v>
      </c>
      <c r="B681" s="20" t="s">
        <v>5245</v>
      </c>
      <c r="C681" s="441" t="s">
        <v>5246</v>
      </c>
      <c r="D681" s="442">
        <v>2.488</v>
      </c>
      <c r="E681" s="443">
        <v>0.44190000000000002</v>
      </c>
      <c r="F681" s="416">
        <v>1</v>
      </c>
      <c r="G681" s="416"/>
    </row>
    <row r="682" spans="1:8" ht="45" x14ac:dyDescent="0.25">
      <c r="A682" s="20">
        <v>669</v>
      </c>
      <c r="B682" s="20" t="s">
        <v>5247</v>
      </c>
      <c r="C682" s="441" t="s">
        <v>5248</v>
      </c>
      <c r="D682" s="442">
        <v>2.9660000000000002</v>
      </c>
      <c r="E682" s="443">
        <v>0.37259999999999999</v>
      </c>
      <c r="F682" s="416">
        <v>1</v>
      </c>
      <c r="G682" s="416"/>
    </row>
    <row r="683" spans="1:8" ht="45" x14ac:dyDescent="0.25">
      <c r="A683" s="20">
        <v>670</v>
      </c>
      <c r="B683" s="20" t="s">
        <v>5249</v>
      </c>
      <c r="C683" s="441" t="s">
        <v>5250</v>
      </c>
      <c r="D683" s="442">
        <v>2.6579999999999999</v>
      </c>
      <c r="E683" s="443">
        <v>8.1000000000000003E-2</v>
      </c>
      <c r="F683" s="416">
        <v>1</v>
      </c>
      <c r="G683" s="416"/>
    </row>
    <row r="684" spans="1:8" ht="45" x14ac:dyDescent="0.25">
      <c r="A684" s="20">
        <v>671</v>
      </c>
      <c r="B684" s="20" t="s">
        <v>5251</v>
      </c>
      <c r="C684" s="441" t="s">
        <v>5252</v>
      </c>
      <c r="D684" s="442">
        <v>1.9179999999999999</v>
      </c>
      <c r="E684" s="443">
        <v>0.112</v>
      </c>
      <c r="F684" s="416">
        <v>1</v>
      </c>
      <c r="G684" s="416"/>
    </row>
    <row r="685" spans="1:8" ht="45" x14ac:dyDescent="0.25">
      <c r="A685" s="20">
        <v>672</v>
      </c>
      <c r="B685" s="20" t="s">
        <v>5253</v>
      </c>
      <c r="C685" s="441" t="s">
        <v>5254</v>
      </c>
      <c r="D685" s="442">
        <v>2.109</v>
      </c>
      <c r="E685" s="443">
        <v>0.10199999999999999</v>
      </c>
      <c r="F685" s="416">
        <v>1</v>
      </c>
      <c r="G685" s="416"/>
    </row>
    <row r="686" spans="1:8" ht="45" x14ac:dyDescent="0.25">
      <c r="A686" s="20">
        <v>673</v>
      </c>
      <c r="B686" s="20" t="s">
        <v>5255</v>
      </c>
      <c r="C686" s="441" t="s">
        <v>5256</v>
      </c>
      <c r="D686" s="442">
        <v>1.8420000000000001</v>
      </c>
      <c r="E686" s="443">
        <v>0.1166</v>
      </c>
      <c r="F686" s="416">
        <v>1</v>
      </c>
      <c r="G686" s="416"/>
    </row>
    <row r="687" spans="1:8" ht="30" x14ac:dyDescent="0.25">
      <c r="A687" s="20">
        <v>674</v>
      </c>
      <c r="B687" s="20" t="s">
        <v>5257</v>
      </c>
      <c r="C687" s="441" t="s">
        <v>5258</v>
      </c>
      <c r="D687" s="442">
        <v>2.54</v>
      </c>
      <c r="E687" s="443">
        <v>9.3800000000000008E-2</v>
      </c>
      <c r="F687" s="416">
        <v>1</v>
      </c>
      <c r="G687" s="416"/>
      <c r="H687" s="407" t="s">
        <v>3928</v>
      </c>
    </row>
    <row r="688" spans="1:8" ht="45" x14ac:dyDescent="0.25">
      <c r="A688" s="20">
        <v>675</v>
      </c>
      <c r="B688" s="20" t="s">
        <v>5259</v>
      </c>
      <c r="C688" s="441" t="s">
        <v>5260</v>
      </c>
      <c r="D688" s="442">
        <v>2.3889999999999998</v>
      </c>
      <c r="E688" s="443">
        <v>9.01E-2</v>
      </c>
      <c r="F688" s="416">
        <v>1</v>
      </c>
      <c r="G688" s="416"/>
    </row>
    <row r="689" spans="1:8" ht="45" x14ac:dyDescent="0.25">
      <c r="A689" s="20">
        <v>676</v>
      </c>
      <c r="B689" s="20" t="s">
        <v>5261</v>
      </c>
      <c r="C689" s="441" t="s">
        <v>5262</v>
      </c>
      <c r="D689" s="442">
        <v>2.3660000000000001</v>
      </c>
      <c r="E689" s="443">
        <v>9.0999999999999998E-2</v>
      </c>
      <c r="F689" s="416">
        <v>1</v>
      </c>
      <c r="G689" s="416"/>
    </row>
    <row r="690" spans="1:8" ht="45" x14ac:dyDescent="0.25">
      <c r="A690" s="20">
        <v>677</v>
      </c>
      <c r="B690" s="20" t="s">
        <v>5263</v>
      </c>
      <c r="C690" s="441" t="s">
        <v>5264</v>
      </c>
      <c r="D690" s="442">
        <v>2.488</v>
      </c>
      <c r="E690" s="443">
        <v>0.44190000000000002</v>
      </c>
      <c r="F690" s="416">
        <v>1</v>
      </c>
      <c r="G690" s="416"/>
    </row>
    <row r="691" spans="1:8" ht="45" x14ac:dyDescent="0.25">
      <c r="A691" s="20">
        <v>678</v>
      </c>
      <c r="B691" s="20" t="s">
        <v>5265</v>
      </c>
      <c r="C691" s="441" t="s">
        <v>5266</v>
      </c>
      <c r="D691" s="442">
        <v>2.4260000000000002</v>
      </c>
      <c r="E691" s="443">
        <v>8.8700000000000001E-2</v>
      </c>
      <c r="F691" s="416">
        <v>1</v>
      </c>
      <c r="G691" s="416"/>
    </row>
    <row r="692" spans="1:8" ht="45" x14ac:dyDescent="0.25">
      <c r="A692" s="20">
        <v>679</v>
      </c>
      <c r="B692" s="20" t="s">
        <v>5267</v>
      </c>
      <c r="C692" s="441" t="s">
        <v>5268</v>
      </c>
      <c r="D692" s="442">
        <v>2.4910000000000001</v>
      </c>
      <c r="E692" s="443">
        <v>8.6400000000000005E-2</v>
      </c>
      <c r="F692" s="416">
        <v>1</v>
      </c>
      <c r="G692" s="416"/>
    </row>
    <row r="693" spans="1:8" ht="45" x14ac:dyDescent="0.25">
      <c r="A693" s="20">
        <v>680</v>
      </c>
      <c r="B693" s="20" t="s">
        <v>5269</v>
      </c>
      <c r="C693" s="441" t="s">
        <v>5270</v>
      </c>
      <c r="D693" s="442">
        <v>4.0670000000000002</v>
      </c>
      <c r="E693" s="443">
        <v>5.3100000000000001E-2</v>
      </c>
      <c r="F693" s="416">
        <v>1</v>
      </c>
      <c r="G693" s="416"/>
    </row>
    <row r="694" spans="1:8" ht="45" x14ac:dyDescent="0.25">
      <c r="A694" s="20">
        <v>681</v>
      </c>
      <c r="B694" s="20" t="s">
        <v>5271</v>
      </c>
      <c r="C694" s="441" t="s">
        <v>5272</v>
      </c>
      <c r="D694" s="442">
        <v>3.8130000000000002</v>
      </c>
      <c r="E694" s="443">
        <v>5.6599999999999998E-2</v>
      </c>
      <c r="F694" s="416">
        <v>1</v>
      </c>
      <c r="G694" s="416"/>
    </row>
    <row r="695" spans="1:8" ht="30" x14ac:dyDescent="0.25">
      <c r="A695" s="20">
        <v>682</v>
      </c>
      <c r="B695" s="20" t="s">
        <v>5273</v>
      </c>
      <c r="C695" s="441" t="s">
        <v>5274</v>
      </c>
      <c r="D695" s="442">
        <v>3.48</v>
      </c>
      <c r="E695" s="443">
        <v>6.8400000000000002E-2</v>
      </c>
      <c r="F695" s="416">
        <v>1</v>
      </c>
      <c r="G695" s="416"/>
      <c r="H695" s="407" t="s">
        <v>3928</v>
      </c>
    </row>
    <row r="696" spans="1:8" ht="45" x14ac:dyDescent="0.25">
      <c r="A696" s="20">
        <v>683</v>
      </c>
      <c r="B696" s="20" t="s">
        <v>5275</v>
      </c>
      <c r="C696" s="441" t="s">
        <v>5276</v>
      </c>
      <c r="D696" s="442">
        <v>3.3260000000000001</v>
      </c>
      <c r="E696" s="443">
        <v>6.4899999999999999E-2</v>
      </c>
      <c r="F696" s="416">
        <v>1</v>
      </c>
      <c r="G696" s="416"/>
    </row>
    <row r="697" spans="1:8" ht="45" x14ac:dyDescent="0.25">
      <c r="A697" s="20">
        <v>684</v>
      </c>
      <c r="B697" s="20" t="s">
        <v>5277</v>
      </c>
      <c r="C697" s="441" t="s">
        <v>5278</v>
      </c>
      <c r="D697" s="442">
        <v>2.9660000000000002</v>
      </c>
      <c r="E697" s="443">
        <v>0.37259999999999999</v>
      </c>
      <c r="F697" s="416">
        <v>1</v>
      </c>
      <c r="G697" s="416"/>
    </row>
    <row r="698" spans="1:8" ht="45" x14ac:dyDescent="0.25">
      <c r="A698" s="20">
        <v>685</v>
      </c>
      <c r="B698" s="20" t="s">
        <v>5279</v>
      </c>
      <c r="C698" s="441" t="s">
        <v>5280</v>
      </c>
      <c r="D698" s="442">
        <v>3.0640000000000001</v>
      </c>
      <c r="E698" s="443">
        <v>7.0400000000000004E-2</v>
      </c>
      <c r="F698" s="416">
        <v>1</v>
      </c>
      <c r="G698" s="416"/>
    </row>
    <row r="699" spans="1:8" ht="45" x14ac:dyDescent="0.25">
      <c r="A699" s="20">
        <v>686</v>
      </c>
      <c r="B699" s="20" t="s">
        <v>5281</v>
      </c>
      <c r="C699" s="441" t="s">
        <v>5282</v>
      </c>
      <c r="D699" s="442">
        <v>3.306</v>
      </c>
      <c r="E699" s="443">
        <v>6.5199999999999994E-2</v>
      </c>
      <c r="F699" s="416">
        <v>1</v>
      </c>
      <c r="G699" s="416"/>
    </row>
    <row r="700" spans="1:8" ht="45" x14ac:dyDescent="0.25">
      <c r="A700" s="20">
        <v>687</v>
      </c>
      <c r="B700" s="20" t="s">
        <v>5283</v>
      </c>
      <c r="C700" s="441" t="s">
        <v>5284</v>
      </c>
      <c r="D700" s="442">
        <v>3.4449999999999998</v>
      </c>
      <c r="E700" s="443">
        <v>0.3221</v>
      </c>
      <c r="F700" s="416">
        <v>1</v>
      </c>
      <c r="G700" s="416"/>
    </row>
    <row r="701" spans="1:8" ht="45" x14ac:dyDescent="0.25">
      <c r="A701" s="20">
        <v>688</v>
      </c>
      <c r="B701" s="20" t="s">
        <v>5285</v>
      </c>
      <c r="C701" s="441" t="s">
        <v>5286</v>
      </c>
      <c r="D701" s="442">
        <v>3.379</v>
      </c>
      <c r="E701" s="443">
        <v>6.3799999999999996E-2</v>
      </c>
      <c r="F701" s="416">
        <v>1</v>
      </c>
      <c r="G701" s="416"/>
    </row>
    <row r="702" spans="1:8" ht="30" x14ac:dyDescent="0.25">
      <c r="A702" s="20">
        <v>689</v>
      </c>
      <c r="B702" s="20" t="s">
        <v>5287</v>
      </c>
      <c r="C702" s="441" t="s">
        <v>5288</v>
      </c>
      <c r="D702" s="442">
        <v>4.2699999999999996</v>
      </c>
      <c r="E702" s="443">
        <v>5.57E-2</v>
      </c>
      <c r="F702" s="416">
        <v>1</v>
      </c>
      <c r="G702" s="416"/>
      <c r="H702" s="407" t="s">
        <v>3928</v>
      </c>
    </row>
    <row r="703" spans="1:8" ht="45" x14ac:dyDescent="0.25">
      <c r="A703" s="20">
        <v>690</v>
      </c>
      <c r="B703" s="20" t="s">
        <v>5289</v>
      </c>
      <c r="C703" s="441" t="s">
        <v>5290</v>
      </c>
      <c r="D703" s="442">
        <v>5.3</v>
      </c>
      <c r="E703" s="443">
        <v>4.0800000000000003E-2</v>
      </c>
      <c r="F703" s="416">
        <v>1</v>
      </c>
      <c r="G703" s="416"/>
    </row>
    <row r="704" spans="1:8" ht="45" x14ac:dyDescent="0.25">
      <c r="A704" s="20">
        <v>691</v>
      </c>
      <c r="B704" s="20" t="s">
        <v>5291</v>
      </c>
      <c r="C704" s="441" t="s">
        <v>5292</v>
      </c>
      <c r="D704" s="442">
        <v>3.9239999999999999</v>
      </c>
      <c r="E704" s="443">
        <v>0.28360000000000002</v>
      </c>
      <c r="F704" s="416">
        <v>1</v>
      </c>
      <c r="G704" s="416"/>
    </row>
    <row r="705" spans="1:8" ht="45" x14ac:dyDescent="0.25">
      <c r="A705" s="20">
        <v>692</v>
      </c>
      <c r="B705" s="20" t="s">
        <v>5293</v>
      </c>
      <c r="C705" s="441" t="s">
        <v>5294</v>
      </c>
      <c r="D705" s="442">
        <v>4.1879999999999997</v>
      </c>
      <c r="E705" s="443">
        <v>5.16E-2</v>
      </c>
      <c r="F705" s="416">
        <v>1</v>
      </c>
      <c r="G705" s="416"/>
    </row>
    <row r="706" spans="1:8" ht="45" x14ac:dyDescent="0.25">
      <c r="A706" s="20">
        <v>693</v>
      </c>
      <c r="B706" s="20" t="s">
        <v>5295</v>
      </c>
      <c r="C706" s="441" t="s">
        <v>5296</v>
      </c>
      <c r="D706" s="442">
        <v>4.4029999999999996</v>
      </c>
      <c r="E706" s="443">
        <v>0.25340000000000001</v>
      </c>
      <c r="F706" s="416">
        <v>1</v>
      </c>
      <c r="G706" s="416"/>
    </row>
    <row r="707" spans="1:8" ht="45" x14ac:dyDescent="0.25">
      <c r="A707" s="20">
        <v>694</v>
      </c>
      <c r="B707" s="20" t="s">
        <v>5297</v>
      </c>
      <c r="C707" s="441" t="s">
        <v>5298</v>
      </c>
      <c r="D707" s="442">
        <v>4.0179999999999998</v>
      </c>
      <c r="E707" s="443">
        <v>5.3699999999999998E-2</v>
      </c>
      <c r="F707" s="416">
        <v>1</v>
      </c>
      <c r="G707" s="416"/>
    </row>
    <row r="708" spans="1:8" ht="30" x14ac:dyDescent="0.25">
      <c r="A708" s="20">
        <v>695</v>
      </c>
      <c r="B708" s="20" t="s">
        <v>5299</v>
      </c>
      <c r="C708" s="441" t="s">
        <v>5300</v>
      </c>
      <c r="D708" s="442">
        <v>4.57</v>
      </c>
      <c r="E708" s="443">
        <v>5.21E-2</v>
      </c>
      <c r="F708" s="416">
        <v>1</v>
      </c>
      <c r="G708" s="416"/>
      <c r="H708" s="407" t="s">
        <v>3928</v>
      </c>
    </row>
    <row r="709" spans="1:8" ht="45" x14ac:dyDescent="0.25">
      <c r="A709" s="20">
        <v>696</v>
      </c>
      <c r="B709" s="20" t="s">
        <v>5301</v>
      </c>
      <c r="C709" s="441" t="s">
        <v>5302</v>
      </c>
      <c r="D709" s="442">
        <v>4.2919999999999998</v>
      </c>
      <c r="E709" s="443">
        <v>5.0299999999999997E-2</v>
      </c>
      <c r="F709" s="416">
        <v>1</v>
      </c>
      <c r="G709" s="416"/>
    </row>
    <row r="710" spans="1:8" ht="45" x14ac:dyDescent="0.25">
      <c r="A710" s="20">
        <v>697</v>
      </c>
      <c r="B710" s="20" t="s">
        <v>5303</v>
      </c>
      <c r="C710" s="441" t="s">
        <v>5304</v>
      </c>
      <c r="D710" s="442">
        <v>3.8130000000000002</v>
      </c>
      <c r="E710" s="443">
        <v>5.6599999999999998E-2</v>
      </c>
      <c r="F710" s="416">
        <v>1</v>
      </c>
      <c r="G710" s="416"/>
    </row>
    <row r="711" spans="1:8" ht="30" x14ac:dyDescent="0.25">
      <c r="A711" s="20">
        <v>698</v>
      </c>
      <c r="B711" s="20" t="s">
        <v>5305</v>
      </c>
      <c r="C711" s="441" t="s">
        <v>5306</v>
      </c>
      <c r="D711" s="442">
        <v>5.34</v>
      </c>
      <c r="E711" s="443">
        <v>4.4500000000000005E-2</v>
      </c>
      <c r="F711" s="416">
        <v>1</v>
      </c>
      <c r="G711" s="416"/>
      <c r="H711" s="407" t="s">
        <v>3928</v>
      </c>
    </row>
    <row r="712" spans="1:8" ht="45" x14ac:dyDescent="0.25">
      <c r="A712" s="20">
        <v>699</v>
      </c>
      <c r="B712" s="20" t="s">
        <v>5307</v>
      </c>
      <c r="C712" s="441" t="s">
        <v>5308</v>
      </c>
      <c r="D712" s="442">
        <v>5.4379999999999997</v>
      </c>
      <c r="E712" s="443">
        <v>3.9699999999999999E-2</v>
      </c>
      <c r="F712" s="416">
        <v>1</v>
      </c>
      <c r="G712" s="416"/>
    </row>
    <row r="713" spans="1:8" ht="45" x14ac:dyDescent="0.25">
      <c r="A713" s="20">
        <v>700</v>
      </c>
      <c r="B713" s="20" t="s">
        <v>5309</v>
      </c>
      <c r="C713" s="441" t="s">
        <v>5310</v>
      </c>
      <c r="D713" s="442">
        <v>5.0839999999999996</v>
      </c>
      <c r="E713" s="443">
        <v>4.2500000000000003E-2</v>
      </c>
      <c r="F713" s="416">
        <v>1</v>
      </c>
      <c r="G713" s="416"/>
    </row>
    <row r="714" spans="1:8" ht="45" x14ac:dyDescent="0.25">
      <c r="A714" s="20">
        <v>701</v>
      </c>
      <c r="B714" s="20" t="s">
        <v>5311</v>
      </c>
      <c r="C714" s="441" t="s">
        <v>5312</v>
      </c>
      <c r="D714" s="442">
        <v>5.21</v>
      </c>
      <c r="E714" s="443">
        <v>4.1500000000000002E-2</v>
      </c>
      <c r="F714" s="416">
        <v>1</v>
      </c>
      <c r="G714" s="416"/>
    </row>
    <row r="715" spans="1:8" ht="30" x14ac:dyDescent="0.25">
      <c r="A715" s="20">
        <v>702</v>
      </c>
      <c r="B715" s="20" t="s">
        <v>5313</v>
      </c>
      <c r="C715" s="441" t="s">
        <v>5314</v>
      </c>
      <c r="D715" s="442">
        <v>8.42</v>
      </c>
      <c r="E715" s="443">
        <v>0.13369999999999999</v>
      </c>
      <c r="F715" s="416">
        <v>1</v>
      </c>
      <c r="G715" s="416"/>
      <c r="H715" s="407" t="s">
        <v>3928</v>
      </c>
    </row>
    <row r="716" spans="1:8" ht="45" x14ac:dyDescent="0.25">
      <c r="A716" s="20">
        <v>703</v>
      </c>
      <c r="B716" s="20" t="s">
        <v>5315</v>
      </c>
      <c r="C716" s="441" t="s">
        <v>5316</v>
      </c>
      <c r="D716" s="442">
        <v>7.7089999999999996</v>
      </c>
      <c r="E716" s="443">
        <v>0.1046</v>
      </c>
      <c r="F716" s="416">
        <v>1</v>
      </c>
      <c r="G716" s="416"/>
    </row>
    <row r="717" spans="1:8" ht="45" x14ac:dyDescent="0.25">
      <c r="A717" s="20">
        <v>704</v>
      </c>
      <c r="B717" s="20" t="s">
        <v>5317</v>
      </c>
      <c r="C717" s="441" t="s">
        <v>5318</v>
      </c>
      <c r="D717" s="442">
        <v>12.016</v>
      </c>
      <c r="E717" s="443">
        <v>1.7999999999999999E-2</v>
      </c>
      <c r="F717" s="416">
        <v>1</v>
      </c>
      <c r="G717" s="416"/>
    </row>
    <row r="718" spans="1:8" ht="45" x14ac:dyDescent="0.25">
      <c r="A718" s="20">
        <v>705</v>
      </c>
      <c r="B718" s="20" t="s">
        <v>5319</v>
      </c>
      <c r="C718" s="441" t="s">
        <v>5320</v>
      </c>
      <c r="D718" s="442">
        <v>10.4</v>
      </c>
      <c r="E718" s="443">
        <v>2.0799999999999999E-2</v>
      </c>
      <c r="F718" s="416">
        <v>1</v>
      </c>
      <c r="G718" s="416"/>
    </row>
    <row r="719" spans="1:8" ht="45" x14ac:dyDescent="0.25">
      <c r="A719" s="20">
        <v>706</v>
      </c>
      <c r="B719" s="20" t="s">
        <v>5321</v>
      </c>
      <c r="C719" s="441" t="s">
        <v>5322</v>
      </c>
      <c r="D719" s="442">
        <v>15.5</v>
      </c>
      <c r="E719" s="443">
        <v>1.4E-2</v>
      </c>
      <c r="F719" s="416">
        <v>1</v>
      </c>
      <c r="G719" s="416"/>
    </row>
    <row r="720" spans="1:8" ht="45" x14ac:dyDescent="0.25">
      <c r="A720" s="20">
        <v>707</v>
      </c>
      <c r="B720" s="20" t="s">
        <v>5323</v>
      </c>
      <c r="C720" s="441" t="s">
        <v>5324</v>
      </c>
      <c r="D720" s="442">
        <v>10.443</v>
      </c>
      <c r="E720" s="443">
        <v>2.07E-2</v>
      </c>
      <c r="F720" s="416">
        <v>1</v>
      </c>
      <c r="G720" s="416"/>
    </row>
    <row r="721" spans="1:8" ht="30" x14ac:dyDescent="0.25">
      <c r="A721" s="20">
        <v>708</v>
      </c>
      <c r="B721" s="20" t="s">
        <v>5325</v>
      </c>
      <c r="C721" s="441" t="s">
        <v>5326</v>
      </c>
      <c r="D721" s="442">
        <v>15.8</v>
      </c>
      <c r="E721" s="443">
        <v>1.5100000000000001E-2</v>
      </c>
      <c r="F721" s="416">
        <v>1</v>
      </c>
      <c r="G721" s="416"/>
      <c r="H721" s="407" t="s">
        <v>3928</v>
      </c>
    </row>
    <row r="722" spans="1:8" ht="45" x14ac:dyDescent="0.25">
      <c r="A722" s="20">
        <v>709</v>
      </c>
      <c r="B722" s="20" t="s">
        <v>5327</v>
      </c>
      <c r="C722" s="441" t="s">
        <v>5328</v>
      </c>
      <c r="D722" s="442">
        <v>12.334</v>
      </c>
      <c r="E722" s="443">
        <v>0.1046</v>
      </c>
      <c r="F722" s="416">
        <v>1</v>
      </c>
      <c r="G722" s="416"/>
    </row>
    <row r="723" spans="1:8" ht="45" x14ac:dyDescent="0.25">
      <c r="A723" s="20">
        <v>710</v>
      </c>
      <c r="B723" s="20" t="s">
        <v>5329</v>
      </c>
      <c r="C723" s="441" t="s">
        <v>5330</v>
      </c>
      <c r="D723" s="442">
        <v>20.600999999999999</v>
      </c>
      <c r="E723" s="443">
        <v>1.0500000000000001E-2</v>
      </c>
      <c r="F723" s="416">
        <v>1</v>
      </c>
      <c r="G723" s="416"/>
    </row>
    <row r="724" spans="1:8" ht="45" x14ac:dyDescent="0.25">
      <c r="A724" s="20">
        <v>711</v>
      </c>
      <c r="B724" s="20" t="s">
        <v>5331</v>
      </c>
      <c r="C724" s="441" t="s">
        <v>5332</v>
      </c>
      <c r="D724" s="442">
        <v>17.309000000000001</v>
      </c>
      <c r="E724" s="443">
        <v>1.2500000000000001E-2</v>
      </c>
      <c r="F724" s="416">
        <v>1</v>
      </c>
      <c r="G724" s="416"/>
    </row>
    <row r="725" spans="1:8" ht="45" x14ac:dyDescent="0.25">
      <c r="A725" s="20">
        <v>712</v>
      </c>
      <c r="B725" s="20" t="s">
        <v>5333</v>
      </c>
      <c r="C725" s="441" t="s">
        <v>5334</v>
      </c>
      <c r="D725" s="442">
        <v>18.062000000000001</v>
      </c>
      <c r="E725" s="443">
        <v>1.2E-2</v>
      </c>
      <c r="F725" s="416">
        <v>1</v>
      </c>
      <c r="G725" s="416"/>
    </row>
    <row r="726" spans="1:8" ht="45" x14ac:dyDescent="0.25">
      <c r="A726" s="20">
        <v>713</v>
      </c>
      <c r="B726" s="20" t="s">
        <v>5335</v>
      </c>
      <c r="C726" s="441" t="s">
        <v>5336</v>
      </c>
      <c r="D726" s="442">
        <v>20.686</v>
      </c>
      <c r="E726" s="443">
        <v>1.0500000000000001E-2</v>
      </c>
      <c r="F726" s="416">
        <v>1</v>
      </c>
      <c r="G726" s="416"/>
    </row>
    <row r="727" spans="1:8" ht="30" x14ac:dyDescent="0.25">
      <c r="A727" s="20">
        <v>714</v>
      </c>
      <c r="B727" s="20" t="s">
        <v>5337</v>
      </c>
      <c r="C727" s="441" t="s">
        <v>5338</v>
      </c>
      <c r="D727" s="442">
        <v>33.42</v>
      </c>
      <c r="E727" s="443">
        <v>7.0999999999999995E-3</v>
      </c>
      <c r="F727" s="416">
        <v>1</v>
      </c>
      <c r="G727" s="416"/>
      <c r="H727" s="407" t="s">
        <v>3928</v>
      </c>
    </row>
    <row r="728" spans="1:8" ht="45" x14ac:dyDescent="0.25">
      <c r="A728" s="20">
        <v>715</v>
      </c>
      <c r="B728" s="20" t="s">
        <v>5339</v>
      </c>
      <c r="C728" s="441" t="s">
        <v>5340</v>
      </c>
      <c r="D728" s="442">
        <v>34.418999999999997</v>
      </c>
      <c r="E728" s="443">
        <v>6.3E-3</v>
      </c>
      <c r="F728" s="416">
        <v>1</v>
      </c>
      <c r="G728" s="416"/>
    </row>
    <row r="729" spans="1:8" ht="45" x14ac:dyDescent="0.25">
      <c r="A729" s="20">
        <v>716</v>
      </c>
      <c r="B729" s="20" t="s">
        <v>5341</v>
      </c>
      <c r="C729" s="441" t="s">
        <v>5342</v>
      </c>
      <c r="D729" s="442">
        <v>35.924999999999997</v>
      </c>
      <c r="E729" s="443">
        <v>6.0000000000000001E-3</v>
      </c>
      <c r="F729" s="416">
        <v>1</v>
      </c>
      <c r="G729" s="416"/>
    </row>
    <row r="730" spans="1:8" ht="45" x14ac:dyDescent="0.25">
      <c r="A730" s="20">
        <v>717</v>
      </c>
      <c r="B730" s="20" t="s">
        <v>5343</v>
      </c>
      <c r="C730" s="441" t="s">
        <v>5344</v>
      </c>
      <c r="D730" s="442">
        <v>41.171999999999997</v>
      </c>
      <c r="E730" s="443">
        <v>5.3E-3</v>
      </c>
      <c r="F730" s="416">
        <v>1</v>
      </c>
      <c r="G730" s="416"/>
    </row>
    <row r="731" spans="1:8" ht="30" x14ac:dyDescent="0.25">
      <c r="A731" s="20">
        <v>718</v>
      </c>
      <c r="B731" s="20" t="s">
        <v>5345</v>
      </c>
      <c r="C731" s="441" t="s">
        <v>5346</v>
      </c>
      <c r="D731" s="442">
        <v>68.900000000000006</v>
      </c>
      <c r="E731" s="443">
        <v>3.4999999999999996E-3</v>
      </c>
      <c r="F731" s="416">
        <v>1</v>
      </c>
      <c r="G731" s="416"/>
      <c r="H731" s="407" t="s">
        <v>3928</v>
      </c>
    </row>
    <row r="732" spans="1:8" ht="45" x14ac:dyDescent="0.25">
      <c r="A732" s="20">
        <v>719</v>
      </c>
      <c r="B732" s="20" t="s">
        <v>5347</v>
      </c>
      <c r="C732" s="441" t="s">
        <v>5348</v>
      </c>
      <c r="D732" s="442">
        <v>68.638000000000005</v>
      </c>
      <c r="E732" s="443">
        <v>3.2000000000000002E-3</v>
      </c>
      <c r="F732" s="416">
        <v>1</v>
      </c>
      <c r="G732" s="416"/>
    </row>
    <row r="733" spans="1:8" ht="45" x14ac:dyDescent="0.25">
      <c r="A733" s="20">
        <v>720</v>
      </c>
      <c r="B733" s="20" t="s">
        <v>5349</v>
      </c>
      <c r="C733" s="441" t="s">
        <v>5350</v>
      </c>
      <c r="D733" s="442">
        <v>71.650000000000006</v>
      </c>
      <c r="E733" s="443">
        <v>3.0000000000000001E-3</v>
      </c>
      <c r="F733" s="416">
        <v>1</v>
      </c>
      <c r="G733" s="416"/>
    </row>
    <row r="734" spans="1:8" x14ac:dyDescent="0.25">
      <c r="A734" s="20">
        <v>721</v>
      </c>
      <c r="B734" s="20" t="s">
        <v>5351</v>
      </c>
      <c r="C734" s="441" t="s">
        <v>5352</v>
      </c>
      <c r="D734" s="442">
        <v>0.14000000000000001</v>
      </c>
      <c r="E734" s="415"/>
      <c r="F734" s="416">
        <v>1</v>
      </c>
      <c r="G734" s="416"/>
    </row>
    <row r="735" spans="1:8" ht="30" x14ac:dyDescent="0.25">
      <c r="A735" s="20">
        <v>722</v>
      </c>
      <c r="B735" s="20" t="s">
        <v>5353</v>
      </c>
      <c r="C735" s="441" t="s">
        <v>5354</v>
      </c>
      <c r="D735" s="442">
        <v>0.33</v>
      </c>
      <c r="E735" s="415"/>
      <c r="F735" s="416">
        <v>1</v>
      </c>
      <c r="G735" s="416"/>
    </row>
    <row r="736" spans="1:8" ht="30" x14ac:dyDescent="0.25">
      <c r="A736" s="20">
        <v>723</v>
      </c>
      <c r="B736" s="20" t="s">
        <v>5355</v>
      </c>
      <c r="C736" s="434" t="s">
        <v>5356</v>
      </c>
      <c r="D736" s="442">
        <v>1.1499999999999999</v>
      </c>
      <c r="E736" s="443">
        <v>0</v>
      </c>
      <c r="F736" s="416">
        <v>1</v>
      </c>
      <c r="G736" s="416"/>
    </row>
    <row r="737" spans="1:8" ht="30" x14ac:dyDescent="0.25">
      <c r="A737" s="20">
        <v>724</v>
      </c>
      <c r="B737" s="20" t="s">
        <v>5357</v>
      </c>
      <c r="C737" s="434" t="s">
        <v>5358</v>
      </c>
      <c r="D737" s="442">
        <v>1.68</v>
      </c>
      <c r="E737" s="443">
        <v>0</v>
      </c>
      <c r="F737" s="416">
        <v>1</v>
      </c>
      <c r="G737" s="416"/>
    </row>
    <row r="738" spans="1:8" ht="30" x14ac:dyDescent="0.25">
      <c r="A738" s="20">
        <v>725</v>
      </c>
      <c r="B738" s="20" t="s">
        <v>5359</v>
      </c>
      <c r="C738" s="434" t="s">
        <v>5360</v>
      </c>
      <c r="D738" s="442">
        <v>2.38</v>
      </c>
      <c r="E738" s="443">
        <v>0</v>
      </c>
      <c r="F738" s="416">
        <v>1</v>
      </c>
      <c r="G738" s="416"/>
    </row>
    <row r="739" spans="1:8" ht="30" x14ac:dyDescent="0.25">
      <c r="A739" s="20">
        <v>726</v>
      </c>
      <c r="B739" s="20" t="s">
        <v>5361</v>
      </c>
      <c r="C739" s="434" t="s">
        <v>5362</v>
      </c>
      <c r="D739" s="442">
        <v>3.22</v>
      </c>
      <c r="E739" s="443">
        <v>0</v>
      </c>
      <c r="F739" s="416">
        <v>1</v>
      </c>
      <c r="G739" s="416"/>
    </row>
    <row r="740" spans="1:8" ht="30" x14ac:dyDescent="0.25">
      <c r="A740" s="20">
        <v>727</v>
      </c>
      <c r="B740" s="20" t="s">
        <v>5363</v>
      </c>
      <c r="C740" s="434" t="s">
        <v>5364</v>
      </c>
      <c r="D740" s="442">
        <v>8.1300000000000008</v>
      </c>
      <c r="E740" s="443">
        <v>0</v>
      </c>
      <c r="F740" s="416">
        <v>1</v>
      </c>
      <c r="G740" s="416"/>
    </row>
    <row r="741" spans="1:8" ht="30" x14ac:dyDescent="0.25">
      <c r="A741" s="20">
        <v>728</v>
      </c>
      <c r="B741" s="20" t="s">
        <v>5365</v>
      </c>
      <c r="C741" s="414" t="s">
        <v>5366</v>
      </c>
      <c r="D741" s="20">
        <v>1.53</v>
      </c>
      <c r="E741" s="415"/>
      <c r="F741" s="416">
        <v>0.8</v>
      </c>
      <c r="G741" s="416" t="s">
        <v>5367</v>
      </c>
      <c r="H741" s="407" t="s">
        <v>3928</v>
      </c>
    </row>
    <row r="742" spans="1:8" ht="30" x14ac:dyDescent="0.25">
      <c r="A742" s="20">
        <v>729</v>
      </c>
      <c r="B742" s="20" t="s">
        <v>5368</v>
      </c>
      <c r="C742" s="414" t="s">
        <v>5369</v>
      </c>
      <c r="D742" s="20">
        <v>1.3460000000000001</v>
      </c>
      <c r="E742" s="415"/>
      <c r="F742" s="416">
        <v>1</v>
      </c>
      <c r="G742" s="416" t="s">
        <v>5367</v>
      </c>
    </row>
    <row r="743" spans="1:8" ht="30" x14ac:dyDescent="0.25">
      <c r="A743" s="20">
        <v>730</v>
      </c>
      <c r="B743" s="20" t="s">
        <v>5370</v>
      </c>
      <c r="C743" s="414" t="s">
        <v>5371</v>
      </c>
      <c r="D743" s="20">
        <v>0.97899999999999998</v>
      </c>
      <c r="E743" s="415"/>
      <c r="F743" s="416">
        <v>1</v>
      </c>
      <c r="G743" s="416" t="s">
        <v>5367</v>
      </c>
    </row>
    <row r="744" spans="1:8" ht="30" x14ac:dyDescent="0.25">
      <c r="A744" s="20">
        <v>731</v>
      </c>
      <c r="B744" s="20" t="s">
        <v>5372</v>
      </c>
      <c r="C744" s="414" t="s">
        <v>5373</v>
      </c>
      <c r="D744" s="20">
        <v>0.67300000000000004</v>
      </c>
      <c r="E744" s="415"/>
      <c r="F744" s="416">
        <v>1</v>
      </c>
      <c r="G744" s="416" t="s">
        <v>5374</v>
      </c>
    </row>
    <row r="745" spans="1:8" ht="30" x14ac:dyDescent="0.25">
      <c r="A745" s="20">
        <v>732</v>
      </c>
      <c r="B745" s="20" t="s">
        <v>5375</v>
      </c>
      <c r="C745" s="414" t="s">
        <v>5376</v>
      </c>
      <c r="D745" s="20">
        <v>0.48949999999999999</v>
      </c>
      <c r="E745" s="415"/>
      <c r="F745" s="416">
        <v>1</v>
      </c>
      <c r="G745" s="416" t="s">
        <v>5374</v>
      </c>
    </row>
    <row r="746" spans="1:8" ht="30" x14ac:dyDescent="0.25">
      <c r="A746" s="20">
        <v>733</v>
      </c>
      <c r="B746" s="20" t="s">
        <v>5377</v>
      </c>
      <c r="C746" s="414" t="s">
        <v>5378</v>
      </c>
      <c r="D746" s="20">
        <v>3.4</v>
      </c>
      <c r="E746" s="415"/>
      <c r="F746" s="416">
        <v>0.8</v>
      </c>
      <c r="G746" s="416" t="s">
        <v>5379</v>
      </c>
      <c r="H746" s="407" t="s">
        <v>3928</v>
      </c>
    </row>
    <row r="747" spans="1:8" ht="30" x14ac:dyDescent="0.25">
      <c r="A747" s="20">
        <v>734</v>
      </c>
      <c r="B747" s="20" t="s">
        <v>5380</v>
      </c>
      <c r="C747" s="414" t="s">
        <v>5381</v>
      </c>
      <c r="D747" s="20">
        <v>2.56</v>
      </c>
      <c r="E747" s="415"/>
      <c r="F747" s="416">
        <v>1</v>
      </c>
      <c r="G747" s="416" t="s">
        <v>5379</v>
      </c>
    </row>
    <row r="748" spans="1:8" ht="30" x14ac:dyDescent="0.25">
      <c r="A748" s="20">
        <v>735</v>
      </c>
      <c r="B748" s="20" t="s">
        <v>5382</v>
      </c>
      <c r="C748" s="414" t="s">
        <v>5378</v>
      </c>
      <c r="D748" s="20">
        <v>2.1760000000000002</v>
      </c>
      <c r="E748" s="415"/>
      <c r="F748" s="416">
        <v>1</v>
      </c>
      <c r="G748" s="416" t="s">
        <v>5379</v>
      </c>
    </row>
    <row r="749" spans="1:8" ht="45" x14ac:dyDescent="0.25">
      <c r="A749" s="20">
        <v>736</v>
      </c>
      <c r="B749" s="20" t="s">
        <v>5383</v>
      </c>
      <c r="C749" s="414" t="s">
        <v>5384</v>
      </c>
      <c r="D749" s="20">
        <v>2.99</v>
      </c>
      <c r="E749" s="415"/>
      <c r="F749" s="416">
        <v>1</v>
      </c>
      <c r="G749" s="416" t="s">
        <v>5379</v>
      </c>
    </row>
    <row r="750" spans="1:8" ht="30" x14ac:dyDescent="0.25">
      <c r="A750" s="20">
        <v>737</v>
      </c>
      <c r="B750" s="20" t="s">
        <v>5385</v>
      </c>
      <c r="C750" s="414" t="s">
        <v>5386</v>
      </c>
      <c r="D750" s="20">
        <v>4.8600000000000003</v>
      </c>
      <c r="E750" s="415"/>
      <c r="F750" s="416">
        <v>0.8</v>
      </c>
      <c r="G750" s="416" t="s">
        <v>5387</v>
      </c>
      <c r="H750" s="407" t="s">
        <v>3928</v>
      </c>
    </row>
    <row r="751" spans="1:8" ht="30" x14ac:dyDescent="0.25">
      <c r="A751" s="20">
        <v>738</v>
      </c>
      <c r="B751" s="20" t="s">
        <v>5388</v>
      </c>
      <c r="C751" s="414" t="s">
        <v>5389</v>
      </c>
      <c r="D751" s="20">
        <v>4.2770000000000001</v>
      </c>
      <c r="E751" s="415"/>
      <c r="F751" s="416">
        <v>1</v>
      </c>
      <c r="G751" s="416" t="s">
        <v>5387</v>
      </c>
    </row>
    <row r="752" spans="1:8" ht="30" x14ac:dyDescent="0.25">
      <c r="A752" s="20">
        <v>739</v>
      </c>
      <c r="B752" s="20" t="s">
        <v>5390</v>
      </c>
      <c r="C752" s="414" t="s">
        <v>5386</v>
      </c>
      <c r="D752" s="20">
        <v>3.11</v>
      </c>
      <c r="E752" s="415"/>
      <c r="F752" s="416">
        <v>1</v>
      </c>
      <c r="G752" s="416" t="s">
        <v>5387</v>
      </c>
    </row>
    <row r="753" spans="1:8" ht="30" x14ac:dyDescent="0.25">
      <c r="A753" s="20">
        <v>740</v>
      </c>
      <c r="B753" s="20" t="s">
        <v>5391</v>
      </c>
      <c r="C753" s="414" t="s">
        <v>5392</v>
      </c>
      <c r="D753" s="20">
        <v>8.6</v>
      </c>
      <c r="E753" s="415"/>
      <c r="F753" s="416">
        <v>0.85000000000000009</v>
      </c>
      <c r="G753" s="416" t="s">
        <v>5393</v>
      </c>
    </row>
    <row r="754" spans="1:8" ht="45" x14ac:dyDescent="0.25">
      <c r="A754" s="20">
        <v>741</v>
      </c>
      <c r="B754" s="20" t="s">
        <v>5394</v>
      </c>
      <c r="C754" s="414" t="s">
        <v>5395</v>
      </c>
      <c r="D754" s="20">
        <v>1.24</v>
      </c>
      <c r="E754" s="415"/>
      <c r="F754" s="416">
        <v>0.8</v>
      </c>
      <c r="G754" s="416" t="s">
        <v>5367</v>
      </c>
      <c r="H754" s="407" t="s">
        <v>3928</v>
      </c>
    </row>
    <row r="755" spans="1:8" ht="45" x14ac:dyDescent="0.25">
      <c r="A755" s="20">
        <v>742</v>
      </c>
      <c r="B755" s="20" t="s">
        <v>5396</v>
      </c>
      <c r="C755" s="414" t="s">
        <v>5395</v>
      </c>
      <c r="D755" s="20">
        <v>0.99199999999999999</v>
      </c>
      <c r="E755" s="415"/>
      <c r="F755" s="416">
        <v>1</v>
      </c>
      <c r="G755" s="416" t="s">
        <v>5367</v>
      </c>
    </row>
    <row r="756" spans="1:8" ht="45" x14ac:dyDescent="0.25">
      <c r="A756" s="20">
        <v>743</v>
      </c>
      <c r="B756" s="20" t="s">
        <v>5397</v>
      </c>
      <c r="C756" s="414" t="s">
        <v>5398</v>
      </c>
      <c r="D756" s="20">
        <v>0.496</v>
      </c>
      <c r="E756" s="415"/>
      <c r="F756" s="416">
        <v>1</v>
      </c>
      <c r="G756" s="416" t="s">
        <v>5374</v>
      </c>
    </row>
    <row r="757" spans="1:8" ht="45" x14ac:dyDescent="0.25">
      <c r="A757" s="20">
        <v>744</v>
      </c>
      <c r="B757" s="20" t="s">
        <v>5399</v>
      </c>
      <c r="C757" s="414" t="s">
        <v>5400</v>
      </c>
      <c r="D757" s="20">
        <v>1.6863999999999999</v>
      </c>
      <c r="E757" s="415"/>
      <c r="F757" s="416">
        <v>1</v>
      </c>
      <c r="G757" s="416" t="s">
        <v>5387</v>
      </c>
    </row>
    <row r="758" spans="1:8" ht="45" x14ac:dyDescent="0.25">
      <c r="A758" s="20">
        <v>745</v>
      </c>
      <c r="B758" s="20" t="s">
        <v>5401</v>
      </c>
      <c r="C758" s="414" t="s">
        <v>5402</v>
      </c>
      <c r="D758" s="20">
        <v>2.62</v>
      </c>
      <c r="E758" s="415"/>
      <c r="F758" s="416">
        <v>0.8</v>
      </c>
      <c r="G758" s="416" t="s">
        <v>5403</v>
      </c>
      <c r="H758" s="407" t="s">
        <v>3928</v>
      </c>
    </row>
    <row r="759" spans="1:8" ht="45" x14ac:dyDescent="0.25">
      <c r="A759" s="20">
        <v>746</v>
      </c>
      <c r="B759" s="20" t="s">
        <v>5404</v>
      </c>
      <c r="C759" s="414" t="s">
        <v>5405</v>
      </c>
      <c r="D759" s="20">
        <v>2.306</v>
      </c>
      <c r="E759" s="415"/>
      <c r="F759" s="416">
        <v>1</v>
      </c>
      <c r="G759" s="416" t="s">
        <v>5403</v>
      </c>
    </row>
    <row r="760" spans="1:8" ht="45" x14ac:dyDescent="0.25">
      <c r="A760" s="20">
        <v>747</v>
      </c>
      <c r="B760" s="20" t="s">
        <v>5406</v>
      </c>
      <c r="C760" s="414" t="s">
        <v>5402</v>
      </c>
      <c r="D760" s="20">
        <v>1.677</v>
      </c>
      <c r="E760" s="415"/>
      <c r="F760" s="416">
        <v>1</v>
      </c>
      <c r="G760" s="416" t="s">
        <v>5403</v>
      </c>
    </row>
    <row r="761" spans="1:8" ht="45" x14ac:dyDescent="0.25">
      <c r="A761" s="20">
        <v>748</v>
      </c>
      <c r="B761" s="20" t="s">
        <v>5407</v>
      </c>
      <c r="C761" s="414" t="s">
        <v>5408</v>
      </c>
      <c r="D761" s="20">
        <v>0.96082999999999996</v>
      </c>
      <c r="E761" s="415"/>
      <c r="F761" s="416">
        <v>1</v>
      </c>
      <c r="G761" s="416" t="s">
        <v>5374</v>
      </c>
    </row>
    <row r="762" spans="1:8" ht="45" x14ac:dyDescent="0.25">
      <c r="A762" s="20">
        <v>749</v>
      </c>
      <c r="B762" s="20" t="s">
        <v>5409</v>
      </c>
      <c r="C762" s="414" t="s">
        <v>5410</v>
      </c>
      <c r="D762" s="20">
        <v>0.69874999999999998</v>
      </c>
      <c r="E762" s="415"/>
      <c r="F762" s="416">
        <v>1</v>
      </c>
      <c r="G762" s="416" t="s">
        <v>5374</v>
      </c>
    </row>
    <row r="763" spans="1:8" ht="45" x14ac:dyDescent="0.25">
      <c r="A763" s="20">
        <v>750</v>
      </c>
      <c r="B763" s="20" t="s">
        <v>5411</v>
      </c>
      <c r="C763" s="414" t="s">
        <v>5412</v>
      </c>
      <c r="D763" s="20">
        <v>3.93</v>
      </c>
      <c r="E763" s="415"/>
      <c r="F763" s="416">
        <v>0.8</v>
      </c>
      <c r="G763" s="416" t="s">
        <v>5413</v>
      </c>
      <c r="H763" s="407" t="s">
        <v>3928</v>
      </c>
    </row>
    <row r="764" spans="1:8" ht="45" x14ac:dyDescent="0.25">
      <c r="A764" s="20">
        <v>751</v>
      </c>
      <c r="B764" s="20" t="s">
        <v>5414</v>
      </c>
      <c r="C764" s="414" t="s">
        <v>5415</v>
      </c>
      <c r="D764" s="20">
        <v>3.4580000000000002</v>
      </c>
      <c r="E764" s="415"/>
      <c r="F764" s="416">
        <v>1</v>
      </c>
      <c r="G764" s="416" t="s">
        <v>5413</v>
      </c>
    </row>
    <row r="765" spans="1:8" ht="45" x14ac:dyDescent="0.25">
      <c r="A765" s="20">
        <v>752</v>
      </c>
      <c r="B765" s="20" t="s">
        <v>5416</v>
      </c>
      <c r="C765" s="414" t="s">
        <v>5412</v>
      </c>
      <c r="D765" s="20">
        <v>2.5150000000000001</v>
      </c>
      <c r="E765" s="415"/>
      <c r="F765" s="416">
        <v>1</v>
      </c>
      <c r="G765" s="416" t="s">
        <v>5413</v>
      </c>
    </row>
    <row r="766" spans="1:8" ht="30" x14ac:dyDescent="0.25">
      <c r="A766" s="20">
        <v>753</v>
      </c>
      <c r="B766" s="20" t="s">
        <v>5417</v>
      </c>
      <c r="C766" s="414" t="s">
        <v>5418</v>
      </c>
      <c r="D766" s="447">
        <v>1.02</v>
      </c>
      <c r="E766" s="415"/>
      <c r="F766" s="416">
        <v>0.8</v>
      </c>
      <c r="G766" s="416"/>
      <c r="H766" s="407" t="s">
        <v>3928</v>
      </c>
    </row>
    <row r="767" spans="1:8" ht="39" customHeight="1" x14ac:dyDescent="0.25">
      <c r="A767" s="20">
        <v>754</v>
      </c>
      <c r="B767" s="20" t="s">
        <v>5419</v>
      </c>
      <c r="C767" s="414" t="s">
        <v>5418</v>
      </c>
      <c r="D767" s="448">
        <v>0.81699999999999995</v>
      </c>
      <c r="E767" s="415"/>
      <c r="F767" s="416">
        <v>1</v>
      </c>
      <c r="G767" s="416" t="s">
        <v>5367</v>
      </c>
    </row>
    <row r="768" spans="1:8" ht="30" x14ac:dyDescent="0.25">
      <c r="A768" s="20">
        <v>755</v>
      </c>
      <c r="B768" s="20" t="s">
        <v>5420</v>
      </c>
      <c r="C768" s="414" t="s">
        <v>5421</v>
      </c>
      <c r="D768" s="447">
        <v>0.41</v>
      </c>
      <c r="E768" s="415"/>
      <c r="F768" s="416">
        <v>1</v>
      </c>
      <c r="G768" s="416" t="s">
        <v>5374</v>
      </c>
    </row>
    <row r="769" spans="1:8" ht="30" x14ac:dyDescent="0.25">
      <c r="A769" s="20">
        <v>756</v>
      </c>
      <c r="B769" s="20" t="s">
        <v>5422</v>
      </c>
      <c r="C769" s="414" t="s">
        <v>5423</v>
      </c>
      <c r="D769" s="447">
        <v>1.38</v>
      </c>
      <c r="E769" s="415"/>
      <c r="F769" s="416">
        <v>0.8</v>
      </c>
      <c r="G769" s="416"/>
      <c r="H769" s="407" t="s">
        <v>3928</v>
      </c>
    </row>
    <row r="770" spans="1:8" ht="30" x14ac:dyDescent="0.25">
      <c r="A770" s="20">
        <v>757</v>
      </c>
      <c r="B770" s="20" t="s">
        <v>5424</v>
      </c>
      <c r="C770" s="414" t="s">
        <v>5423</v>
      </c>
      <c r="D770" s="448">
        <v>1.105</v>
      </c>
      <c r="E770" s="415"/>
      <c r="F770" s="416">
        <v>1</v>
      </c>
      <c r="G770" s="416" t="s">
        <v>5379</v>
      </c>
    </row>
    <row r="771" spans="1:8" ht="30" x14ac:dyDescent="0.25">
      <c r="A771" s="20">
        <v>758</v>
      </c>
      <c r="B771" s="20" t="s">
        <v>5425</v>
      </c>
      <c r="C771" s="414" t="s">
        <v>5426</v>
      </c>
      <c r="D771" s="447">
        <v>0.39</v>
      </c>
      <c r="E771" s="415"/>
      <c r="F771" s="416">
        <v>1</v>
      </c>
      <c r="G771" s="416" t="s">
        <v>5374</v>
      </c>
    </row>
    <row r="772" spans="1:8" ht="30" x14ac:dyDescent="0.25">
      <c r="A772" s="20">
        <v>759</v>
      </c>
      <c r="B772" s="20" t="s">
        <v>5427</v>
      </c>
      <c r="C772" s="414" t="s">
        <v>5428</v>
      </c>
      <c r="D772" s="447">
        <v>2</v>
      </c>
      <c r="E772" s="415"/>
      <c r="F772" s="416">
        <v>0.8</v>
      </c>
      <c r="G772" s="416"/>
      <c r="H772" s="407" t="s">
        <v>3928</v>
      </c>
    </row>
    <row r="773" spans="1:8" ht="30" x14ac:dyDescent="0.25">
      <c r="A773" s="20">
        <v>760</v>
      </c>
      <c r="B773" s="20" t="s">
        <v>5429</v>
      </c>
      <c r="C773" s="414" t="s">
        <v>5428</v>
      </c>
      <c r="D773" s="447">
        <v>1.601</v>
      </c>
      <c r="E773" s="415"/>
      <c r="F773" s="416">
        <v>1</v>
      </c>
      <c r="G773" s="416" t="s">
        <v>5393</v>
      </c>
      <c r="H773" s="449"/>
    </row>
    <row r="774" spans="1:8" ht="30" x14ac:dyDescent="0.25">
      <c r="A774" s="20">
        <v>761</v>
      </c>
      <c r="B774" s="20" t="s">
        <v>5430</v>
      </c>
      <c r="C774" s="414" t="s">
        <v>5431</v>
      </c>
      <c r="D774" s="447">
        <v>0.38</v>
      </c>
      <c r="E774" s="415"/>
      <c r="F774" s="416">
        <v>1</v>
      </c>
      <c r="G774" s="416" t="s">
        <v>5374</v>
      </c>
      <c r="H774" s="449"/>
    </row>
    <row r="775" spans="1:8" ht="30" x14ac:dyDescent="0.25">
      <c r="A775" s="20">
        <v>762</v>
      </c>
      <c r="B775" s="20" t="s">
        <v>5432</v>
      </c>
      <c r="C775" s="414" t="s">
        <v>5433</v>
      </c>
      <c r="D775" s="447">
        <v>0.59</v>
      </c>
      <c r="E775" s="415"/>
      <c r="F775" s="416">
        <v>0.8</v>
      </c>
      <c r="G775" s="416"/>
      <c r="H775" s="407" t="s">
        <v>3928</v>
      </c>
    </row>
    <row r="776" spans="1:8" ht="30" x14ac:dyDescent="0.25">
      <c r="A776" s="20">
        <v>763</v>
      </c>
      <c r="B776" s="20" t="s">
        <v>5434</v>
      </c>
      <c r="C776" s="414" t="s">
        <v>5433</v>
      </c>
      <c r="D776" s="448">
        <v>0.47299999999999998</v>
      </c>
      <c r="E776" s="415"/>
      <c r="F776" s="416">
        <v>1</v>
      </c>
      <c r="G776" s="416" t="s">
        <v>5367</v>
      </c>
    </row>
    <row r="777" spans="1:8" ht="30" x14ac:dyDescent="0.25">
      <c r="A777" s="20">
        <v>764</v>
      </c>
      <c r="B777" s="20" t="s">
        <v>5435</v>
      </c>
      <c r="C777" s="414" t="s">
        <v>5436</v>
      </c>
      <c r="D777" s="447">
        <v>0.24</v>
      </c>
      <c r="E777" s="415"/>
      <c r="F777" s="416">
        <v>1</v>
      </c>
      <c r="G777" s="416" t="s">
        <v>5374</v>
      </c>
    </row>
    <row r="778" spans="1:8" ht="30" x14ac:dyDescent="0.25">
      <c r="A778" s="20">
        <v>765</v>
      </c>
      <c r="B778" s="20" t="s">
        <v>5437</v>
      </c>
      <c r="C778" s="414" t="s">
        <v>5438</v>
      </c>
      <c r="D778" s="447">
        <v>0.84</v>
      </c>
      <c r="E778" s="415"/>
      <c r="F778" s="416">
        <v>0.8</v>
      </c>
      <c r="G778" s="416"/>
      <c r="H778" s="407" t="s">
        <v>3928</v>
      </c>
    </row>
    <row r="779" spans="1:8" ht="30" x14ac:dyDescent="0.25">
      <c r="A779" s="20">
        <v>766</v>
      </c>
      <c r="B779" s="20" t="s">
        <v>5439</v>
      </c>
      <c r="C779" s="414" t="s">
        <v>5438</v>
      </c>
      <c r="D779" s="448">
        <v>0.67300000000000004</v>
      </c>
      <c r="E779" s="415"/>
      <c r="F779" s="416">
        <v>1</v>
      </c>
      <c r="G779" s="416" t="s">
        <v>5379</v>
      </c>
    </row>
    <row r="780" spans="1:8" ht="30" x14ac:dyDescent="0.25">
      <c r="A780" s="20">
        <v>767</v>
      </c>
      <c r="B780" s="20" t="s">
        <v>5440</v>
      </c>
      <c r="C780" s="414" t="s">
        <v>5441</v>
      </c>
      <c r="D780" s="447">
        <v>0.24</v>
      </c>
      <c r="E780" s="415"/>
      <c r="F780" s="416">
        <v>1</v>
      </c>
      <c r="G780" s="416" t="s">
        <v>5374</v>
      </c>
    </row>
    <row r="781" spans="1:8" ht="30" x14ac:dyDescent="0.25">
      <c r="A781" s="20">
        <v>768</v>
      </c>
      <c r="B781" s="20" t="s">
        <v>5442</v>
      </c>
      <c r="C781" s="414" t="s">
        <v>5443</v>
      </c>
      <c r="D781" s="447">
        <v>1.17</v>
      </c>
      <c r="E781" s="415"/>
      <c r="F781" s="416">
        <v>0.8</v>
      </c>
      <c r="G781" s="416"/>
      <c r="H781" s="407" t="s">
        <v>3928</v>
      </c>
    </row>
    <row r="782" spans="1:8" ht="30" x14ac:dyDescent="0.25">
      <c r="A782" s="20">
        <v>769</v>
      </c>
      <c r="B782" s="20" t="s">
        <v>5444</v>
      </c>
      <c r="C782" s="414" t="s">
        <v>5443</v>
      </c>
      <c r="D782" s="447">
        <v>0.93700000000000006</v>
      </c>
      <c r="E782" s="415"/>
      <c r="F782" s="416">
        <v>1</v>
      </c>
      <c r="G782" s="416" t="s">
        <v>5393</v>
      </c>
    </row>
    <row r="783" spans="1:8" ht="30" x14ac:dyDescent="0.25">
      <c r="A783" s="20">
        <v>770</v>
      </c>
      <c r="B783" s="20" t="s">
        <v>5445</v>
      </c>
      <c r="C783" s="414" t="s">
        <v>5446</v>
      </c>
      <c r="D783" s="447">
        <v>0.22</v>
      </c>
      <c r="E783" s="415"/>
      <c r="F783" s="416">
        <v>1</v>
      </c>
      <c r="G783" s="416" t="s">
        <v>5374</v>
      </c>
    </row>
    <row r="784" spans="1:8" ht="30" x14ac:dyDescent="0.25">
      <c r="A784" s="20">
        <v>771</v>
      </c>
      <c r="B784" s="20" t="s">
        <v>5447</v>
      </c>
      <c r="C784" s="414" t="s">
        <v>5448</v>
      </c>
      <c r="D784" s="447">
        <v>1.5</v>
      </c>
      <c r="E784" s="415"/>
      <c r="F784" s="416">
        <v>0.8</v>
      </c>
      <c r="G784" s="416"/>
    </row>
    <row r="785" spans="1:8" ht="30" x14ac:dyDescent="0.25">
      <c r="A785" s="20">
        <v>772</v>
      </c>
      <c r="B785" s="20" t="s">
        <v>5449</v>
      </c>
      <c r="C785" s="414" t="s">
        <v>3176</v>
      </c>
      <c r="D785" s="447">
        <v>1.8</v>
      </c>
      <c r="E785" s="415"/>
      <c r="F785" s="416">
        <v>0.8</v>
      </c>
      <c r="G785" s="416"/>
    </row>
    <row r="786" spans="1:8" ht="45" x14ac:dyDescent="0.25">
      <c r="A786" s="20">
        <v>773</v>
      </c>
      <c r="B786" s="20" t="s">
        <v>5450</v>
      </c>
      <c r="C786" s="414" t="s">
        <v>5451</v>
      </c>
      <c r="D786" s="447">
        <v>4.8099999999999996</v>
      </c>
      <c r="E786" s="415"/>
      <c r="F786" s="416">
        <v>0.8</v>
      </c>
      <c r="G786" s="416"/>
    </row>
    <row r="787" spans="1:8" ht="30" x14ac:dyDescent="0.25">
      <c r="A787" s="20">
        <v>774</v>
      </c>
      <c r="B787" s="20" t="s">
        <v>5452</v>
      </c>
      <c r="C787" s="414" t="s">
        <v>5453</v>
      </c>
      <c r="D787" s="447">
        <v>2.75</v>
      </c>
      <c r="E787" s="415"/>
      <c r="F787" s="416">
        <v>0.8</v>
      </c>
      <c r="G787" s="416"/>
    </row>
    <row r="788" spans="1:8" ht="30" x14ac:dyDescent="0.25">
      <c r="A788" s="20">
        <v>775</v>
      </c>
      <c r="B788" s="20" t="s">
        <v>5454</v>
      </c>
      <c r="C788" s="414" t="s">
        <v>5455</v>
      </c>
      <c r="D788" s="447">
        <v>2.35</v>
      </c>
      <c r="E788" s="415"/>
      <c r="F788" s="416">
        <v>0.8</v>
      </c>
      <c r="G788" s="416"/>
    </row>
    <row r="789" spans="1:8" x14ac:dyDescent="0.25">
      <c r="A789" s="20">
        <v>776</v>
      </c>
      <c r="B789" s="20" t="s">
        <v>5456</v>
      </c>
      <c r="C789" s="414" t="s">
        <v>5457</v>
      </c>
      <c r="D789" s="447">
        <v>1.44</v>
      </c>
      <c r="E789" s="415"/>
      <c r="F789" s="416">
        <v>0.8</v>
      </c>
      <c r="G789" s="416"/>
    </row>
    <row r="790" spans="1:8" ht="30" x14ac:dyDescent="0.25">
      <c r="A790" s="20">
        <v>777</v>
      </c>
      <c r="B790" s="20" t="s">
        <v>5458</v>
      </c>
      <c r="C790" s="414" t="s">
        <v>5459</v>
      </c>
      <c r="D790" s="447">
        <v>1.24</v>
      </c>
      <c r="E790" s="415"/>
      <c r="F790" s="416">
        <v>0.8</v>
      </c>
      <c r="G790" s="416"/>
    </row>
    <row r="791" spans="1:8" ht="30" x14ac:dyDescent="0.25">
      <c r="A791" s="20">
        <v>778</v>
      </c>
      <c r="B791" s="20" t="s">
        <v>5460</v>
      </c>
      <c r="C791" s="414" t="s">
        <v>5461</v>
      </c>
      <c r="D791" s="447">
        <v>1.08</v>
      </c>
      <c r="E791" s="415"/>
      <c r="F791" s="416">
        <v>0.8</v>
      </c>
      <c r="G791" s="416"/>
      <c r="H791" s="407" t="s">
        <v>3928</v>
      </c>
    </row>
    <row r="792" spans="1:8" ht="45" x14ac:dyDescent="0.25">
      <c r="A792" s="20">
        <v>779</v>
      </c>
      <c r="B792" s="20" t="s">
        <v>5462</v>
      </c>
      <c r="C792" s="414" t="s">
        <v>5463</v>
      </c>
      <c r="D792" s="447">
        <v>0.69</v>
      </c>
      <c r="E792" s="415"/>
      <c r="F792" s="416">
        <v>1</v>
      </c>
      <c r="G792" s="416"/>
    </row>
    <row r="793" spans="1:8" ht="45" x14ac:dyDescent="0.25">
      <c r="A793" s="20">
        <v>780</v>
      </c>
      <c r="B793" s="20" t="s">
        <v>5464</v>
      </c>
      <c r="C793" s="414" t="s">
        <v>5465</v>
      </c>
      <c r="D793" s="20">
        <v>0.86399999999999999</v>
      </c>
      <c r="E793" s="415"/>
      <c r="F793" s="416">
        <v>1</v>
      </c>
      <c r="G793" s="416"/>
      <c r="H793" s="450"/>
    </row>
    <row r="794" spans="1:8" ht="45" x14ac:dyDescent="0.25">
      <c r="A794" s="20">
        <v>781</v>
      </c>
      <c r="B794" s="20" t="s">
        <v>5466</v>
      </c>
      <c r="C794" s="414" t="s">
        <v>5467</v>
      </c>
      <c r="D794" s="20">
        <v>0.95</v>
      </c>
      <c r="E794" s="415"/>
      <c r="F794" s="416">
        <v>1</v>
      </c>
      <c r="G794" s="416"/>
      <c r="H794" s="449"/>
    </row>
    <row r="795" spans="1:8" ht="30" x14ac:dyDescent="0.25">
      <c r="A795" s="20">
        <v>782</v>
      </c>
      <c r="B795" s="20" t="s">
        <v>5468</v>
      </c>
      <c r="C795" s="414" t="s">
        <v>5469</v>
      </c>
      <c r="D795" s="447">
        <v>1.61</v>
      </c>
      <c r="E795" s="415"/>
      <c r="F795" s="416">
        <v>0.8</v>
      </c>
      <c r="G795" s="416"/>
      <c r="H795" s="449" t="s">
        <v>3928</v>
      </c>
    </row>
    <row r="796" spans="1:8" ht="45" x14ac:dyDescent="0.25">
      <c r="A796" s="20">
        <v>783</v>
      </c>
      <c r="B796" s="20" t="s">
        <v>5470</v>
      </c>
      <c r="C796" s="414" t="s">
        <v>5471</v>
      </c>
      <c r="D796" s="20">
        <v>1.03</v>
      </c>
      <c r="E796" s="415"/>
      <c r="F796" s="416">
        <v>1</v>
      </c>
      <c r="G796" s="416"/>
      <c r="H796" s="449"/>
    </row>
    <row r="797" spans="1:8" ht="45" x14ac:dyDescent="0.25">
      <c r="A797" s="20">
        <v>784</v>
      </c>
      <c r="B797" s="20" t="s">
        <v>5472</v>
      </c>
      <c r="C797" s="414" t="s">
        <v>5473</v>
      </c>
      <c r="D797" s="20">
        <v>1.288</v>
      </c>
      <c r="E797" s="415"/>
      <c r="F797" s="416">
        <v>1</v>
      </c>
      <c r="G797" s="416"/>
      <c r="H797" s="449"/>
    </row>
    <row r="798" spans="1:8" ht="45" x14ac:dyDescent="0.25">
      <c r="A798" s="20">
        <v>785</v>
      </c>
      <c r="B798" s="20" t="s">
        <v>5474</v>
      </c>
      <c r="C798" s="414" t="s">
        <v>5475</v>
      </c>
      <c r="D798" s="20">
        <v>1.42</v>
      </c>
      <c r="E798" s="415"/>
      <c r="F798" s="416">
        <v>1</v>
      </c>
      <c r="G798" s="416"/>
      <c r="H798" s="449"/>
    </row>
    <row r="799" spans="1:8" ht="30" x14ac:dyDescent="0.25">
      <c r="A799" s="20">
        <v>786</v>
      </c>
      <c r="B799" s="20" t="s">
        <v>5476</v>
      </c>
      <c r="C799" s="414" t="s">
        <v>5477</v>
      </c>
      <c r="D799" s="20">
        <v>2.15</v>
      </c>
      <c r="E799" s="415"/>
      <c r="F799" s="416">
        <v>0.8</v>
      </c>
      <c r="G799" s="416"/>
      <c r="H799" s="449" t="s">
        <v>3928</v>
      </c>
    </row>
    <row r="800" spans="1:8" ht="45" x14ac:dyDescent="0.25">
      <c r="A800" s="20">
        <v>787</v>
      </c>
      <c r="B800" s="20" t="s">
        <v>5478</v>
      </c>
      <c r="C800" s="414" t="s">
        <v>5479</v>
      </c>
      <c r="D800" s="20">
        <v>1.38</v>
      </c>
      <c r="E800" s="415"/>
      <c r="F800" s="416">
        <v>1</v>
      </c>
      <c r="G800" s="416"/>
      <c r="H800" s="449"/>
    </row>
    <row r="801" spans="1:8" ht="45" x14ac:dyDescent="0.25">
      <c r="A801" s="20">
        <v>788</v>
      </c>
      <c r="B801" s="20" t="s">
        <v>5480</v>
      </c>
      <c r="C801" s="414" t="s">
        <v>5481</v>
      </c>
      <c r="D801" s="20">
        <v>1.72</v>
      </c>
      <c r="E801" s="415"/>
      <c r="F801" s="416">
        <v>1</v>
      </c>
      <c r="G801" s="416"/>
      <c r="H801" s="449"/>
    </row>
    <row r="802" spans="1:8" ht="45" x14ac:dyDescent="0.25">
      <c r="A802" s="20">
        <v>789</v>
      </c>
      <c r="B802" s="20" t="s">
        <v>5482</v>
      </c>
      <c r="C802" s="414" t="s">
        <v>5483</v>
      </c>
      <c r="D802" s="20">
        <v>1.89</v>
      </c>
      <c r="E802" s="415"/>
      <c r="F802" s="416">
        <v>1</v>
      </c>
      <c r="G802" s="416"/>
      <c r="H802" s="449"/>
    </row>
    <row r="803" spans="1:8" ht="30" x14ac:dyDescent="0.25">
      <c r="A803" s="20">
        <v>790</v>
      </c>
      <c r="B803" s="20" t="s">
        <v>5484</v>
      </c>
      <c r="C803" s="414" t="s">
        <v>5485</v>
      </c>
      <c r="D803" s="20">
        <v>7.29</v>
      </c>
      <c r="E803" s="415"/>
      <c r="F803" s="416">
        <v>0.8</v>
      </c>
      <c r="G803" s="416" t="s">
        <v>5486</v>
      </c>
      <c r="H803" s="449"/>
    </row>
    <row r="804" spans="1:8" ht="30" x14ac:dyDescent="0.25">
      <c r="A804" s="20">
        <v>791</v>
      </c>
      <c r="B804" s="20" t="s">
        <v>5487</v>
      </c>
      <c r="C804" s="414" t="s">
        <v>5488</v>
      </c>
      <c r="D804" s="20">
        <v>6.54</v>
      </c>
      <c r="E804" s="415"/>
      <c r="F804" s="416">
        <v>0.8</v>
      </c>
      <c r="G804" s="416" t="s">
        <v>5486</v>
      </c>
      <c r="H804" s="449"/>
    </row>
    <row r="805" spans="1:8" ht="45" x14ac:dyDescent="0.25">
      <c r="A805" s="20">
        <v>792</v>
      </c>
      <c r="B805" s="20" t="s">
        <v>5489</v>
      </c>
      <c r="C805" s="414" t="s">
        <v>5490</v>
      </c>
      <c r="D805" s="20">
        <v>3.86</v>
      </c>
      <c r="E805" s="415"/>
      <c r="F805" s="416">
        <v>0.8</v>
      </c>
      <c r="G805" s="416" t="s">
        <v>5486</v>
      </c>
      <c r="H805" s="449"/>
    </row>
    <row r="806" spans="1:8" ht="30" x14ac:dyDescent="0.25">
      <c r="A806" s="20">
        <v>793</v>
      </c>
      <c r="B806" s="20" t="s">
        <v>5491</v>
      </c>
      <c r="C806" s="414" t="s">
        <v>5492</v>
      </c>
      <c r="D806" s="418">
        <v>5.56</v>
      </c>
      <c r="E806" s="415"/>
      <c r="F806" s="416">
        <v>0.8</v>
      </c>
      <c r="G806" s="20" t="s">
        <v>5413</v>
      </c>
    </row>
    <row r="807" spans="1:8" ht="30" x14ac:dyDescent="0.25">
      <c r="A807" s="20">
        <v>794</v>
      </c>
      <c r="B807" s="20" t="s">
        <v>5493</v>
      </c>
      <c r="C807" s="414" t="s">
        <v>5494</v>
      </c>
      <c r="D807" s="418">
        <v>4.04</v>
      </c>
      <c r="E807" s="415"/>
      <c r="F807" s="416">
        <v>0.8</v>
      </c>
      <c r="G807" s="20" t="s">
        <v>5413</v>
      </c>
    </row>
    <row r="808" spans="1:8" ht="30" x14ac:dyDescent="0.25">
      <c r="A808" s="20">
        <v>795</v>
      </c>
      <c r="B808" s="20" t="s">
        <v>5495</v>
      </c>
      <c r="C808" s="414" t="s">
        <v>5496</v>
      </c>
      <c r="D808" s="418">
        <v>5</v>
      </c>
      <c r="E808" s="415"/>
      <c r="F808" s="416">
        <v>0.8</v>
      </c>
      <c r="G808" s="20" t="s">
        <v>5413</v>
      </c>
    </row>
    <row r="809" spans="1:8" ht="45" x14ac:dyDescent="0.25">
      <c r="A809" s="20">
        <v>796</v>
      </c>
      <c r="B809" s="20" t="s">
        <v>5497</v>
      </c>
      <c r="C809" s="414" t="s">
        <v>5498</v>
      </c>
      <c r="D809" s="418">
        <v>9.3699999999999992</v>
      </c>
      <c r="E809" s="427">
        <v>0.50900000000000001</v>
      </c>
      <c r="F809" s="416">
        <v>0.8</v>
      </c>
      <c r="G809" s="20" t="s">
        <v>5499</v>
      </c>
    </row>
    <row r="810" spans="1:8" ht="45" x14ac:dyDescent="0.25">
      <c r="A810" s="20">
        <v>797</v>
      </c>
      <c r="B810" s="20" t="s">
        <v>5500</v>
      </c>
      <c r="C810" s="434" t="s">
        <v>5501</v>
      </c>
      <c r="D810" s="418">
        <v>6.9</v>
      </c>
      <c r="E810" s="427">
        <v>0.81440000000000001</v>
      </c>
      <c r="F810" s="416">
        <v>0.8</v>
      </c>
      <c r="G810" s="20" t="s">
        <v>5413</v>
      </c>
    </row>
    <row r="811" spans="1:8" ht="45" x14ac:dyDescent="0.25">
      <c r="A811" s="20">
        <v>798</v>
      </c>
      <c r="B811" s="20" t="s">
        <v>5502</v>
      </c>
      <c r="C811" s="434" t="s">
        <v>5503</v>
      </c>
      <c r="D811" s="418">
        <v>6.73</v>
      </c>
      <c r="E811" s="427">
        <v>0.83460000000000001</v>
      </c>
      <c r="F811" s="416">
        <v>0.8</v>
      </c>
      <c r="G811" s="20" t="s">
        <v>5413</v>
      </c>
    </row>
    <row r="812" spans="1:8" ht="45" x14ac:dyDescent="0.25">
      <c r="A812" s="20">
        <v>799</v>
      </c>
      <c r="B812" s="20" t="s">
        <v>5504</v>
      </c>
      <c r="C812" s="434" t="s">
        <v>5505</v>
      </c>
      <c r="D812" s="418">
        <v>7.3</v>
      </c>
      <c r="E812" s="427">
        <v>0.76880000000000004</v>
      </c>
      <c r="F812" s="416">
        <v>0.8</v>
      </c>
      <c r="G812" s="20" t="s">
        <v>5413</v>
      </c>
    </row>
    <row r="813" spans="1:8" x14ac:dyDescent="0.25">
      <c r="A813" s="20">
        <v>800</v>
      </c>
      <c r="B813" s="20" t="s">
        <v>5506</v>
      </c>
      <c r="C813" s="414" t="s">
        <v>5507</v>
      </c>
      <c r="D813" s="20">
        <v>1.5</v>
      </c>
      <c r="E813" s="415"/>
      <c r="F813" s="416">
        <v>0.8</v>
      </c>
      <c r="G813" s="416"/>
      <c r="H813" s="449"/>
    </row>
    <row r="814" spans="1:8" x14ac:dyDescent="0.25">
      <c r="A814" s="451"/>
      <c r="B814" s="451"/>
      <c r="C814" s="452"/>
      <c r="D814" s="451"/>
      <c r="E814" s="453"/>
      <c r="F814" s="454"/>
      <c r="G814" s="454"/>
      <c r="H814" s="449"/>
    </row>
    <row r="815" spans="1:8" x14ac:dyDescent="0.25">
      <c r="A815" s="451"/>
      <c r="B815" s="451"/>
      <c r="C815" s="452"/>
      <c r="D815" s="451"/>
      <c r="E815" s="453"/>
      <c r="F815" s="454"/>
      <c r="G815" s="454"/>
      <c r="H815" s="449"/>
    </row>
    <row r="816" spans="1:8" x14ac:dyDescent="0.25">
      <c r="E816" s="455"/>
    </row>
    <row r="817" spans="1:8" s="1" customFormat="1" x14ac:dyDescent="0.25">
      <c r="A817" s="456" t="s">
        <v>5508</v>
      </c>
      <c r="C817" s="457"/>
      <c r="D817" s="16"/>
      <c r="E817" s="16"/>
      <c r="F817" s="16"/>
      <c r="G817" s="16"/>
      <c r="H817" s="419"/>
    </row>
    <row r="818" spans="1:8" x14ac:dyDescent="0.25">
      <c r="A818" s="405" t="s">
        <v>5509</v>
      </c>
    </row>
    <row r="819" spans="1:8" ht="49.5" customHeight="1" x14ac:dyDescent="0.25">
      <c r="A819" s="652" t="s">
        <v>5510</v>
      </c>
      <c r="B819" s="652"/>
      <c r="C819" s="652"/>
    </row>
    <row r="820" spans="1:8" x14ac:dyDescent="0.25">
      <c r="A820" s="210"/>
      <c r="B820" s="434" t="s">
        <v>5511</v>
      </c>
      <c r="C820" s="434" t="s">
        <v>5512</v>
      </c>
      <c r="D820" s="434" t="s">
        <v>5513</v>
      </c>
      <c r="E820" s="653" t="s">
        <v>5514</v>
      </c>
      <c r="F820" s="654"/>
      <c r="G820" s="458"/>
    </row>
    <row r="821" spans="1:8" ht="30" x14ac:dyDescent="0.25">
      <c r="A821" s="210"/>
      <c r="B821" s="434" t="s">
        <v>5515</v>
      </c>
      <c r="C821" s="434" t="s">
        <v>5516</v>
      </c>
      <c r="D821" s="434" t="s">
        <v>5517</v>
      </c>
      <c r="E821" s="653" t="s">
        <v>5518</v>
      </c>
      <c r="F821" s="654"/>
      <c r="G821" s="458"/>
    </row>
    <row r="822" spans="1:8" x14ac:dyDescent="0.25">
      <c r="A822" s="210"/>
      <c r="B822" s="434" t="s">
        <v>5519</v>
      </c>
      <c r="C822" s="434" t="s">
        <v>5520</v>
      </c>
      <c r="D822" s="434" t="s">
        <v>5521</v>
      </c>
      <c r="E822" s="653" t="s">
        <v>5522</v>
      </c>
      <c r="F822" s="654"/>
      <c r="G822" s="458"/>
    </row>
    <row r="823" spans="1:8" x14ac:dyDescent="0.25">
      <c r="A823" s="210"/>
      <c r="B823" s="434" t="s">
        <v>5523</v>
      </c>
      <c r="C823" s="434" t="s">
        <v>5524</v>
      </c>
      <c r="D823" s="434" t="s">
        <v>5525</v>
      </c>
      <c r="E823" s="653" t="s">
        <v>5526</v>
      </c>
      <c r="F823" s="654"/>
      <c r="G823" s="458"/>
    </row>
    <row r="824" spans="1:8" x14ac:dyDescent="0.25">
      <c r="A824" s="210"/>
      <c r="B824" s="434" t="s">
        <v>5527</v>
      </c>
      <c r="C824" s="434" t="s">
        <v>5528</v>
      </c>
      <c r="D824" s="434" t="s">
        <v>5529</v>
      </c>
      <c r="E824" s="653" t="s">
        <v>5530</v>
      </c>
      <c r="F824" s="654"/>
      <c r="G824" s="458"/>
    </row>
    <row r="825" spans="1:8" x14ac:dyDescent="0.25">
      <c r="A825" s="210"/>
      <c r="B825" s="434" t="s">
        <v>5531</v>
      </c>
      <c r="C825" s="434" t="s">
        <v>5532</v>
      </c>
      <c r="D825" s="434" t="s">
        <v>5533</v>
      </c>
      <c r="E825" s="653" t="s">
        <v>5534</v>
      </c>
      <c r="F825" s="654"/>
      <c r="G825" s="458"/>
    </row>
    <row r="826" spans="1:8" x14ac:dyDescent="0.25">
      <c r="A826" s="210"/>
      <c r="B826" s="434" t="s">
        <v>5535</v>
      </c>
      <c r="C826" s="434" t="s">
        <v>5536</v>
      </c>
      <c r="D826" s="414"/>
      <c r="E826" s="656"/>
      <c r="F826" s="657"/>
      <c r="G826" s="459"/>
    </row>
    <row r="827" spans="1:8" x14ac:dyDescent="0.25">
      <c r="A827" s="210"/>
      <c r="B827" s="434" t="s">
        <v>5537</v>
      </c>
      <c r="C827" s="434" t="s">
        <v>5538</v>
      </c>
      <c r="D827" s="414"/>
      <c r="E827" s="656"/>
      <c r="F827" s="657"/>
      <c r="G827" s="459"/>
    </row>
    <row r="828" spans="1:8" x14ac:dyDescent="0.25">
      <c r="A828" s="210"/>
      <c r="B828" s="434" t="s">
        <v>5539</v>
      </c>
      <c r="C828" s="434" t="s">
        <v>5540</v>
      </c>
      <c r="D828" s="414"/>
      <c r="E828" s="656"/>
      <c r="F828" s="657"/>
      <c r="G828" s="459"/>
    </row>
    <row r="829" spans="1:8" x14ac:dyDescent="0.25">
      <c r="A829" s="210"/>
      <c r="B829" s="434" t="s">
        <v>5541</v>
      </c>
      <c r="C829" s="434" t="s">
        <v>5542</v>
      </c>
      <c r="D829" s="414"/>
      <c r="E829" s="656"/>
      <c r="F829" s="657"/>
      <c r="G829" s="459"/>
    </row>
    <row r="830" spans="1:8" x14ac:dyDescent="0.25">
      <c r="A830" s="210"/>
      <c r="B830" s="210"/>
      <c r="C830" s="210"/>
      <c r="D830" s="2"/>
      <c r="E830" s="2"/>
      <c r="F830" s="2"/>
      <c r="G830" s="2"/>
      <c r="H830" s="417"/>
    </row>
    <row r="831" spans="1:8" ht="42" customHeight="1" x14ac:dyDescent="0.25">
      <c r="A831" s="652" t="s">
        <v>5543</v>
      </c>
      <c r="B831" s="652"/>
      <c r="C831" s="652"/>
      <c r="D831" s="652"/>
      <c r="E831" s="652"/>
      <c r="F831" s="652"/>
      <c r="G831" s="2"/>
      <c r="H831" s="417"/>
    </row>
    <row r="832" spans="1:8" ht="26.25" customHeight="1" x14ac:dyDescent="0.25">
      <c r="A832" s="210" t="s">
        <v>5544</v>
      </c>
    </row>
    <row r="833" spans="1:43" ht="50.25" customHeight="1" x14ac:dyDescent="0.25">
      <c r="A833" s="210" t="s">
        <v>5545</v>
      </c>
      <c r="B833" s="652" t="s">
        <v>5546</v>
      </c>
      <c r="C833" s="652"/>
      <c r="D833" s="652"/>
      <c r="E833" s="652"/>
      <c r="F833" s="652"/>
    </row>
    <row r="834" spans="1:43" s="16" customFormat="1" ht="53.25" customHeight="1" x14ac:dyDescent="0.25">
      <c r="A834" s="655" t="s">
        <v>5547</v>
      </c>
      <c r="B834" s="655"/>
      <c r="C834" s="655"/>
      <c r="H834" s="40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s="16" customFormat="1" x14ac:dyDescent="0.25">
      <c r="A835" s="210"/>
      <c r="B835" s="460" t="s">
        <v>2955</v>
      </c>
      <c r="C835" s="461" t="s">
        <v>1665</v>
      </c>
      <c r="D835" s="462"/>
      <c r="H835" s="40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s="16" customFormat="1" x14ac:dyDescent="0.25">
      <c r="A836" s="23"/>
      <c r="B836" s="74" t="s">
        <v>5548</v>
      </c>
      <c r="C836" s="463" t="s">
        <v>5549</v>
      </c>
      <c r="D836" s="464"/>
      <c r="E836" s="464"/>
      <c r="H836" s="40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s="16" customFormat="1" x14ac:dyDescent="0.25">
      <c r="A837" s="23"/>
      <c r="B837" s="74" t="s">
        <v>5550</v>
      </c>
      <c r="C837" s="463" t="s">
        <v>5551</v>
      </c>
      <c r="D837" s="464"/>
      <c r="E837" s="464"/>
      <c r="H837" s="40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s="16" customFormat="1" x14ac:dyDescent="0.25">
      <c r="A838" s="23"/>
      <c r="B838" s="74" t="s">
        <v>5552</v>
      </c>
      <c r="C838" s="463" t="s">
        <v>5553</v>
      </c>
      <c r="D838" s="464"/>
      <c r="E838" s="464"/>
      <c r="H838" s="40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s="16" customFormat="1" ht="33.75" customHeight="1" x14ac:dyDescent="0.25">
      <c r="A839" s="23"/>
      <c r="B839" s="465" t="s">
        <v>5554</v>
      </c>
      <c r="C839" s="463" t="s">
        <v>5555</v>
      </c>
      <c r="D839" s="464"/>
      <c r="E839" s="464"/>
      <c r="H839" s="40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s="16" customFormat="1" x14ac:dyDescent="0.25">
      <c r="A840" s="23"/>
      <c r="B840" s="200" t="s">
        <v>5556</v>
      </c>
      <c r="C840" s="463" t="s">
        <v>5557</v>
      </c>
      <c r="D840" s="464"/>
      <c r="E840" s="464"/>
      <c r="H840" s="40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s="16" customFormat="1" x14ac:dyDescent="0.25">
      <c r="A841" s="23"/>
      <c r="B841" s="200" t="s">
        <v>5558</v>
      </c>
      <c r="C841" s="463" t="s">
        <v>5559</v>
      </c>
      <c r="D841" s="464"/>
      <c r="E841" s="464"/>
      <c r="H841" s="40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s="16" customFormat="1" x14ac:dyDescent="0.25">
      <c r="A842" s="23"/>
      <c r="B842" s="465" t="s">
        <v>5560</v>
      </c>
      <c r="C842" s="463" t="s">
        <v>5561</v>
      </c>
      <c r="D842" s="464"/>
      <c r="E842" s="464"/>
      <c r="H842" s="40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s="16" customFormat="1" x14ac:dyDescent="0.25">
      <c r="A843" s="23"/>
      <c r="B843" s="465" t="s">
        <v>5562</v>
      </c>
      <c r="C843" s="463" t="s">
        <v>5563</v>
      </c>
      <c r="D843" s="466"/>
      <c r="E843" s="464"/>
      <c r="H843" s="40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s="16" customFormat="1" x14ac:dyDescent="0.25">
      <c r="A844" s="23"/>
      <c r="B844" s="200" t="s">
        <v>5564</v>
      </c>
      <c r="C844" s="463" t="s">
        <v>5565</v>
      </c>
      <c r="D844" s="464"/>
      <c r="E844" s="464"/>
      <c r="H844" s="40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s="16" customFormat="1" x14ac:dyDescent="0.25">
      <c r="A845" s="23"/>
      <c r="B845" s="465" t="s">
        <v>5566</v>
      </c>
      <c r="C845" s="463" t="s">
        <v>5567</v>
      </c>
      <c r="D845" s="464"/>
      <c r="E845" s="464"/>
      <c r="H845" s="40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s="16" customFormat="1" x14ac:dyDescent="0.25">
      <c r="A846" s="23"/>
      <c r="B846" s="465" t="s">
        <v>5568</v>
      </c>
      <c r="C846" s="463" t="s">
        <v>5569</v>
      </c>
      <c r="D846" s="464"/>
      <c r="E846" s="464"/>
      <c r="H846" s="40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s="16" customFormat="1" x14ac:dyDescent="0.25">
      <c r="A847" s="23"/>
      <c r="B847" s="465" t="s">
        <v>5570</v>
      </c>
      <c r="C847" s="463" t="s">
        <v>5571</v>
      </c>
      <c r="D847" s="464"/>
      <c r="E847" s="464"/>
      <c r="H847" s="40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s="16" customFormat="1" x14ac:dyDescent="0.25">
      <c r="A848" s="23"/>
      <c r="B848" s="200" t="s">
        <v>5572</v>
      </c>
      <c r="C848" s="463" t="s">
        <v>5573</v>
      </c>
      <c r="D848" s="464"/>
      <c r="E848" s="464"/>
      <c r="H848" s="40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s="16" customFormat="1" x14ac:dyDescent="0.25">
      <c r="A849" s="23"/>
      <c r="B849" s="200" t="s">
        <v>5574</v>
      </c>
      <c r="C849" s="463" t="s">
        <v>5575</v>
      </c>
      <c r="D849" s="464"/>
      <c r="E849" s="464"/>
      <c r="H849" s="40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s="16" customFormat="1" x14ac:dyDescent="0.25">
      <c r="A850" s="23"/>
      <c r="B850" s="200" t="s">
        <v>5576</v>
      </c>
      <c r="C850" s="463" t="s">
        <v>5577</v>
      </c>
      <c r="D850" s="464"/>
      <c r="E850" s="464"/>
      <c r="H850" s="40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s="16" customFormat="1" x14ac:dyDescent="0.25">
      <c r="A851" s="23"/>
      <c r="B851" s="200" t="s">
        <v>5578</v>
      </c>
      <c r="C851" s="463" t="s">
        <v>5579</v>
      </c>
      <c r="D851" s="464"/>
      <c r="E851" s="464"/>
      <c r="H851" s="40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s="16" customFormat="1" x14ac:dyDescent="0.25">
      <c r="A852" s="23"/>
      <c r="B852" s="465" t="s">
        <v>5580</v>
      </c>
      <c r="C852" s="463" t="s">
        <v>5581</v>
      </c>
      <c r="D852" s="464"/>
      <c r="E852" s="464"/>
      <c r="H852" s="40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4" spans="1:43" s="16" customFormat="1" ht="50.25" customHeight="1" x14ac:dyDescent="0.25">
      <c r="A854" s="655" t="s">
        <v>5582</v>
      </c>
      <c r="B854" s="655"/>
      <c r="C854" s="655"/>
      <c r="H854" s="40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s="16" customFormat="1" x14ac:dyDescent="0.25">
      <c r="A855" s="23"/>
      <c r="B855" s="460" t="s">
        <v>2955</v>
      </c>
      <c r="C855" s="461" t="s">
        <v>1665</v>
      </c>
      <c r="D855" s="462"/>
      <c r="H855" s="40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s="16" customFormat="1" x14ac:dyDescent="0.25">
      <c r="A856" s="23"/>
      <c r="B856" s="74" t="s">
        <v>5583</v>
      </c>
      <c r="C856" s="463" t="s">
        <v>5549</v>
      </c>
      <c r="D856" s="464"/>
      <c r="E856" s="467"/>
      <c r="H856" s="40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s="16" customFormat="1" x14ac:dyDescent="0.25">
      <c r="A857" s="23"/>
      <c r="B857" s="74" t="s">
        <v>5584</v>
      </c>
      <c r="C857" s="463" t="s">
        <v>5551</v>
      </c>
      <c r="D857" s="464"/>
      <c r="E857" s="464"/>
      <c r="H857" s="40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s="16" customFormat="1" x14ac:dyDescent="0.25">
      <c r="A858" s="23"/>
      <c r="B858" s="74" t="s">
        <v>5552</v>
      </c>
      <c r="C858" s="463" t="s">
        <v>5553</v>
      </c>
      <c r="D858" s="464"/>
      <c r="E858" s="464"/>
      <c r="H858" s="40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s="16" customFormat="1" ht="25.5" x14ac:dyDescent="0.25">
      <c r="A859" s="23"/>
      <c r="B859" s="465" t="s">
        <v>5554</v>
      </c>
      <c r="C859" s="463" t="s">
        <v>5555</v>
      </c>
      <c r="D859" s="464"/>
      <c r="E859" s="464"/>
      <c r="H859" s="40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s="16" customFormat="1" x14ac:dyDescent="0.25">
      <c r="A860" s="23"/>
      <c r="B860" s="200" t="s">
        <v>5556</v>
      </c>
      <c r="C860" s="463" t="s">
        <v>5557</v>
      </c>
      <c r="D860" s="464"/>
      <c r="E860" s="464"/>
      <c r="H860" s="40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s="16" customFormat="1" x14ac:dyDescent="0.25">
      <c r="A861" s="23"/>
      <c r="B861" s="200" t="s">
        <v>5558</v>
      </c>
      <c r="C861" s="463" t="s">
        <v>5559</v>
      </c>
      <c r="D861" s="464"/>
      <c r="E861" s="464"/>
      <c r="H861" s="40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s="16" customFormat="1" x14ac:dyDescent="0.25">
      <c r="A862" s="23"/>
      <c r="B862" s="200" t="s">
        <v>5564</v>
      </c>
      <c r="C862" s="463" t="s">
        <v>5565</v>
      </c>
      <c r="D862" s="464"/>
      <c r="E862" s="464"/>
      <c r="H862" s="40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s="16" customFormat="1" x14ac:dyDescent="0.25">
      <c r="A863" s="23"/>
      <c r="B863" s="465" t="s">
        <v>5566</v>
      </c>
      <c r="C863" s="463" t="s">
        <v>5567</v>
      </c>
      <c r="D863" s="464"/>
      <c r="E863" s="464"/>
      <c r="H863" s="40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s="16" customFormat="1" x14ac:dyDescent="0.25">
      <c r="A864" s="23"/>
      <c r="B864" s="465" t="s">
        <v>5568</v>
      </c>
      <c r="C864" s="463" t="s">
        <v>5569</v>
      </c>
      <c r="D864" s="464"/>
      <c r="E864" s="464"/>
      <c r="H864" s="40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s="16" customFormat="1" x14ac:dyDescent="0.25">
      <c r="A865" s="23"/>
      <c r="B865" s="465" t="s">
        <v>5570</v>
      </c>
      <c r="C865" s="463" t="s">
        <v>5571</v>
      </c>
      <c r="D865" s="464"/>
      <c r="E865" s="464"/>
      <c r="H865" s="40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s="16" customFormat="1" x14ac:dyDescent="0.25">
      <c r="A866" s="23"/>
      <c r="B866" s="200" t="s">
        <v>5572</v>
      </c>
      <c r="C866" s="463" t="s">
        <v>5573</v>
      </c>
      <c r="D866" s="464"/>
      <c r="E866" s="464"/>
      <c r="H866" s="40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s="16" customFormat="1" x14ac:dyDescent="0.25">
      <c r="A867" s="23"/>
      <c r="B867" s="200" t="s">
        <v>5576</v>
      </c>
      <c r="C867" s="463" t="s">
        <v>5577</v>
      </c>
      <c r="D867" s="464"/>
      <c r="E867" s="464"/>
      <c r="H867" s="40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s="16" customFormat="1" x14ac:dyDescent="0.25">
      <c r="A868" s="23"/>
      <c r="B868" s="200" t="s">
        <v>5578</v>
      </c>
      <c r="C868" s="463" t="s">
        <v>5579</v>
      </c>
      <c r="D868" s="464"/>
      <c r="E868" s="464"/>
      <c r="H868" s="40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s="16" customFormat="1" x14ac:dyDescent="0.25">
      <c r="A869" s="23"/>
      <c r="B869" s="465" t="s">
        <v>5580</v>
      </c>
      <c r="C869" s="463" t="s">
        <v>5581</v>
      </c>
      <c r="D869" s="464"/>
      <c r="E869" s="464"/>
      <c r="H869" s="40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s="16" customFormat="1" x14ac:dyDescent="0.25">
      <c r="A870" s="23"/>
      <c r="B870" s="465" t="s">
        <v>5585</v>
      </c>
      <c r="C870" s="463" t="s">
        <v>5586</v>
      </c>
      <c r="D870" s="464"/>
      <c r="E870" s="464"/>
      <c r="H870" s="40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s="16" customFormat="1" x14ac:dyDescent="0.25">
      <c r="A871" s="23"/>
      <c r="B871" s="465" t="s">
        <v>5587</v>
      </c>
      <c r="C871" s="463" t="s">
        <v>5588</v>
      </c>
      <c r="D871" s="464"/>
      <c r="E871" s="464"/>
      <c r="H871" s="40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3" spans="1:43" s="16" customFormat="1" ht="51" customHeight="1" x14ac:dyDescent="0.25">
      <c r="A873" s="655" t="s">
        <v>5589</v>
      </c>
      <c r="B873" s="655"/>
      <c r="C873" s="655"/>
      <c r="H873" s="40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s="16" customFormat="1" x14ac:dyDescent="0.25">
      <c r="A874" s="23"/>
      <c r="B874" s="460" t="s">
        <v>2955</v>
      </c>
      <c r="C874" s="461" t="s">
        <v>1665</v>
      </c>
      <c r="D874" s="462"/>
      <c r="H874" s="40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s="16" customFormat="1" x14ac:dyDescent="0.25">
      <c r="A875" s="23"/>
      <c r="B875" s="74" t="s">
        <v>5590</v>
      </c>
      <c r="C875" s="463" t="s">
        <v>5549</v>
      </c>
      <c r="D875" s="464"/>
      <c r="E875" s="464"/>
      <c r="H875" s="40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s="16" customFormat="1" x14ac:dyDescent="0.25">
      <c r="A876" s="23"/>
      <c r="B876" s="74" t="s">
        <v>5591</v>
      </c>
      <c r="C876" s="463" t="s">
        <v>5551</v>
      </c>
      <c r="D876" s="464"/>
      <c r="E876" s="464"/>
      <c r="H876" s="40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s="16" customFormat="1" x14ac:dyDescent="0.25">
      <c r="A877" s="23"/>
      <c r="B877" s="74" t="s">
        <v>5552</v>
      </c>
      <c r="C877" s="463" t="s">
        <v>5553</v>
      </c>
      <c r="D877" s="464"/>
      <c r="E877" s="464"/>
      <c r="H877" s="40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s="16" customFormat="1" ht="25.5" x14ac:dyDescent="0.25">
      <c r="A878" s="23"/>
      <c r="B878" s="465" t="s">
        <v>5554</v>
      </c>
      <c r="C878" s="463" t="s">
        <v>5555</v>
      </c>
      <c r="D878" s="464"/>
      <c r="E878" s="464"/>
      <c r="H878" s="40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s="16" customFormat="1" x14ac:dyDescent="0.25">
      <c r="A879" s="23"/>
      <c r="B879" s="200" t="s">
        <v>5556</v>
      </c>
      <c r="C879" s="463" t="s">
        <v>5557</v>
      </c>
      <c r="D879" s="464"/>
      <c r="E879" s="464"/>
      <c r="H879" s="40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s="16" customFormat="1" x14ac:dyDescent="0.25">
      <c r="A880" s="23"/>
      <c r="B880" s="200" t="s">
        <v>5558</v>
      </c>
      <c r="C880" s="463" t="s">
        <v>5559</v>
      </c>
      <c r="D880" s="464"/>
      <c r="E880" s="464"/>
      <c r="H880" s="40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s="16" customFormat="1" x14ac:dyDescent="0.25">
      <c r="A881" s="23"/>
      <c r="B881" s="465" t="s">
        <v>5560</v>
      </c>
      <c r="C881" s="463" t="s">
        <v>5561</v>
      </c>
      <c r="D881" s="464"/>
      <c r="E881" s="464"/>
      <c r="H881" s="40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s="16" customFormat="1" x14ac:dyDescent="0.25">
      <c r="A882" s="23"/>
      <c r="B882" s="200" t="s">
        <v>5564</v>
      </c>
      <c r="C882" s="463" t="s">
        <v>5565</v>
      </c>
      <c r="D882" s="464"/>
      <c r="E882" s="464"/>
      <c r="H882" s="40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s="16" customFormat="1" x14ac:dyDescent="0.25">
      <c r="A883" s="23"/>
      <c r="B883" s="465" t="s">
        <v>5566</v>
      </c>
      <c r="C883" s="463" t="s">
        <v>5567</v>
      </c>
      <c r="D883" s="464"/>
      <c r="E883" s="464"/>
      <c r="H883" s="40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s="16" customFormat="1" x14ac:dyDescent="0.25">
      <c r="A884" s="23"/>
      <c r="B884" s="465" t="s">
        <v>5568</v>
      </c>
      <c r="C884" s="463" t="s">
        <v>5569</v>
      </c>
      <c r="D884" s="464"/>
      <c r="E884" s="464"/>
      <c r="H884" s="40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s="16" customFormat="1" x14ac:dyDescent="0.25">
      <c r="A885" s="23"/>
      <c r="B885" s="465" t="s">
        <v>5570</v>
      </c>
      <c r="C885" s="463" t="s">
        <v>5571</v>
      </c>
      <c r="D885" s="464"/>
      <c r="E885" s="464"/>
      <c r="H885" s="40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s="16" customFormat="1" x14ac:dyDescent="0.25">
      <c r="A886" s="23"/>
      <c r="B886" s="200" t="s">
        <v>5572</v>
      </c>
      <c r="C886" s="463" t="s">
        <v>5573</v>
      </c>
      <c r="D886" s="464"/>
      <c r="E886" s="464"/>
      <c r="H886" s="40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s="16" customFormat="1" x14ac:dyDescent="0.25">
      <c r="A887" s="23"/>
      <c r="B887" s="200" t="s">
        <v>5574</v>
      </c>
      <c r="C887" s="463" t="s">
        <v>5575</v>
      </c>
      <c r="D887" s="464"/>
      <c r="E887" s="464"/>
      <c r="H887" s="40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s="16" customFormat="1" x14ac:dyDescent="0.25">
      <c r="A888" s="23"/>
      <c r="B888" s="200" t="s">
        <v>5576</v>
      </c>
      <c r="C888" s="463" t="s">
        <v>5577</v>
      </c>
      <c r="D888" s="464"/>
      <c r="E888" s="464"/>
      <c r="H888" s="40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s="16" customFormat="1" x14ac:dyDescent="0.25">
      <c r="A889" s="23"/>
      <c r="B889" s="200" t="s">
        <v>5578</v>
      </c>
      <c r="C889" s="463" t="s">
        <v>5579</v>
      </c>
      <c r="D889" s="464"/>
      <c r="E889" s="464"/>
      <c r="H889" s="40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s="16" customFormat="1" x14ac:dyDescent="0.25">
      <c r="A890" s="23"/>
      <c r="B890" s="465" t="s">
        <v>5580</v>
      </c>
      <c r="C890" s="463" t="s">
        <v>5581</v>
      </c>
      <c r="D890" s="464"/>
      <c r="E890" s="464"/>
      <c r="H890" s="40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s="16" customFormat="1" x14ac:dyDescent="0.25">
      <c r="A891" s="23"/>
      <c r="B891" s="465" t="s">
        <v>5592</v>
      </c>
      <c r="C891" s="463" t="s">
        <v>5593</v>
      </c>
      <c r="D891" s="464"/>
      <c r="E891" s="464"/>
      <c r="H891" s="40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s="16" customFormat="1" x14ac:dyDescent="0.25">
      <c r="A892" s="23"/>
      <c r="B892" s="465" t="s">
        <v>5594</v>
      </c>
      <c r="C892" s="463" t="s">
        <v>5595</v>
      </c>
      <c r="D892" s="464"/>
      <c r="E892" s="464"/>
      <c r="H892" s="40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4" spans="1:43" s="16" customFormat="1" ht="54.75" customHeight="1" x14ac:dyDescent="0.25">
      <c r="A894" s="655" t="s">
        <v>5596</v>
      </c>
      <c r="B894" s="655"/>
      <c r="C894" s="655"/>
      <c r="H894" s="40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s="16" customFormat="1" x14ac:dyDescent="0.25">
      <c r="A895" s="23"/>
      <c r="B895" s="460" t="s">
        <v>2955</v>
      </c>
      <c r="C895" s="461" t="s">
        <v>1665</v>
      </c>
      <c r="D895" s="462"/>
      <c r="H895" s="40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s="16" customFormat="1" x14ac:dyDescent="0.25">
      <c r="A896" s="23"/>
      <c r="B896" s="74" t="s">
        <v>5597</v>
      </c>
      <c r="C896" s="463" t="s">
        <v>5549</v>
      </c>
      <c r="D896" s="464"/>
      <c r="E896" s="467"/>
      <c r="H896" s="40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s="16" customFormat="1" x14ac:dyDescent="0.25">
      <c r="A897" s="23"/>
      <c r="B897" s="74" t="s">
        <v>5598</v>
      </c>
      <c r="C897" s="463" t="s">
        <v>5551</v>
      </c>
      <c r="D897" s="464"/>
      <c r="E897" s="467"/>
      <c r="H897" s="40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s="16" customFormat="1" x14ac:dyDescent="0.25">
      <c r="A898" s="23"/>
      <c r="B898" s="74" t="s">
        <v>5552</v>
      </c>
      <c r="C898" s="463" t="s">
        <v>5553</v>
      </c>
      <c r="D898" s="464"/>
      <c r="E898" s="464"/>
      <c r="H898" s="40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s="16" customFormat="1" ht="25.5" x14ac:dyDescent="0.25">
      <c r="A899" s="23"/>
      <c r="B899" s="465" t="s">
        <v>5554</v>
      </c>
      <c r="C899" s="463" t="s">
        <v>5555</v>
      </c>
      <c r="D899" s="464"/>
      <c r="E899" s="464"/>
      <c r="H899" s="40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s="16" customFormat="1" x14ac:dyDescent="0.25">
      <c r="A900" s="23"/>
      <c r="B900" s="200" t="s">
        <v>5556</v>
      </c>
      <c r="C900" s="463" t="s">
        <v>5557</v>
      </c>
      <c r="D900" s="464"/>
      <c r="E900" s="464"/>
      <c r="H900" s="40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s="16" customFormat="1" x14ac:dyDescent="0.25">
      <c r="A901" s="23"/>
      <c r="B901" s="200" t="s">
        <v>5558</v>
      </c>
      <c r="C901" s="463" t="s">
        <v>5559</v>
      </c>
      <c r="D901" s="464"/>
      <c r="E901" s="464"/>
      <c r="H901" s="407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s="16" customFormat="1" x14ac:dyDescent="0.25">
      <c r="A902" s="23"/>
      <c r="B902" s="200" t="s">
        <v>5564</v>
      </c>
      <c r="C902" s="463" t="s">
        <v>5565</v>
      </c>
      <c r="D902" s="464"/>
      <c r="E902" s="464"/>
      <c r="H902" s="407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s="16" customFormat="1" x14ac:dyDescent="0.25">
      <c r="A903" s="23"/>
      <c r="B903" s="465" t="s">
        <v>5566</v>
      </c>
      <c r="C903" s="463" t="s">
        <v>5567</v>
      </c>
      <c r="D903" s="464"/>
      <c r="E903" s="464"/>
      <c r="H903" s="407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s="16" customFormat="1" x14ac:dyDescent="0.25">
      <c r="A904" s="23"/>
      <c r="B904" s="465" t="s">
        <v>5568</v>
      </c>
      <c r="C904" s="463" t="s">
        <v>5569</v>
      </c>
      <c r="D904" s="464"/>
      <c r="E904" s="464"/>
      <c r="H904" s="407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s="16" customFormat="1" x14ac:dyDescent="0.25">
      <c r="A905" s="23"/>
      <c r="B905" s="465" t="s">
        <v>5570</v>
      </c>
      <c r="C905" s="463" t="s">
        <v>5571</v>
      </c>
      <c r="D905" s="464"/>
      <c r="E905" s="464"/>
      <c r="H905" s="407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s="16" customFormat="1" x14ac:dyDescent="0.25">
      <c r="A906" s="23"/>
      <c r="B906" s="200" t="s">
        <v>5572</v>
      </c>
      <c r="C906" s="463" t="s">
        <v>5573</v>
      </c>
      <c r="D906" s="464"/>
      <c r="E906" s="464"/>
      <c r="H906" s="407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s="16" customFormat="1" x14ac:dyDescent="0.25">
      <c r="A907" s="23"/>
      <c r="B907" s="200" t="s">
        <v>5576</v>
      </c>
      <c r="C907" s="463" t="s">
        <v>5577</v>
      </c>
      <c r="D907" s="464"/>
      <c r="E907" s="464"/>
      <c r="H907" s="407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s="16" customFormat="1" x14ac:dyDescent="0.25">
      <c r="A908" s="23"/>
      <c r="B908" s="200" t="s">
        <v>5578</v>
      </c>
      <c r="C908" s="463" t="s">
        <v>5579</v>
      </c>
      <c r="D908" s="464"/>
      <c r="E908" s="464"/>
      <c r="H908" s="407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s="16" customFormat="1" x14ac:dyDescent="0.25">
      <c r="A909" s="23"/>
      <c r="B909" s="465" t="s">
        <v>5580</v>
      </c>
      <c r="C909" s="463" t="s">
        <v>5581</v>
      </c>
      <c r="D909" s="467"/>
      <c r="F909" s="467"/>
      <c r="H909" s="407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s="16" customFormat="1" x14ac:dyDescent="0.25">
      <c r="A910" s="23"/>
      <c r="B910" s="23"/>
      <c r="D910" s="464"/>
      <c r="F910" s="464"/>
      <c r="H910" s="407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s="16" customFormat="1" ht="45.75" customHeight="1" x14ac:dyDescent="0.25">
      <c r="A911" s="655" t="s">
        <v>5599</v>
      </c>
      <c r="B911" s="655"/>
      <c r="C911" s="655"/>
      <c r="D911" s="464"/>
      <c r="F911" s="464"/>
      <c r="H911" s="407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s="16" customFormat="1" x14ac:dyDescent="0.25">
      <c r="A912" s="23"/>
      <c r="B912" s="460" t="s">
        <v>2955</v>
      </c>
      <c r="C912" s="461" t="s">
        <v>1665</v>
      </c>
      <c r="D912" s="464"/>
      <c r="F912" s="464"/>
      <c r="H912" s="407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s="16" customFormat="1" x14ac:dyDescent="0.25">
      <c r="A913" s="23"/>
      <c r="B913" s="468" t="s">
        <v>5600</v>
      </c>
      <c r="C913" s="469" t="s">
        <v>5549</v>
      </c>
      <c r="D913" s="464"/>
      <c r="F913" s="464"/>
      <c r="H913" s="407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s="16" customFormat="1" x14ac:dyDescent="0.25">
      <c r="A914" s="23"/>
      <c r="B914" s="468" t="s">
        <v>5601</v>
      </c>
      <c r="C914" s="469" t="s">
        <v>5551</v>
      </c>
      <c r="D914" s="464"/>
      <c r="F914" s="464"/>
      <c r="H914" s="407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s="16" customFormat="1" x14ac:dyDescent="0.25">
      <c r="A915" s="23"/>
      <c r="B915" s="468" t="s">
        <v>5602</v>
      </c>
      <c r="C915" s="469" t="s">
        <v>5603</v>
      </c>
      <c r="D915" s="464"/>
      <c r="F915" s="464"/>
      <c r="H915" s="407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s="16" customFormat="1" x14ac:dyDescent="0.25">
      <c r="A916" s="23"/>
      <c r="B916" s="468" t="s">
        <v>5552</v>
      </c>
      <c r="C916" s="469" t="s">
        <v>5553</v>
      </c>
      <c r="D916" s="464"/>
      <c r="F916" s="464"/>
      <c r="H916" s="407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s="16" customFormat="1" x14ac:dyDescent="0.25">
      <c r="A917" s="23"/>
      <c r="B917" s="470" t="s">
        <v>5556</v>
      </c>
      <c r="C917" s="469" t="s">
        <v>5557</v>
      </c>
      <c r="D917" s="464"/>
      <c r="F917" s="464"/>
      <c r="H917" s="407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s="16" customFormat="1" x14ac:dyDescent="0.25">
      <c r="A918" s="23"/>
      <c r="B918" s="470" t="s">
        <v>5604</v>
      </c>
      <c r="C918" s="469" t="s">
        <v>2220</v>
      </c>
      <c r="D918" s="464"/>
      <c r="F918" s="464"/>
      <c r="H918" s="407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s="16" customFormat="1" x14ac:dyDescent="0.25">
      <c r="A919" s="23"/>
      <c r="B919" s="470" t="s">
        <v>5605</v>
      </c>
      <c r="C919" s="469" t="s">
        <v>5606</v>
      </c>
      <c r="D919" s="464"/>
      <c r="F919" s="464"/>
      <c r="H919" s="407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s="16" customFormat="1" x14ac:dyDescent="0.25">
      <c r="A920" s="23"/>
      <c r="B920" s="470" t="s">
        <v>5607</v>
      </c>
      <c r="C920" s="469" t="s">
        <v>2218</v>
      </c>
      <c r="D920" s="464"/>
      <c r="F920" s="464"/>
      <c r="H920" s="407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s="16" customFormat="1" x14ac:dyDescent="0.25">
      <c r="A921" s="23"/>
      <c r="B921" s="470" t="s">
        <v>5608</v>
      </c>
      <c r="C921" s="469" t="s">
        <v>5609</v>
      </c>
      <c r="D921" s="464"/>
      <c r="F921" s="464"/>
      <c r="H921" s="407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s="16" customFormat="1" x14ac:dyDescent="0.25">
      <c r="A922" s="23"/>
      <c r="B922" s="471" t="s">
        <v>5562</v>
      </c>
      <c r="C922" s="469" t="s">
        <v>5563</v>
      </c>
      <c r="D922" s="464"/>
      <c r="F922" s="464"/>
      <c r="H922" s="407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s="16" customFormat="1" x14ac:dyDescent="0.25">
      <c r="A923" s="23"/>
      <c r="B923" s="471" t="s">
        <v>5610</v>
      </c>
      <c r="C923" s="469" t="s">
        <v>5611</v>
      </c>
      <c r="D923" s="464"/>
      <c r="F923" s="464"/>
      <c r="H923" s="407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s="16" customFormat="1" x14ac:dyDescent="0.25">
      <c r="A924" s="23"/>
      <c r="B924" s="471" t="s">
        <v>5612</v>
      </c>
      <c r="C924" s="469" t="s">
        <v>5613</v>
      </c>
      <c r="D924" s="464"/>
      <c r="F924" s="464"/>
      <c r="H924" s="407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s="16" customFormat="1" x14ac:dyDescent="0.25">
      <c r="A925" s="23"/>
      <c r="B925" s="471" t="s">
        <v>5566</v>
      </c>
      <c r="C925" s="469" t="s">
        <v>5567</v>
      </c>
      <c r="D925" s="464"/>
      <c r="F925" s="464"/>
      <c r="H925" s="407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s="16" customFormat="1" x14ac:dyDescent="0.25">
      <c r="A926" s="23"/>
      <c r="B926" s="470" t="s">
        <v>5568</v>
      </c>
      <c r="C926" s="469" t="s">
        <v>5569</v>
      </c>
      <c r="D926" s="464"/>
      <c r="F926" s="464"/>
      <c r="H926" s="407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s="16" customFormat="1" x14ac:dyDescent="0.25">
      <c r="A927" s="23"/>
      <c r="B927" s="470" t="s">
        <v>5570</v>
      </c>
      <c r="C927" s="469" t="s">
        <v>5571</v>
      </c>
      <c r="D927" s="464"/>
      <c r="F927" s="464"/>
      <c r="H927" s="407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s="16" customFormat="1" x14ac:dyDescent="0.25">
      <c r="A928" s="23"/>
      <c r="B928" s="470" t="s">
        <v>5564</v>
      </c>
      <c r="C928" s="469" t="s">
        <v>5565</v>
      </c>
      <c r="D928" s="464"/>
      <c r="F928" s="464"/>
      <c r="H928" s="407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s="16" customFormat="1" x14ac:dyDescent="0.25">
      <c r="A929" s="23"/>
      <c r="B929" s="470" t="s">
        <v>5574</v>
      </c>
      <c r="C929" s="469" t="s">
        <v>5575</v>
      </c>
      <c r="D929" s="464"/>
      <c r="F929" s="464"/>
      <c r="H929" s="407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s="16" customFormat="1" x14ac:dyDescent="0.25">
      <c r="A930" s="23"/>
      <c r="B930" s="470" t="s">
        <v>5614</v>
      </c>
      <c r="C930" s="469" t="s">
        <v>2923</v>
      </c>
      <c r="D930" s="464"/>
      <c r="F930" s="464"/>
      <c r="H930" s="407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s="16" customFormat="1" x14ac:dyDescent="0.25">
      <c r="A931" s="23"/>
      <c r="B931" s="470" t="s">
        <v>5615</v>
      </c>
      <c r="C931" s="469" t="s">
        <v>5616</v>
      </c>
      <c r="D931" s="464"/>
      <c r="F931" s="464"/>
      <c r="H931" s="407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s="16" customFormat="1" x14ac:dyDescent="0.25">
      <c r="A932" s="23"/>
      <c r="B932" s="471" t="s">
        <v>5576</v>
      </c>
      <c r="C932" s="469" t="s">
        <v>5577</v>
      </c>
      <c r="D932" s="464"/>
      <c r="F932" s="464"/>
      <c r="H932" s="407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s="16" customFormat="1" x14ac:dyDescent="0.25">
      <c r="A933" s="23"/>
      <c r="B933" s="471" t="s">
        <v>5578</v>
      </c>
      <c r="C933" s="469" t="s">
        <v>5579</v>
      </c>
      <c r="D933" s="464"/>
      <c r="F933" s="464"/>
      <c r="H933" s="407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s="16" customFormat="1" x14ac:dyDescent="0.25">
      <c r="A934" s="23"/>
      <c r="B934" s="470" t="s">
        <v>5617</v>
      </c>
      <c r="C934" s="469" t="s">
        <v>5581</v>
      </c>
      <c r="D934" s="464"/>
      <c r="F934" s="464"/>
      <c r="H934" s="407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s="16" customFormat="1" x14ac:dyDescent="0.25">
      <c r="A935" s="23"/>
      <c r="B935" s="23"/>
      <c r="D935" s="464"/>
      <c r="F935" s="464"/>
      <c r="H935" s="407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s="16" customFormat="1" ht="33.75" customHeight="1" x14ac:dyDescent="0.25">
      <c r="A936" s="659" t="s">
        <v>5618</v>
      </c>
      <c r="B936" s="659"/>
      <c r="C936" s="659"/>
      <c r="D936" s="659"/>
      <c r="E936" s="659"/>
      <c r="H936" s="407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8" spans="1:43" s="16" customFormat="1" ht="45" x14ac:dyDescent="0.25">
      <c r="A938" s="23"/>
      <c r="B938" s="20" t="s">
        <v>5619</v>
      </c>
      <c r="C938" s="20" t="s">
        <v>5620</v>
      </c>
      <c r="D938" s="418" t="s">
        <v>5621</v>
      </c>
      <c r="E938" s="472" t="s">
        <v>5622</v>
      </c>
      <c r="F938" s="452"/>
      <c r="H938" s="407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s="16" customFormat="1" ht="45" x14ac:dyDescent="0.25">
      <c r="A939" s="23"/>
      <c r="B939" s="429" t="s">
        <v>4999</v>
      </c>
      <c r="C939" s="473" t="s">
        <v>5623</v>
      </c>
      <c r="D939" s="20" t="s">
        <v>109</v>
      </c>
      <c r="E939" s="414" t="s">
        <v>5624</v>
      </c>
      <c r="F939" s="452"/>
      <c r="H939" s="407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s="16" customFormat="1" ht="45" x14ac:dyDescent="0.25">
      <c r="A940" s="23"/>
      <c r="B940" s="474" t="s">
        <v>5001</v>
      </c>
      <c r="C940" s="475" t="s">
        <v>5625</v>
      </c>
      <c r="D940" s="476" t="s">
        <v>5626</v>
      </c>
      <c r="E940" s="477" t="s">
        <v>5627</v>
      </c>
      <c r="F940" s="452"/>
      <c r="H940" s="407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s="16" customFormat="1" ht="45" x14ac:dyDescent="0.25">
      <c r="A941" s="23"/>
      <c r="B941" s="429" t="s">
        <v>5003</v>
      </c>
      <c r="C941" s="473" t="s">
        <v>5628</v>
      </c>
      <c r="D941" s="438" t="s">
        <v>5629</v>
      </c>
      <c r="E941" s="477" t="s">
        <v>5630</v>
      </c>
      <c r="F941" s="452"/>
      <c r="H941" s="407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s="16" customFormat="1" ht="45" x14ac:dyDescent="0.25">
      <c r="A942" s="23"/>
      <c r="B942" s="429" t="s">
        <v>5005</v>
      </c>
      <c r="C942" s="473" t="s">
        <v>5631</v>
      </c>
      <c r="D942" s="438" t="s">
        <v>5632</v>
      </c>
      <c r="E942" s="477" t="s">
        <v>5633</v>
      </c>
      <c r="F942" s="452"/>
      <c r="H942" s="407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s="16" customFormat="1" ht="45" x14ac:dyDescent="0.25">
      <c r="A943" s="23"/>
      <c r="B943" s="429" t="s">
        <v>5007</v>
      </c>
      <c r="C943" s="473" t="s">
        <v>5634</v>
      </c>
      <c r="D943" s="438" t="s">
        <v>5635</v>
      </c>
      <c r="E943" s="477" t="s">
        <v>5636</v>
      </c>
      <c r="F943" s="452"/>
      <c r="H943" s="407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s="16" customFormat="1" ht="45" x14ac:dyDescent="0.25">
      <c r="A944" s="23"/>
      <c r="B944" s="429" t="s">
        <v>5009</v>
      </c>
      <c r="C944" s="473" t="s">
        <v>5637</v>
      </c>
      <c r="D944" s="438" t="s">
        <v>5638</v>
      </c>
      <c r="E944" s="477" t="s">
        <v>5639</v>
      </c>
      <c r="F944" s="452"/>
      <c r="H944" s="407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s="16" customFormat="1" ht="45" x14ac:dyDescent="0.25">
      <c r="A945" s="23"/>
      <c r="B945" s="429" t="s">
        <v>5011</v>
      </c>
      <c r="C945" s="473" t="s">
        <v>5640</v>
      </c>
      <c r="D945" s="438" t="s">
        <v>5641</v>
      </c>
      <c r="E945" s="477" t="s">
        <v>5642</v>
      </c>
      <c r="F945" s="452"/>
      <c r="H945" s="407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s="16" customFormat="1" ht="45" x14ac:dyDescent="0.25">
      <c r="A946" s="23"/>
      <c r="B946" s="429" t="s">
        <v>5013</v>
      </c>
      <c r="C946" s="473" t="s">
        <v>5643</v>
      </c>
      <c r="D946" s="438" t="s">
        <v>5644</v>
      </c>
      <c r="E946" s="477" t="s">
        <v>5645</v>
      </c>
      <c r="F946" s="452"/>
      <c r="H946" s="407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s="16" customFormat="1" ht="45" x14ac:dyDescent="0.25">
      <c r="A947" s="23"/>
      <c r="B947" s="429" t="s">
        <v>5015</v>
      </c>
      <c r="C947" s="473" t="s">
        <v>5646</v>
      </c>
      <c r="D947" s="438" t="s">
        <v>5647</v>
      </c>
      <c r="E947" s="477" t="s">
        <v>5648</v>
      </c>
      <c r="F947" s="452"/>
      <c r="H947" s="407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s="16" customFormat="1" ht="45" x14ac:dyDescent="0.25">
      <c r="A948" s="23"/>
      <c r="B948" s="429" t="s">
        <v>5017</v>
      </c>
      <c r="C948" s="473" t="s">
        <v>5649</v>
      </c>
      <c r="D948" s="438" t="s">
        <v>5650</v>
      </c>
      <c r="E948" s="477" t="s">
        <v>5651</v>
      </c>
      <c r="F948" s="452"/>
      <c r="H948" s="407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s="16" customFormat="1" ht="45" x14ac:dyDescent="0.25">
      <c r="A949" s="23"/>
      <c r="B949" s="429" t="s">
        <v>5019</v>
      </c>
      <c r="C949" s="473" t="s">
        <v>5652</v>
      </c>
      <c r="D949" s="438" t="s">
        <v>5653</v>
      </c>
      <c r="E949" s="477" t="s">
        <v>5654</v>
      </c>
      <c r="F949" s="452"/>
      <c r="H949" s="407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s="16" customFormat="1" ht="45" x14ac:dyDescent="0.25">
      <c r="A950" s="23"/>
      <c r="B950" s="429" t="s">
        <v>5021</v>
      </c>
      <c r="C950" s="473" t="s">
        <v>5655</v>
      </c>
      <c r="D950" s="438" t="s">
        <v>5656</v>
      </c>
      <c r="E950" s="477" t="s">
        <v>5657</v>
      </c>
      <c r="F950" s="452"/>
      <c r="H950" s="407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s="16" customFormat="1" ht="45" x14ac:dyDescent="0.25">
      <c r="A951" s="23"/>
      <c r="B951" s="429" t="s">
        <v>5023</v>
      </c>
      <c r="C951" s="473" t="s">
        <v>5658</v>
      </c>
      <c r="D951" s="438" t="s">
        <v>5659</v>
      </c>
      <c r="E951" s="477" t="s">
        <v>5660</v>
      </c>
      <c r="F951" s="452"/>
      <c r="H951" s="407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s="16" customFormat="1" ht="45" x14ac:dyDescent="0.25">
      <c r="A952" s="23"/>
      <c r="B952" s="429" t="s">
        <v>5025</v>
      </c>
      <c r="C952" s="473" t="s">
        <v>5661</v>
      </c>
      <c r="D952" s="438" t="s">
        <v>5662</v>
      </c>
      <c r="E952" s="478" t="s">
        <v>5663</v>
      </c>
      <c r="F952" s="452"/>
      <c r="H952" s="407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s="16" customFormat="1" ht="45" x14ac:dyDescent="0.25">
      <c r="A953" s="23"/>
      <c r="B953" s="429" t="s">
        <v>5027</v>
      </c>
      <c r="C953" s="473" t="s">
        <v>5664</v>
      </c>
      <c r="D953" s="438" t="s">
        <v>5665</v>
      </c>
      <c r="E953" s="477" t="s">
        <v>5666</v>
      </c>
      <c r="F953" s="452"/>
      <c r="H953" s="407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s="16" customFormat="1" ht="45" x14ac:dyDescent="0.25">
      <c r="A954" s="23"/>
      <c r="B954" s="429" t="s">
        <v>5029</v>
      </c>
      <c r="C954" s="473" t="s">
        <v>5667</v>
      </c>
      <c r="D954" s="438" t="s">
        <v>5668</v>
      </c>
      <c r="E954" s="477" t="s">
        <v>5669</v>
      </c>
      <c r="F954" s="452"/>
      <c r="H954" s="407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s="16" customFormat="1" x14ac:dyDescent="0.25">
      <c r="A955" s="23"/>
      <c r="B955" s="429" t="s">
        <v>5031</v>
      </c>
      <c r="C955" s="660" t="s">
        <v>5670</v>
      </c>
      <c r="D955" s="438" t="s">
        <v>5671</v>
      </c>
      <c r="E955" s="477" t="s">
        <v>5672</v>
      </c>
      <c r="F955" s="452"/>
      <c r="H955" s="407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s="16" customFormat="1" x14ac:dyDescent="0.25">
      <c r="A956" s="23"/>
      <c r="B956" s="429" t="s">
        <v>5031</v>
      </c>
      <c r="C956" s="661"/>
      <c r="D956" s="438" t="s">
        <v>5673</v>
      </c>
      <c r="E956" s="477" t="s">
        <v>5674</v>
      </c>
      <c r="F956" s="452"/>
      <c r="H956" s="407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s="16" customFormat="1" ht="45" x14ac:dyDescent="0.25">
      <c r="A957" s="23"/>
      <c r="B957" s="429" t="s">
        <v>5033</v>
      </c>
      <c r="C957" s="473" t="s">
        <v>5675</v>
      </c>
      <c r="D957" s="438" t="s">
        <v>5676</v>
      </c>
      <c r="E957" s="477" t="s">
        <v>5677</v>
      </c>
      <c r="F957" s="452"/>
      <c r="H957" s="407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s="16" customFormat="1" ht="45" x14ac:dyDescent="0.25">
      <c r="A958" s="23"/>
      <c r="B958" s="429" t="s">
        <v>5035</v>
      </c>
      <c r="C958" s="473" t="s">
        <v>5678</v>
      </c>
      <c r="D958" s="438" t="s">
        <v>5679</v>
      </c>
      <c r="E958" s="477" t="s">
        <v>5680</v>
      </c>
      <c r="F958" s="452"/>
      <c r="H958" s="407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s="16" customFormat="1" ht="45" x14ac:dyDescent="0.25">
      <c r="A959" s="23"/>
      <c r="B959" s="429" t="s">
        <v>5037</v>
      </c>
      <c r="C959" s="473" t="s">
        <v>5681</v>
      </c>
      <c r="D959" s="438" t="s">
        <v>5682</v>
      </c>
      <c r="E959" s="479" t="s">
        <v>5683</v>
      </c>
      <c r="F959" s="452"/>
      <c r="H959" s="407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s="16" customFormat="1" ht="45" x14ac:dyDescent="0.25">
      <c r="A960" s="23"/>
      <c r="B960" s="429" t="s">
        <v>5039</v>
      </c>
      <c r="C960" s="473" t="s">
        <v>5684</v>
      </c>
      <c r="D960" s="438" t="s">
        <v>5685</v>
      </c>
      <c r="E960" s="477" t="s">
        <v>5686</v>
      </c>
      <c r="F960" s="452"/>
      <c r="H960" s="407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s="16" customFormat="1" ht="45" x14ac:dyDescent="0.25">
      <c r="A961" s="23"/>
      <c r="B961" s="429" t="s">
        <v>5041</v>
      </c>
      <c r="C961" s="473" t="s">
        <v>5687</v>
      </c>
      <c r="D961" s="438" t="s">
        <v>5688</v>
      </c>
      <c r="E961" s="477" t="s">
        <v>5689</v>
      </c>
      <c r="F961" s="452"/>
      <c r="H961" s="407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s="16" customFormat="1" ht="45" x14ac:dyDescent="0.25">
      <c r="A962" s="23"/>
      <c r="B962" s="429" t="s">
        <v>5043</v>
      </c>
      <c r="C962" s="473" t="s">
        <v>5690</v>
      </c>
      <c r="D962" s="438" t="s">
        <v>5691</v>
      </c>
      <c r="E962" s="477" t="s">
        <v>5692</v>
      </c>
      <c r="F962" s="452"/>
      <c r="H962" s="407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s="16" customFormat="1" x14ac:dyDescent="0.25">
      <c r="A963" s="23"/>
      <c r="B963" s="429" t="s">
        <v>5045</v>
      </c>
      <c r="C963" s="660" t="s">
        <v>5693</v>
      </c>
      <c r="D963" s="438" t="s">
        <v>5694</v>
      </c>
      <c r="E963" s="477" t="s">
        <v>5695</v>
      </c>
      <c r="F963" s="452"/>
      <c r="H963" s="407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s="16" customFormat="1" x14ac:dyDescent="0.25">
      <c r="A964" s="23"/>
      <c r="B964" s="429" t="str">
        <f>B963</f>
        <v>st36.027.24</v>
      </c>
      <c r="C964" s="661"/>
      <c r="D964" s="438" t="s">
        <v>5696</v>
      </c>
      <c r="E964" s="477" t="s">
        <v>5697</v>
      </c>
      <c r="F964" s="452"/>
      <c r="H964" s="407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s="16" customFormat="1" ht="45" x14ac:dyDescent="0.25">
      <c r="A965" s="23"/>
      <c r="B965" s="429" t="s">
        <v>5047</v>
      </c>
      <c r="C965" s="473" t="s">
        <v>5698</v>
      </c>
      <c r="D965" s="438" t="s">
        <v>5699</v>
      </c>
      <c r="E965" s="477" t="s">
        <v>5700</v>
      </c>
      <c r="F965" s="452"/>
      <c r="H965" s="407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s="16" customFormat="1" ht="45" x14ac:dyDescent="0.25">
      <c r="A966" s="23"/>
      <c r="B966" s="429" t="s">
        <v>5049</v>
      </c>
      <c r="C966" s="473" t="s">
        <v>5701</v>
      </c>
      <c r="D966" s="438" t="s">
        <v>5702</v>
      </c>
      <c r="E966" s="480" t="s">
        <v>5703</v>
      </c>
      <c r="F966" s="452"/>
      <c r="H966" s="407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s="16" customFormat="1" ht="45" x14ac:dyDescent="0.25">
      <c r="A967" s="23"/>
      <c r="B967" s="429" t="s">
        <v>5051</v>
      </c>
      <c r="C967" s="473" t="s">
        <v>5704</v>
      </c>
      <c r="D967" s="438" t="s">
        <v>5705</v>
      </c>
      <c r="E967" s="480" t="s">
        <v>5706</v>
      </c>
      <c r="F967" s="452"/>
      <c r="H967" s="407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s="16" customFormat="1" ht="45" x14ac:dyDescent="0.25">
      <c r="A968" s="23"/>
      <c r="B968" s="429" t="s">
        <v>5053</v>
      </c>
      <c r="C968" s="473" t="s">
        <v>5707</v>
      </c>
      <c r="D968" s="438" t="s">
        <v>5708</v>
      </c>
      <c r="E968" s="477" t="s">
        <v>5709</v>
      </c>
      <c r="F968" s="452"/>
      <c r="H968" s="407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s="16" customFormat="1" ht="45" x14ac:dyDescent="0.25">
      <c r="A969" s="23"/>
      <c r="B969" s="429" t="s">
        <v>5055</v>
      </c>
      <c r="C969" s="473" t="s">
        <v>5710</v>
      </c>
      <c r="D969" s="438" t="s">
        <v>5711</v>
      </c>
      <c r="E969" s="477" t="s">
        <v>5712</v>
      </c>
      <c r="F969" s="452"/>
      <c r="H969" s="407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1" spans="1:43" s="16" customFormat="1" x14ac:dyDescent="0.25">
      <c r="A971" s="23"/>
      <c r="B971" s="658" t="s">
        <v>5713</v>
      </c>
      <c r="C971" s="658"/>
      <c r="D971" s="658"/>
      <c r="H971" s="407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s="16" customFormat="1" ht="23.25" customHeight="1" x14ac:dyDescent="0.25">
      <c r="A972" s="23"/>
      <c r="B972" s="23"/>
      <c r="D972" s="481"/>
      <c r="H972" s="407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s="16" customFormat="1" x14ac:dyDescent="0.25">
      <c r="A973" s="20" t="s">
        <v>20</v>
      </c>
      <c r="B973" s="20" t="s">
        <v>2955</v>
      </c>
      <c r="C973" s="414" t="s">
        <v>3518</v>
      </c>
      <c r="D973" s="482" t="s">
        <v>5714</v>
      </c>
      <c r="H973" s="407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s="16" customFormat="1" ht="15.75" x14ac:dyDescent="0.25">
      <c r="A974" s="20">
        <v>1</v>
      </c>
      <c r="B974" s="483" t="s">
        <v>2926</v>
      </c>
      <c r="C974" s="484" t="s">
        <v>2927</v>
      </c>
      <c r="D974" s="483" t="s">
        <v>5715</v>
      </c>
      <c r="H974" s="407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s="16" customFormat="1" ht="15.75" x14ac:dyDescent="0.25">
      <c r="A975" s="20">
        <v>2</v>
      </c>
      <c r="B975" s="483" t="s">
        <v>5716</v>
      </c>
      <c r="C975" s="484" t="s">
        <v>5717</v>
      </c>
      <c r="D975" s="483" t="s">
        <v>5715</v>
      </c>
      <c r="H975" s="407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s="16" customFormat="1" ht="15.75" x14ac:dyDescent="0.25">
      <c r="A976" s="20">
        <v>3</v>
      </c>
      <c r="B976" s="483" t="s">
        <v>5718</v>
      </c>
      <c r="C976" s="484" t="s">
        <v>5719</v>
      </c>
      <c r="D976" s="483" t="s">
        <v>5720</v>
      </c>
      <c r="H976" s="407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s="16" customFormat="1" ht="15.75" x14ac:dyDescent="0.25">
      <c r="A977" s="20">
        <v>4</v>
      </c>
      <c r="B977" s="483" t="s">
        <v>5721</v>
      </c>
      <c r="C977" s="484" t="s">
        <v>5722</v>
      </c>
      <c r="D977" s="483" t="s">
        <v>5720</v>
      </c>
      <c r="H977" s="407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s="16" customFormat="1" ht="15.75" x14ac:dyDescent="0.25">
      <c r="A978" s="20">
        <v>5</v>
      </c>
      <c r="B978" s="483" t="s">
        <v>5723</v>
      </c>
      <c r="C978" s="484" t="s">
        <v>5724</v>
      </c>
      <c r="D978" s="483" t="s">
        <v>5715</v>
      </c>
      <c r="H978" s="407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s="16" customFormat="1" ht="15.75" x14ac:dyDescent="0.25">
      <c r="A979" s="20">
        <v>6</v>
      </c>
      <c r="B979" s="483" t="s">
        <v>5725</v>
      </c>
      <c r="C979" s="484" t="s">
        <v>5726</v>
      </c>
      <c r="D979" s="483" t="s">
        <v>5715</v>
      </c>
      <c r="H979" s="407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s="16" customFormat="1" ht="15.75" x14ac:dyDescent="0.25">
      <c r="A980" s="20">
        <v>7</v>
      </c>
      <c r="B980" s="483" t="s">
        <v>5727</v>
      </c>
      <c r="C980" s="484" t="s">
        <v>5728</v>
      </c>
      <c r="D980" s="483" t="s">
        <v>5715</v>
      </c>
      <c r="H980" s="407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s="16" customFormat="1" ht="15.75" x14ac:dyDescent="0.25">
      <c r="A981" s="20">
        <v>8</v>
      </c>
      <c r="B981" s="483" t="s">
        <v>5729</v>
      </c>
      <c r="C981" s="484" t="s">
        <v>5730</v>
      </c>
      <c r="D981" s="483" t="s">
        <v>5715</v>
      </c>
      <c r="H981" s="407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s="16" customFormat="1" ht="15.75" x14ac:dyDescent="0.25">
      <c r="A982" s="20">
        <v>9</v>
      </c>
      <c r="B982" s="483" t="s">
        <v>5731</v>
      </c>
      <c r="C982" s="484" t="s">
        <v>5732</v>
      </c>
      <c r="D982" s="483" t="s">
        <v>5720</v>
      </c>
      <c r="H982" s="407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s="16" customFormat="1" ht="15.75" x14ac:dyDescent="0.25">
      <c r="A983" s="20">
        <v>10</v>
      </c>
      <c r="B983" s="483" t="s">
        <v>5733</v>
      </c>
      <c r="C983" s="484" t="s">
        <v>5734</v>
      </c>
      <c r="D983" s="483" t="s">
        <v>5715</v>
      </c>
      <c r="H983" s="407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s="16" customFormat="1" ht="15.75" x14ac:dyDescent="0.25">
      <c r="A984" s="20">
        <v>11</v>
      </c>
      <c r="B984" s="483" t="s">
        <v>5735</v>
      </c>
      <c r="C984" s="484" t="s">
        <v>5736</v>
      </c>
      <c r="D984" s="483" t="s">
        <v>5715</v>
      </c>
      <c r="H984" s="407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s="16" customFormat="1" ht="15.75" x14ac:dyDescent="0.25">
      <c r="A985" s="20">
        <v>12</v>
      </c>
      <c r="B985" s="483" t="s">
        <v>5737</v>
      </c>
      <c r="C985" s="484" t="s">
        <v>5738</v>
      </c>
      <c r="D985" s="483" t="s">
        <v>5715</v>
      </c>
      <c r="H985" s="407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s="16" customFormat="1" ht="31.5" x14ac:dyDescent="0.25">
      <c r="A986" s="20">
        <v>13</v>
      </c>
      <c r="B986" s="483" t="s">
        <v>5739</v>
      </c>
      <c r="C986" s="484" t="s">
        <v>5740</v>
      </c>
      <c r="D986" s="483" t="s">
        <v>5715</v>
      </c>
      <c r="H986" s="407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s="16" customFormat="1" ht="31.5" x14ac:dyDescent="0.25">
      <c r="A987" s="20">
        <v>14</v>
      </c>
      <c r="B987" s="483" t="s">
        <v>5741</v>
      </c>
      <c r="C987" s="484" t="s">
        <v>5742</v>
      </c>
      <c r="D987" s="483" t="s">
        <v>5715</v>
      </c>
      <c r="H987" s="407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s="16" customFormat="1" ht="15.75" x14ac:dyDescent="0.25">
      <c r="A988" s="20">
        <v>15</v>
      </c>
      <c r="B988" s="483" t="s">
        <v>5743</v>
      </c>
      <c r="C988" s="484" t="s">
        <v>5744</v>
      </c>
      <c r="D988" s="483" t="s">
        <v>5715</v>
      </c>
      <c r="H988" s="407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s="16" customFormat="1" ht="15.75" x14ac:dyDescent="0.25">
      <c r="A989" s="20">
        <v>16</v>
      </c>
      <c r="B989" s="483" t="s">
        <v>5745</v>
      </c>
      <c r="C989" s="484" t="s">
        <v>5746</v>
      </c>
      <c r="D989" s="483" t="s">
        <v>5715</v>
      </c>
      <c r="H989" s="407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s="16" customFormat="1" ht="15.75" x14ac:dyDescent="0.25">
      <c r="A990" s="20">
        <v>17</v>
      </c>
      <c r="B990" s="483" t="s">
        <v>5747</v>
      </c>
      <c r="C990" s="484" t="s">
        <v>5748</v>
      </c>
      <c r="D990" s="483" t="s">
        <v>5715</v>
      </c>
      <c r="H990" s="407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s="16" customFormat="1" ht="31.5" x14ac:dyDescent="0.25">
      <c r="A991" s="20">
        <v>18</v>
      </c>
      <c r="B991" s="483" t="s">
        <v>5749</v>
      </c>
      <c r="C991" s="484" t="s">
        <v>5750</v>
      </c>
      <c r="D991" s="483" t="s">
        <v>5715</v>
      </c>
      <c r="H991" s="407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s="16" customFormat="1" ht="15.75" x14ac:dyDescent="0.25">
      <c r="A992" s="20">
        <v>19</v>
      </c>
      <c r="B992" s="483" t="s">
        <v>5751</v>
      </c>
      <c r="C992" s="484" t="s">
        <v>5752</v>
      </c>
      <c r="D992" s="483" t="s">
        <v>5720</v>
      </c>
      <c r="H992" s="407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s="16" customFormat="1" ht="15.75" x14ac:dyDescent="0.25">
      <c r="A993" s="20">
        <v>20</v>
      </c>
      <c r="B993" s="483" t="s">
        <v>5753</v>
      </c>
      <c r="C993" s="484" t="s">
        <v>5754</v>
      </c>
      <c r="D993" s="483" t="s">
        <v>5720</v>
      </c>
      <c r="H993" s="407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s="16" customFormat="1" ht="15.75" x14ac:dyDescent="0.25">
      <c r="A994" s="20">
        <v>21</v>
      </c>
      <c r="B994" s="483" t="s">
        <v>5755</v>
      </c>
      <c r="C994" s="484" t="s">
        <v>5756</v>
      </c>
      <c r="D994" s="483" t="s">
        <v>5715</v>
      </c>
      <c r="H994" s="407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s="16" customFormat="1" ht="15.75" x14ac:dyDescent="0.25">
      <c r="A995" s="20">
        <v>22</v>
      </c>
      <c r="B995" s="483" t="s">
        <v>5757</v>
      </c>
      <c r="C995" s="484" t="s">
        <v>5758</v>
      </c>
      <c r="D995" s="483" t="s">
        <v>5715</v>
      </c>
      <c r="H995" s="407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s="16" customFormat="1" ht="15.75" x14ac:dyDescent="0.25">
      <c r="A996" s="20">
        <v>23</v>
      </c>
      <c r="B996" s="483" t="s">
        <v>5759</v>
      </c>
      <c r="C996" s="484" t="s">
        <v>5760</v>
      </c>
      <c r="D996" s="483" t="s">
        <v>5720</v>
      </c>
      <c r="H996" s="407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s="16" customFormat="1" ht="15.75" x14ac:dyDescent="0.25">
      <c r="A997" s="20">
        <v>24</v>
      </c>
      <c r="B997" s="483" t="s">
        <v>5761</v>
      </c>
      <c r="C997" s="484" t="s">
        <v>5762</v>
      </c>
      <c r="D997" s="483" t="s">
        <v>5720</v>
      </c>
      <c r="H997" s="407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s="16" customFormat="1" ht="15.75" x14ac:dyDescent="0.25">
      <c r="A998" s="20">
        <v>25</v>
      </c>
      <c r="B998" s="483" t="s">
        <v>5763</v>
      </c>
      <c r="C998" s="484" t="s">
        <v>5764</v>
      </c>
      <c r="D998" s="483" t="s">
        <v>5720</v>
      </c>
      <c r="H998" s="407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s="16" customFormat="1" ht="15.75" x14ac:dyDescent="0.25">
      <c r="A999" s="20">
        <v>26</v>
      </c>
      <c r="B999" s="483" t="s">
        <v>5765</v>
      </c>
      <c r="C999" s="484" t="s">
        <v>5766</v>
      </c>
      <c r="D999" s="483" t="s">
        <v>5715</v>
      </c>
      <c r="H999" s="407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s="16" customFormat="1" ht="15.75" x14ac:dyDescent="0.25">
      <c r="A1000" s="20">
        <v>27</v>
      </c>
      <c r="B1000" s="483" t="s">
        <v>5767</v>
      </c>
      <c r="C1000" s="484" t="s">
        <v>5768</v>
      </c>
      <c r="D1000" s="483" t="s">
        <v>5720</v>
      </c>
      <c r="H1000" s="407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s="16" customFormat="1" ht="15.75" x14ac:dyDescent="0.25">
      <c r="A1001" s="20">
        <v>28</v>
      </c>
      <c r="B1001" s="483" t="s">
        <v>5769</v>
      </c>
      <c r="C1001" s="484" t="s">
        <v>5770</v>
      </c>
      <c r="D1001" s="483" t="s">
        <v>5720</v>
      </c>
      <c r="H1001" s="407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s="16" customFormat="1" ht="15.75" x14ac:dyDescent="0.25">
      <c r="A1002" s="20">
        <v>29</v>
      </c>
      <c r="B1002" s="483" t="s">
        <v>5771</v>
      </c>
      <c r="C1002" s="484" t="s">
        <v>5772</v>
      </c>
      <c r="D1002" s="483" t="s">
        <v>5720</v>
      </c>
      <c r="H1002" s="407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s="16" customFormat="1" ht="15.75" x14ac:dyDescent="0.25">
      <c r="A1003" s="20">
        <v>30</v>
      </c>
      <c r="B1003" s="483" t="s">
        <v>5531</v>
      </c>
      <c r="C1003" s="484" t="s">
        <v>5532</v>
      </c>
      <c r="D1003" s="483" t="s">
        <v>5720</v>
      </c>
      <c r="H1003" s="407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s="16" customFormat="1" ht="15.75" x14ac:dyDescent="0.25">
      <c r="A1004" s="20">
        <v>31</v>
      </c>
      <c r="B1004" s="483" t="s">
        <v>5535</v>
      </c>
      <c r="C1004" s="484" t="s">
        <v>5536</v>
      </c>
      <c r="D1004" s="483" t="s">
        <v>5720</v>
      </c>
      <c r="H1004" s="407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s="16" customFormat="1" ht="15.75" x14ac:dyDescent="0.25">
      <c r="A1005" s="20">
        <v>32</v>
      </c>
      <c r="B1005" s="483" t="s">
        <v>5773</v>
      </c>
      <c r="C1005" s="484" t="s">
        <v>5774</v>
      </c>
      <c r="D1005" s="483" t="s">
        <v>5720</v>
      </c>
      <c r="H1005" s="407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s="16" customFormat="1" ht="15.75" x14ac:dyDescent="0.25">
      <c r="A1006" s="20">
        <v>33</v>
      </c>
      <c r="B1006" s="483" t="s">
        <v>5775</v>
      </c>
      <c r="C1006" s="484" t="s">
        <v>5776</v>
      </c>
      <c r="D1006" s="414" t="s">
        <v>5720</v>
      </c>
      <c r="H1006" s="407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s="16" customFormat="1" ht="31.5" x14ac:dyDescent="0.25">
      <c r="A1007" s="20">
        <v>34</v>
      </c>
      <c r="B1007" s="483" t="s">
        <v>5777</v>
      </c>
      <c r="C1007" s="484" t="s">
        <v>5778</v>
      </c>
      <c r="D1007" s="483" t="s">
        <v>5720</v>
      </c>
      <c r="H1007" s="407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s="16" customFormat="1" ht="31.5" x14ac:dyDescent="0.25">
      <c r="A1008" s="20">
        <v>35</v>
      </c>
      <c r="B1008" s="483" t="s">
        <v>5511</v>
      </c>
      <c r="C1008" s="484" t="s">
        <v>5512</v>
      </c>
      <c r="D1008" s="483" t="s">
        <v>5720</v>
      </c>
      <c r="H1008" s="407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s="16" customFormat="1" ht="15.75" x14ac:dyDescent="0.25">
      <c r="A1009" s="20">
        <v>36</v>
      </c>
      <c r="B1009" s="483" t="s">
        <v>5779</v>
      </c>
      <c r="C1009" s="484" t="s">
        <v>5780</v>
      </c>
      <c r="D1009" s="483" t="s">
        <v>5720</v>
      </c>
      <c r="H1009" s="407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s="16" customFormat="1" ht="15.75" x14ac:dyDescent="0.25">
      <c r="A1010" s="20">
        <v>37</v>
      </c>
      <c r="B1010" s="483" t="s">
        <v>5781</v>
      </c>
      <c r="C1010" s="484" t="s">
        <v>5782</v>
      </c>
      <c r="D1010" s="483" t="s">
        <v>5783</v>
      </c>
      <c r="H1010" s="407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s="16" customFormat="1" ht="15.75" x14ac:dyDescent="0.25">
      <c r="A1011" s="20">
        <v>38</v>
      </c>
      <c r="B1011" s="483" t="s">
        <v>5784</v>
      </c>
      <c r="C1011" s="484" t="s">
        <v>5785</v>
      </c>
      <c r="D1011" s="483" t="s">
        <v>5783</v>
      </c>
      <c r="H1011" s="407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s="16" customFormat="1" ht="15.75" x14ac:dyDescent="0.25">
      <c r="A1012" s="20">
        <v>39</v>
      </c>
      <c r="B1012" s="483" t="s">
        <v>5786</v>
      </c>
      <c r="C1012" s="484" t="s">
        <v>5787</v>
      </c>
      <c r="D1012" s="483" t="s">
        <v>5720</v>
      </c>
      <c r="H1012" s="407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s="16" customFormat="1" ht="15.75" x14ac:dyDescent="0.25">
      <c r="A1013" s="20">
        <v>40</v>
      </c>
      <c r="B1013" s="483" t="s">
        <v>5788</v>
      </c>
      <c r="C1013" s="484" t="s">
        <v>5789</v>
      </c>
      <c r="D1013" s="483" t="s">
        <v>5715</v>
      </c>
      <c r="H1013" s="407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s="16" customFormat="1" ht="15.75" x14ac:dyDescent="0.25">
      <c r="A1014" s="20">
        <v>41</v>
      </c>
      <c r="B1014" s="483" t="s">
        <v>5790</v>
      </c>
      <c r="C1014" s="484" t="s">
        <v>5791</v>
      </c>
      <c r="D1014" s="483" t="s">
        <v>5720</v>
      </c>
      <c r="H1014" s="407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</row>
    <row r="1015" spans="1:43" s="16" customFormat="1" ht="15.75" x14ac:dyDescent="0.25">
      <c r="A1015" s="20">
        <v>42</v>
      </c>
      <c r="B1015" s="483" t="s">
        <v>5792</v>
      </c>
      <c r="C1015" s="484" t="s">
        <v>5793</v>
      </c>
      <c r="D1015" s="483" t="s">
        <v>5715</v>
      </c>
      <c r="H1015" s="407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</row>
    <row r="1016" spans="1:43" s="16" customFormat="1" ht="15.75" x14ac:dyDescent="0.25">
      <c r="A1016" s="20">
        <v>43</v>
      </c>
      <c r="B1016" s="483" t="s">
        <v>5794</v>
      </c>
      <c r="C1016" s="484" t="s">
        <v>5795</v>
      </c>
      <c r="D1016" s="483" t="s">
        <v>5783</v>
      </c>
      <c r="H1016" s="407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</row>
    <row r="1017" spans="1:43" s="16" customFormat="1" ht="15.75" x14ac:dyDescent="0.25">
      <c r="A1017" s="20">
        <v>44</v>
      </c>
      <c r="B1017" s="483" t="s">
        <v>5796</v>
      </c>
      <c r="C1017" s="484" t="s">
        <v>5797</v>
      </c>
      <c r="D1017" s="483" t="s">
        <v>5783</v>
      </c>
      <c r="H1017" s="407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</row>
    <row r="1018" spans="1:43" s="16" customFormat="1" ht="15.75" x14ac:dyDescent="0.25">
      <c r="A1018" s="20">
        <v>45</v>
      </c>
      <c r="B1018" s="483" t="s">
        <v>5798</v>
      </c>
      <c r="C1018" s="484" t="s">
        <v>5799</v>
      </c>
      <c r="D1018" s="483" t="s">
        <v>5715</v>
      </c>
      <c r="H1018" s="407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</row>
    <row r="1019" spans="1:43" s="16" customFormat="1" ht="15.75" x14ac:dyDescent="0.25">
      <c r="A1019" s="20">
        <v>46</v>
      </c>
      <c r="B1019" s="483" t="s">
        <v>5800</v>
      </c>
      <c r="C1019" s="484" t="s">
        <v>5801</v>
      </c>
      <c r="D1019" s="483" t="s">
        <v>5783</v>
      </c>
      <c r="H1019" s="407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</row>
    <row r="1020" spans="1:43" s="16" customFormat="1" ht="15.75" x14ac:dyDescent="0.25">
      <c r="A1020" s="20">
        <v>47</v>
      </c>
      <c r="B1020" s="483" t="s">
        <v>5802</v>
      </c>
      <c r="C1020" s="484" t="s">
        <v>5803</v>
      </c>
      <c r="D1020" s="483" t="s">
        <v>5720</v>
      </c>
      <c r="H1020" s="407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</row>
    <row r="1021" spans="1:43" s="16" customFormat="1" ht="15.75" x14ac:dyDescent="0.25">
      <c r="A1021" s="20">
        <v>48</v>
      </c>
      <c r="B1021" s="483" t="s">
        <v>5804</v>
      </c>
      <c r="C1021" s="484" t="s">
        <v>5805</v>
      </c>
      <c r="D1021" s="483" t="s">
        <v>5720</v>
      </c>
      <c r="H1021" s="407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</row>
    <row r="1022" spans="1:43" s="16" customFormat="1" ht="15.75" x14ac:dyDescent="0.25">
      <c r="A1022" s="20">
        <v>49</v>
      </c>
      <c r="B1022" s="483" t="s">
        <v>5806</v>
      </c>
      <c r="C1022" s="484" t="s">
        <v>5807</v>
      </c>
      <c r="D1022" s="483" t="s">
        <v>5720</v>
      </c>
      <c r="H1022" s="407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</row>
    <row r="1023" spans="1:43" s="16" customFormat="1" ht="15.75" x14ac:dyDescent="0.25">
      <c r="A1023" s="20">
        <v>50</v>
      </c>
      <c r="B1023" s="483" t="s">
        <v>5808</v>
      </c>
      <c r="C1023" s="484" t="s">
        <v>5809</v>
      </c>
      <c r="D1023" s="483" t="s">
        <v>5720</v>
      </c>
      <c r="H1023" s="407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</row>
    <row r="1024" spans="1:43" s="16" customFormat="1" ht="15.75" x14ac:dyDescent="0.25">
      <c r="A1024" s="20">
        <v>51</v>
      </c>
      <c r="B1024" s="483" t="s">
        <v>5810</v>
      </c>
      <c r="C1024" s="484" t="s">
        <v>5811</v>
      </c>
      <c r="D1024" s="483" t="s">
        <v>5783</v>
      </c>
      <c r="H1024" s="407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</row>
    <row r="1025" spans="1:43" s="16" customFormat="1" ht="15.75" x14ac:dyDescent="0.25">
      <c r="A1025" s="20">
        <v>52</v>
      </c>
      <c r="B1025" s="483" t="s">
        <v>5812</v>
      </c>
      <c r="C1025" s="484" t="s">
        <v>5813</v>
      </c>
      <c r="D1025" s="483" t="s">
        <v>5783</v>
      </c>
      <c r="H1025" s="407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</row>
    <row r="1026" spans="1:43" s="16" customFormat="1" ht="15.75" x14ac:dyDescent="0.25">
      <c r="A1026" s="20">
        <v>53</v>
      </c>
      <c r="B1026" s="483" t="s">
        <v>5814</v>
      </c>
      <c r="C1026" s="484" t="s">
        <v>5815</v>
      </c>
      <c r="D1026" s="483" t="s">
        <v>5720</v>
      </c>
      <c r="H1026" s="407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</row>
    <row r="1027" spans="1:43" s="16" customFormat="1" ht="15.75" x14ac:dyDescent="0.25">
      <c r="A1027" s="20">
        <v>54</v>
      </c>
      <c r="B1027" s="483" t="s">
        <v>5816</v>
      </c>
      <c r="C1027" s="484" t="s">
        <v>5817</v>
      </c>
      <c r="D1027" s="483" t="s">
        <v>5720</v>
      </c>
      <c r="H1027" s="407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</row>
    <row r="1028" spans="1:43" s="16" customFormat="1" ht="31.5" x14ac:dyDescent="0.25">
      <c r="A1028" s="20">
        <v>55</v>
      </c>
      <c r="B1028" s="483" t="s">
        <v>5818</v>
      </c>
      <c r="C1028" s="484" t="s">
        <v>5819</v>
      </c>
      <c r="D1028" s="483" t="s">
        <v>5783</v>
      </c>
      <c r="H1028" s="407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</row>
    <row r="1029" spans="1:43" s="16" customFormat="1" ht="31.5" x14ac:dyDescent="0.25">
      <c r="A1029" s="20">
        <v>56</v>
      </c>
      <c r="B1029" s="483" t="s">
        <v>5820</v>
      </c>
      <c r="C1029" s="484" t="s">
        <v>5821</v>
      </c>
      <c r="D1029" s="483" t="s">
        <v>5720</v>
      </c>
      <c r="H1029" s="407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</row>
    <row r="1030" spans="1:43" s="16" customFormat="1" ht="15.75" x14ac:dyDescent="0.25">
      <c r="A1030" s="20">
        <v>57</v>
      </c>
      <c r="B1030" s="483" t="s">
        <v>5822</v>
      </c>
      <c r="C1030" s="484" t="s">
        <v>5823</v>
      </c>
      <c r="D1030" s="483" t="s">
        <v>5783</v>
      </c>
      <c r="H1030" s="407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</row>
    <row r="1031" spans="1:43" s="16" customFormat="1" ht="15.75" x14ac:dyDescent="0.25">
      <c r="A1031" s="20">
        <v>58</v>
      </c>
      <c r="B1031" s="483" t="s">
        <v>5824</v>
      </c>
      <c r="C1031" s="484" t="s">
        <v>5825</v>
      </c>
      <c r="D1031" s="483" t="s">
        <v>5783</v>
      </c>
      <c r="H1031" s="407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</row>
    <row r="1032" spans="1:43" s="16" customFormat="1" ht="15.75" x14ac:dyDescent="0.25">
      <c r="A1032" s="20">
        <v>59</v>
      </c>
      <c r="B1032" s="483" t="s">
        <v>5826</v>
      </c>
      <c r="C1032" s="484" t="s">
        <v>5827</v>
      </c>
      <c r="D1032" s="483" t="s">
        <v>5715</v>
      </c>
      <c r="H1032" s="407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</row>
    <row r="1033" spans="1:43" s="16" customFormat="1" ht="15.75" x14ac:dyDescent="0.25">
      <c r="A1033" s="20">
        <v>60</v>
      </c>
      <c r="B1033" s="483" t="s">
        <v>5828</v>
      </c>
      <c r="C1033" s="484" t="s">
        <v>5829</v>
      </c>
      <c r="D1033" s="483" t="s">
        <v>5783</v>
      </c>
      <c r="H1033" s="407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</row>
    <row r="1034" spans="1:43" s="16" customFormat="1" ht="15.75" x14ac:dyDescent="0.25">
      <c r="A1034" s="20">
        <v>61</v>
      </c>
      <c r="B1034" s="483" t="s">
        <v>5830</v>
      </c>
      <c r="C1034" s="484" t="s">
        <v>5831</v>
      </c>
      <c r="D1034" s="483" t="s">
        <v>5720</v>
      </c>
      <c r="H1034" s="407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</row>
    <row r="1035" spans="1:43" s="16" customFormat="1" ht="15.75" x14ac:dyDescent="0.25">
      <c r="A1035" s="20">
        <v>62</v>
      </c>
      <c r="B1035" s="483" t="s">
        <v>5832</v>
      </c>
      <c r="C1035" s="484" t="s">
        <v>5833</v>
      </c>
      <c r="D1035" s="483" t="s">
        <v>5720</v>
      </c>
      <c r="H1035" s="407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</row>
    <row r="1036" spans="1:43" s="16" customFormat="1" ht="15.75" x14ac:dyDescent="0.25">
      <c r="A1036" s="20">
        <v>63</v>
      </c>
      <c r="B1036" s="483" t="s">
        <v>5834</v>
      </c>
      <c r="C1036" s="484" t="s">
        <v>5835</v>
      </c>
      <c r="D1036" s="483" t="s">
        <v>5720</v>
      </c>
      <c r="H1036" s="407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</row>
    <row r="1037" spans="1:43" s="16" customFormat="1" ht="15.75" x14ac:dyDescent="0.25">
      <c r="A1037" s="20">
        <v>64</v>
      </c>
      <c r="B1037" s="483" t="s">
        <v>5836</v>
      </c>
      <c r="C1037" s="484" t="s">
        <v>5837</v>
      </c>
      <c r="D1037" s="483" t="s">
        <v>5783</v>
      </c>
      <c r="H1037" s="407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</row>
    <row r="1038" spans="1:43" s="16" customFormat="1" ht="15.75" x14ac:dyDescent="0.25">
      <c r="A1038" s="20">
        <v>65</v>
      </c>
      <c r="B1038" s="483" t="s">
        <v>5838</v>
      </c>
      <c r="C1038" s="484" t="s">
        <v>5839</v>
      </c>
      <c r="D1038" s="483" t="s">
        <v>5715</v>
      </c>
      <c r="H1038" s="407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</row>
    <row r="1039" spans="1:43" s="16" customFormat="1" ht="15.75" x14ac:dyDescent="0.25">
      <c r="A1039" s="20">
        <v>66</v>
      </c>
      <c r="B1039" s="483" t="s">
        <v>5840</v>
      </c>
      <c r="C1039" s="484" t="s">
        <v>5841</v>
      </c>
      <c r="D1039" s="483" t="s">
        <v>5715</v>
      </c>
      <c r="H1039" s="407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</row>
    <row r="1040" spans="1:43" s="16" customFormat="1" ht="15.75" x14ac:dyDescent="0.25">
      <c r="A1040" s="20">
        <v>67</v>
      </c>
      <c r="B1040" s="483" t="s">
        <v>5842</v>
      </c>
      <c r="C1040" s="485" t="s">
        <v>5843</v>
      </c>
      <c r="D1040" s="483" t="s">
        <v>5720</v>
      </c>
      <c r="H1040" s="407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</row>
    <row r="1041" spans="1:43" s="16" customFormat="1" ht="15.75" x14ac:dyDescent="0.25">
      <c r="A1041" s="20">
        <v>68</v>
      </c>
      <c r="B1041" s="483" t="s">
        <v>5844</v>
      </c>
      <c r="C1041" s="484" t="s">
        <v>5845</v>
      </c>
      <c r="D1041" s="483" t="s">
        <v>5715</v>
      </c>
      <c r="H1041" s="407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</row>
    <row r="1042" spans="1:43" s="16" customFormat="1" ht="31.5" x14ac:dyDescent="0.25">
      <c r="A1042" s="20">
        <v>69</v>
      </c>
      <c r="B1042" s="483" t="s">
        <v>5846</v>
      </c>
      <c r="C1042" s="484" t="s">
        <v>5847</v>
      </c>
      <c r="D1042" s="483" t="s">
        <v>5715</v>
      </c>
      <c r="H1042" s="407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</row>
    <row r="1043" spans="1:43" s="16" customFormat="1" ht="15.75" x14ac:dyDescent="0.25">
      <c r="A1043" s="20">
        <v>70</v>
      </c>
      <c r="B1043" s="483" t="s">
        <v>5848</v>
      </c>
      <c r="C1043" s="484" t="s">
        <v>5849</v>
      </c>
      <c r="D1043" s="483" t="s">
        <v>5720</v>
      </c>
      <c r="H1043" s="407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</row>
    <row r="1044" spans="1:43" s="16" customFormat="1" ht="15.75" x14ac:dyDescent="0.25">
      <c r="A1044" s="20">
        <v>71</v>
      </c>
      <c r="B1044" s="483" t="s">
        <v>5850</v>
      </c>
      <c r="C1044" s="484" t="s">
        <v>5851</v>
      </c>
      <c r="D1044" s="483" t="s">
        <v>5783</v>
      </c>
      <c r="H1044" s="407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</row>
    <row r="1045" spans="1:43" s="16" customFormat="1" ht="15.75" x14ac:dyDescent="0.25">
      <c r="A1045" s="20">
        <v>72</v>
      </c>
      <c r="B1045" s="483" t="s">
        <v>5852</v>
      </c>
      <c r="C1045" s="484" t="s">
        <v>5853</v>
      </c>
      <c r="D1045" s="483" t="s">
        <v>5720</v>
      </c>
      <c r="H1045" s="407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</row>
    <row r="1046" spans="1:43" s="16" customFormat="1" ht="15.75" x14ac:dyDescent="0.25">
      <c r="A1046" s="20">
        <v>73</v>
      </c>
      <c r="B1046" s="483" t="s">
        <v>5854</v>
      </c>
      <c r="C1046" s="484" t="s">
        <v>5855</v>
      </c>
      <c r="D1046" s="483" t="s">
        <v>5715</v>
      </c>
      <c r="H1046" s="407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</row>
    <row r="1047" spans="1:43" s="16" customFormat="1" ht="15.75" x14ac:dyDescent="0.25">
      <c r="A1047" s="20">
        <v>74</v>
      </c>
      <c r="B1047" s="483" t="s">
        <v>5856</v>
      </c>
      <c r="C1047" s="484" t="s">
        <v>5857</v>
      </c>
      <c r="D1047" s="483" t="s">
        <v>5715</v>
      </c>
      <c r="H1047" s="407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</row>
    <row r="1048" spans="1:43" s="16" customFormat="1" ht="15.75" x14ac:dyDescent="0.25">
      <c r="A1048" s="20">
        <v>75</v>
      </c>
      <c r="B1048" s="483" t="s">
        <v>5858</v>
      </c>
      <c r="C1048" s="484" t="s">
        <v>5859</v>
      </c>
      <c r="D1048" s="483" t="s">
        <v>5715</v>
      </c>
      <c r="H1048" s="407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</row>
    <row r="1049" spans="1:43" s="16" customFormat="1" ht="15.75" x14ac:dyDescent="0.25">
      <c r="A1049" s="20">
        <v>76</v>
      </c>
      <c r="B1049" s="483" t="s">
        <v>5860</v>
      </c>
      <c r="C1049" s="484" t="s">
        <v>5861</v>
      </c>
      <c r="D1049" s="483" t="s">
        <v>5720</v>
      </c>
      <c r="H1049" s="407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</row>
    <row r="1050" spans="1:43" s="16" customFormat="1" ht="15.75" x14ac:dyDescent="0.25">
      <c r="A1050" s="20">
        <v>77</v>
      </c>
      <c r="B1050" s="483" t="s">
        <v>5862</v>
      </c>
      <c r="C1050" s="484" t="s">
        <v>5863</v>
      </c>
      <c r="D1050" s="483" t="s">
        <v>5720</v>
      </c>
      <c r="H1050" s="407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</row>
    <row r="1051" spans="1:43" s="16" customFormat="1" ht="15.75" x14ac:dyDescent="0.25">
      <c r="A1051" s="20">
        <v>78</v>
      </c>
      <c r="B1051" s="483" t="s">
        <v>5864</v>
      </c>
      <c r="C1051" s="484" t="s">
        <v>5865</v>
      </c>
      <c r="D1051" s="483" t="s">
        <v>5720</v>
      </c>
      <c r="H1051" s="407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</row>
    <row r="1052" spans="1:43" s="16" customFormat="1" ht="15.75" x14ac:dyDescent="0.25">
      <c r="A1052" s="20">
        <v>79</v>
      </c>
      <c r="B1052" s="483" t="s">
        <v>5866</v>
      </c>
      <c r="C1052" s="484" t="s">
        <v>5867</v>
      </c>
      <c r="D1052" s="483" t="s">
        <v>5720</v>
      </c>
      <c r="H1052" s="407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</row>
    <row r="1053" spans="1:43" s="16" customFormat="1" ht="15.75" x14ac:dyDescent="0.25">
      <c r="A1053" s="20">
        <v>80</v>
      </c>
      <c r="B1053" s="483" t="s">
        <v>5868</v>
      </c>
      <c r="C1053" s="484" t="s">
        <v>5869</v>
      </c>
      <c r="D1053" s="483" t="s">
        <v>5783</v>
      </c>
      <c r="H1053" s="407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</row>
    <row r="1054" spans="1:43" s="16" customFormat="1" ht="15.75" x14ac:dyDescent="0.25">
      <c r="A1054" s="20">
        <v>81</v>
      </c>
      <c r="B1054" s="483" t="s">
        <v>5870</v>
      </c>
      <c r="C1054" s="484" t="s">
        <v>5871</v>
      </c>
      <c r="D1054" s="483" t="s">
        <v>5720</v>
      </c>
      <c r="H1054" s="407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</row>
    <row r="1055" spans="1:43" s="16" customFormat="1" ht="15.75" x14ac:dyDescent="0.25">
      <c r="A1055" s="20">
        <v>82</v>
      </c>
      <c r="B1055" s="483" t="s">
        <v>5872</v>
      </c>
      <c r="C1055" s="484" t="s">
        <v>5873</v>
      </c>
      <c r="D1055" s="483" t="s">
        <v>5715</v>
      </c>
      <c r="H1055" s="407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</row>
    <row r="1056" spans="1:43" s="16" customFormat="1" ht="15.75" x14ac:dyDescent="0.25">
      <c r="A1056" s="20">
        <v>83</v>
      </c>
      <c r="B1056" s="483" t="s">
        <v>5874</v>
      </c>
      <c r="C1056" s="484" t="s">
        <v>5875</v>
      </c>
      <c r="D1056" s="483" t="s">
        <v>5715</v>
      </c>
      <c r="H1056" s="407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</row>
    <row r="1057" spans="1:43" s="16" customFormat="1" ht="15.75" x14ac:dyDescent="0.25">
      <c r="A1057" s="20">
        <v>84</v>
      </c>
      <c r="B1057" s="483" t="s">
        <v>5876</v>
      </c>
      <c r="C1057" s="484" t="s">
        <v>5877</v>
      </c>
      <c r="D1057" s="483" t="s">
        <v>5715</v>
      </c>
      <c r="H1057" s="407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</row>
    <row r="1058" spans="1:43" s="16" customFormat="1" ht="31.5" x14ac:dyDescent="0.25">
      <c r="A1058" s="20">
        <v>85</v>
      </c>
      <c r="B1058" s="483" t="s">
        <v>5878</v>
      </c>
      <c r="C1058" s="484" t="s">
        <v>5879</v>
      </c>
      <c r="D1058" s="483" t="s">
        <v>5715</v>
      </c>
      <c r="H1058" s="407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</row>
    <row r="1059" spans="1:43" s="16" customFormat="1" ht="15.75" x14ac:dyDescent="0.25">
      <c r="A1059" s="20">
        <v>86</v>
      </c>
      <c r="B1059" s="483" t="s">
        <v>5880</v>
      </c>
      <c r="C1059" s="484" t="s">
        <v>5881</v>
      </c>
      <c r="D1059" s="483" t="s">
        <v>5720</v>
      </c>
      <c r="H1059" s="407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</row>
    <row r="1060" spans="1:43" s="16" customFormat="1" ht="15.75" x14ac:dyDescent="0.25">
      <c r="A1060" s="20">
        <v>87</v>
      </c>
      <c r="B1060" s="483" t="s">
        <v>5882</v>
      </c>
      <c r="C1060" s="484" t="s">
        <v>5883</v>
      </c>
      <c r="D1060" s="483" t="s">
        <v>5720</v>
      </c>
      <c r="H1060" s="407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</row>
    <row r="1061" spans="1:43" s="16" customFormat="1" ht="31.5" x14ac:dyDescent="0.25">
      <c r="A1061" s="20">
        <v>88</v>
      </c>
      <c r="B1061" s="483" t="s">
        <v>5884</v>
      </c>
      <c r="C1061" s="484" t="s">
        <v>5885</v>
      </c>
      <c r="D1061" s="483" t="s">
        <v>5720</v>
      </c>
      <c r="H1061" s="407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</row>
    <row r="1062" spans="1:43" s="16" customFormat="1" ht="15.75" x14ac:dyDescent="0.25">
      <c r="A1062" s="20">
        <v>89</v>
      </c>
      <c r="B1062" s="483" t="s">
        <v>5886</v>
      </c>
      <c r="C1062" s="484" t="s">
        <v>5887</v>
      </c>
      <c r="D1062" s="483" t="s">
        <v>5720</v>
      </c>
      <c r="H1062" s="407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</row>
    <row r="1063" spans="1:43" s="16" customFormat="1" ht="15.75" x14ac:dyDescent="0.25">
      <c r="A1063" s="20">
        <v>90</v>
      </c>
      <c r="B1063" s="483" t="s">
        <v>5888</v>
      </c>
      <c r="C1063" s="484" t="s">
        <v>5889</v>
      </c>
      <c r="D1063" s="483" t="s">
        <v>5783</v>
      </c>
      <c r="H1063" s="407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</row>
    <row r="1064" spans="1:43" s="16" customFormat="1" ht="15.75" x14ac:dyDescent="0.25">
      <c r="A1064" s="20">
        <v>91</v>
      </c>
      <c r="B1064" s="483" t="s">
        <v>5890</v>
      </c>
      <c r="C1064" s="484" t="s">
        <v>5891</v>
      </c>
      <c r="D1064" s="483" t="s">
        <v>5715</v>
      </c>
      <c r="H1064" s="407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</row>
    <row r="1065" spans="1:43" s="16" customFormat="1" ht="15.75" x14ac:dyDescent="0.25">
      <c r="A1065" s="20">
        <v>92</v>
      </c>
      <c r="B1065" s="483" t="s">
        <v>5892</v>
      </c>
      <c r="C1065" s="484" t="s">
        <v>5893</v>
      </c>
      <c r="D1065" s="483" t="s">
        <v>5715</v>
      </c>
      <c r="H1065" s="407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</row>
    <row r="1066" spans="1:43" s="16" customFormat="1" ht="15.75" x14ac:dyDescent="0.25">
      <c r="A1066" s="20">
        <v>93</v>
      </c>
      <c r="B1066" s="483" t="s">
        <v>5894</v>
      </c>
      <c r="C1066" s="484" t="s">
        <v>5895</v>
      </c>
      <c r="D1066" s="483" t="s">
        <v>5715</v>
      </c>
      <c r="H1066" s="407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</row>
    <row r="1067" spans="1:43" s="16" customFormat="1" ht="15.75" x14ac:dyDescent="0.25">
      <c r="A1067" s="20">
        <v>94</v>
      </c>
      <c r="B1067" s="483" t="s">
        <v>5896</v>
      </c>
      <c r="C1067" s="484" t="s">
        <v>5897</v>
      </c>
      <c r="D1067" s="483" t="s">
        <v>5720</v>
      </c>
      <c r="H1067" s="407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</row>
    <row r="1068" spans="1:43" s="16" customFormat="1" ht="15.75" x14ac:dyDescent="0.25">
      <c r="A1068" s="20">
        <v>95</v>
      </c>
      <c r="B1068" s="483" t="s">
        <v>5898</v>
      </c>
      <c r="C1068" s="484" t="s">
        <v>5899</v>
      </c>
      <c r="D1068" s="483" t="s">
        <v>5720</v>
      </c>
      <c r="H1068" s="407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</row>
    <row r="1069" spans="1:43" s="16" customFormat="1" ht="15.75" x14ac:dyDescent="0.25">
      <c r="A1069" s="20">
        <v>96</v>
      </c>
      <c r="B1069" s="483" t="s">
        <v>5900</v>
      </c>
      <c r="C1069" s="484" t="s">
        <v>5901</v>
      </c>
      <c r="D1069" s="483" t="s">
        <v>5783</v>
      </c>
      <c r="H1069" s="407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</row>
    <row r="1070" spans="1:43" s="16" customFormat="1" ht="15.75" x14ac:dyDescent="0.25">
      <c r="A1070" s="20">
        <v>97</v>
      </c>
      <c r="B1070" s="483" t="s">
        <v>5902</v>
      </c>
      <c r="C1070" s="484" t="s">
        <v>5903</v>
      </c>
      <c r="D1070" s="483" t="s">
        <v>5783</v>
      </c>
      <c r="H1070" s="407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</row>
    <row r="1071" spans="1:43" s="16" customFormat="1" ht="15.75" x14ac:dyDescent="0.25">
      <c r="A1071" s="20">
        <v>98</v>
      </c>
      <c r="B1071" s="483" t="s">
        <v>5904</v>
      </c>
      <c r="C1071" s="484" t="s">
        <v>5905</v>
      </c>
      <c r="D1071" s="483" t="s">
        <v>5783</v>
      </c>
      <c r="H1071" s="407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</row>
    <row r="1072" spans="1:43" s="16" customFormat="1" ht="15.75" x14ac:dyDescent="0.25">
      <c r="A1072" s="20">
        <v>99</v>
      </c>
      <c r="B1072" s="483" t="s">
        <v>5906</v>
      </c>
      <c r="C1072" s="484" t="s">
        <v>5907</v>
      </c>
      <c r="D1072" s="483" t="s">
        <v>5720</v>
      </c>
      <c r="H1072" s="407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</row>
    <row r="1073" spans="1:43" s="16" customFormat="1" ht="31.5" x14ac:dyDescent="0.25">
      <c r="A1073" s="20">
        <v>100</v>
      </c>
      <c r="B1073" s="483" t="s">
        <v>5908</v>
      </c>
      <c r="C1073" s="484" t="s">
        <v>5909</v>
      </c>
      <c r="D1073" s="483" t="s">
        <v>5783</v>
      </c>
      <c r="H1073" s="407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</row>
    <row r="1074" spans="1:43" s="16" customFormat="1" ht="31.5" x14ac:dyDescent="0.25">
      <c r="A1074" s="20">
        <v>101</v>
      </c>
      <c r="B1074" s="483" t="s">
        <v>5910</v>
      </c>
      <c r="C1074" s="484" t="s">
        <v>5911</v>
      </c>
      <c r="D1074" s="483" t="s">
        <v>5720</v>
      </c>
      <c r="H1074" s="407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</row>
    <row r="1075" spans="1:43" s="16" customFormat="1" ht="15.75" x14ac:dyDescent="0.25">
      <c r="A1075" s="20">
        <v>102</v>
      </c>
      <c r="B1075" s="483" t="s">
        <v>5912</v>
      </c>
      <c r="C1075" s="484" t="s">
        <v>5913</v>
      </c>
      <c r="D1075" s="483" t="s">
        <v>5720</v>
      </c>
      <c r="H1075" s="407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</row>
    <row r="1076" spans="1:43" s="16" customFormat="1" ht="15.75" x14ac:dyDescent="0.25">
      <c r="A1076" s="20">
        <v>103</v>
      </c>
      <c r="B1076" s="483" t="s">
        <v>5914</v>
      </c>
      <c r="C1076" s="484" t="s">
        <v>5915</v>
      </c>
      <c r="D1076" s="483" t="s">
        <v>5720</v>
      </c>
      <c r="H1076" s="407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</row>
    <row r="1077" spans="1:43" s="16" customFormat="1" ht="15.75" x14ac:dyDescent="0.25">
      <c r="A1077" s="20">
        <v>104</v>
      </c>
      <c r="B1077" s="483" t="s">
        <v>5916</v>
      </c>
      <c r="C1077" s="484" t="s">
        <v>5917</v>
      </c>
      <c r="D1077" s="483" t="s">
        <v>5720</v>
      </c>
      <c r="H1077" s="407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</row>
    <row r="1078" spans="1:43" s="16" customFormat="1" ht="15.75" x14ac:dyDescent="0.25">
      <c r="A1078" s="20">
        <v>105</v>
      </c>
      <c r="B1078" s="483" t="s">
        <v>5918</v>
      </c>
      <c r="C1078" s="484" t="s">
        <v>5919</v>
      </c>
      <c r="D1078" s="483" t="s">
        <v>5720</v>
      </c>
      <c r="H1078" s="407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</row>
    <row r="1079" spans="1:43" s="16" customFormat="1" ht="15.75" x14ac:dyDescent="0.25">
      <c r="A1079" s="20">
        <v>106</v>
      </c>
      <c r="B1079" s="483" t="s">
        <v>5920</v>
      </c>
      <c r="C1079" s="484" t="s">
        <v>5921</v>
      </c>
      <c r="D1079" s="483" t="s">
        <v>5715</v>
      </c>
      <c r="H1079" s="407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</row>
    <row r="1080" spans="1:43" s="16" customFormat="1" ht="15.75" x14ac:dyDescent="0.25">
      <c r="A1080" s="20">
        <v>107</v>
      </c>
      <c r="B1080" s="483" t="s">
        <v>5922</v>
      </c>
      <c r="C1080" s="484" t="s">
        <v>5923</v>
      </c>
      <c r="D1080" s="483" t="s">
        <v>5720</v>
      </c>
      <c r="H1080" s="407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</row>
    <row r="1081" spans="1:43" s="16" customFormat="1" ht="31.5" x14ac:dyDescent="0.25">
      <c r="A1081" s="20">
        <v>108</v>
      </c>
      <c r="B1081" s="483" t="s">
        <v>5924</v>
      </c>
      <c r="C1081" s="484" t="s">
        <v>5925</v>
      </c>
      <c r="D1081" s="483" t="s">
        <v>5720</v>
      </c>
      <c r="H1081" s="407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</row>
    <row r="1082" spans="1:43" s="16" customFormat="1" ht="15.75" x14ac:dyDescent="0.25">
      <c r="A1082" s="20">
        <v>109</v>
      </c>
      <c r="B1082" s="483" t="s">
        <v>5926</v>
      </c>
      <c r="C1082" s="484" t="s">
        <v>5927</v>
      </c>
      <c r="D1082" s="483" t="s">
        <v>5715</v>
      </c>
      <c r="H1082" s="407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</row>
    <row r="1083" spans="1:43" s="16" customFormat="1" ht="15.75" x14ac:dyDescent="0.25">
      <c r="A1083" s="20">
        <v>110</v>
      </c>
      <c r="B1083" s="483" t="s">
        <v>5928</v>
      </c>
      <c r="C1083" s="484" t="s">
        <v>5929</v>
      </c>
      <c r="D1083" s="483" t="s">
        <v>5715</v>
      </c>
      <c r="H1083" s="407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</row>
    <row r="1084" spans="1:43" s="16" customFormat="1" ht="15.75" x14ac:dyDescent="0.25">
      <c r="A1084" s="20">
        <v>111</v>
      </c>
      <c r="B1084" s="483" t="s">
        <v>5930</v>
      </c>
      <c r="C1084" s="484" t="s">
        <v>5931</v>
      </c>
      <c r="D1084" s="483" t="s">
        <v>5720</v>
      </c>
      <c r="H1084" s="407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</row>
    <row r="1085" spans="1:43" s="16" customFormat="1" ht="15.75" x14ac:dyDescent="0.25">
      <c r="A1085" s="20">
        <v>112</v>
      </c>
      <c r="B1085" s="483" t="s">
        <v>5932</v>
      </c>
      <c r="C1085" s="484" t="s">
        <v>5933</v>
      </c>
      <c r="D1085" s="483" t="s">
        <v>5720</v>
      </c>
      <c r="H1085" s="407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</row>
    <row r="1086" spans="1:43" s="16" customFormat="1" ht="31.5" x14ac:dyDescent="0.25">
      <c r="A1086" s="20">
        <v>113</v>
      </c>
      <c r="B1086" s="483" t="s">
        <v>5934</v>
      </c>
      <c r="C1086" s="484" t="s">
        <v>5935</v>
      </c>
      <c r="D1086" s="483" t="s">
        <v>5715</v>
      </c>
      <c r="H1086" s="407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</row>
    <row r="1087" spans="1:43" s="16" customFormat="1" ht="15.75" x14ac:dyDescent="0.25">
      <c r="A1087" s="20">
        <v>114</v>
      </c>
      <c r="B1087" s="483" t="s">
        <v>5936</v>
      </c>
      <c r="C1087" s="484" t="s">
        <v>5937</v>
      </c>
      <c r="D1087" s="483" t="s">
        <v>5715</v>
      </c>
      <c r="H1087" s="407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</row>
    <row r="1088" spans="1:43" s="16" customFormat="1" ht="15.75" x14ac:dyDescent="0.25">
      <c r="A1088" s="20">
        <v>115</v>
      </c>
      <c r="B1088" s="483" t="s">
        <v>5938</v>
      </c>
      <c r="C1088" s="484" t="s">
        <v>5939</v>
      </c>
      <c r="D1088" s="483" t="s">
        <v>5720</v>
      </c>
      <c r="H1088" s="407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</row>
    <row r="1089" spans="1:43" s="16" customFormat="1" ht="15.75" x14ac:dyDescent="0.25">
      <c r="A1089" s="20">
        <v>116</v>
      </c>
      <c r="B1089" s="483" t="s">
        <v>5940</v>
      </c>
      <c r="C1089" s="484" t="s">
        <v>5941</v>
      </c>
      <c r="D1089" s="483" t="s">
        <v>5715</v>
      </c>
      <c r="H1089" s="407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</row>
    <row r="1090" spans="1:43" s="16" customFormat="1" ht="15.75" x14ac:dyDescent="0.25">
      <c r="A1090" s="20">
        <v>117</v>
      </c>
      <c r="B1090" s="483" t="s">
        <v>5942</v>
      </c>
      <c r="C1090" s="484" t="s">
        <v>5943</v>
      </c>
      <c r="D1090" s="483" t="s">
        <v>5715</v>
      </c>
      <c r="H1090" s="407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</row>
    <row r="1091" spans="1:43" s="16" customFormat="1" ht="15.75" x14ac:dyDescent="0.25">
      <c r="A1091" s="20">
        <v>118</v>
      </c>
      <c r="B1091" s="483" t="s">
        <v>5944</v>
      </c>
      <c r="C1091" s="484" t="s">
        <v>5945</v>
      </c>
      <c r="D1091" s="483" t="s">
        <v>5720</v>
      </c>
      <c r="H1091" s="407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</row>
    <row r="1092" spans="1:43" s="16" customFormat="1" ht="15.75" x14ac:dyDescent="0.25">
      <c r="A1092" s="20">
        <v>119</v>
      </c>
      <c r="B1092" s="483" t="s">
        <v>5946</v>
      </c>
      <c r="C1092" s="484" t="s">
        <v>5947</v>
      </c>
      <c r="D1092" s="483" t="s">
        <v>5720</v>
      </c>
      <c r="H1092" s="407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</row>
    <row r="1093" spans="1:43" s="16" customFormat="1" ht="15.75" x14ac:dyDescent="0.25">
      <c r="A1093" s="20">
        <v>120</v>
      </c>
      <c r="B1093" s="483" t="s">
        <v>5948</v>
      </c>
      <c r="C1093" s="484" t="s">
        <v>5949</v>
      </c>
      <c r="D1093" s="483" t="s">
        <v>5720</v>
      </c>
      <c r="H1093" s="407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</row>
    <row r="1094" spans="1:43" s="16" customFormat="1" ht="15.75" x14ac:dyDescent="0.25">
      <c r="A1094" s="20">
        <v>121</v>
      </c>
      <c r="B1094" s="483" t="s">
        <v>5950</v>
      </c>
      <c r="C1094" s="484" t="s">
        <v>5951</v>
      </c>
      <c r="D1094" s="483" t="s">
        <v>5783</v>
      </c>
      <c r="H1094" s="407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</row>
    <row r="1095" spans="1:43" s="16" customFormat="1" ht="15.75" x14ac:dyDescent="0.25">
      <c r="A1095" s="20">
        <v>122</v>
      </c>
      <c r="B1095" s="483" t="s">
        <v>5952</v>
      </c>
      <c r="C1095" s="484" t="s">
        <v>5953</v>
      </c>
      <c r="D1095" s="483" t="s">
        <v>5720</v>
      </c>
      <c r="H1095" s="407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</row>
    <row r="1096" spans="1:43" s="16" customFormat="1" ht="31.5" x14ac:dyDescent="0.25">
      <c r="A1096" s="20">
        <v>123</v>
      </c>
      <c r="B1096" s="483" t="s">
        <v>5954</v>
      </c>
      <c r="C1096" s="484" t="s">
        <v>5955</v>
      </c>
      <c r="D1096" s="483" t="s">
        <v>5720</v>
      </c>
      <c r="H1096" s="407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</row>
    <row r="1097" spans="1:43" s="16" customFormat="1" ht="31.5" x14ac:dyDescent="0.25">
      <c r="A1097" s="20">
        <v>124</v>
      </c>
      <c r="B1097" s="483" t="s">
        <v>5956</v>
      </c>
      <c r="C1097" s="484" t="s">
        <v>5957</v>
      </c>
      <c r="D1097" s="483" t="s">
        <v>5783</v>
      </c>
      <c r="H1097" s="407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</row>
    <row r="1098" spans="1:43" s="16" customFormat="1" ht="15.75" x14ac:dyDescent="0.25">
      <c r="A1098" s="20">
        <v>125</v>
      </c>
      <c r="B1098" s="483" t="s">
        <v>5958</v>
      </c>
      <c r="C1098" s="484" t="s">
        <v>5959</v>
      </c>
      <c r="D1098" s="483" t="s">
        <v>5720</v>
      </c>
      <c r="H1098" s="407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  <row r="1099" spans="1:43" s="16" customFormat="1" ht="15.75" x14ac:dyDescent="0.25">
      <c r="A1099" s="20">
        <v>126</v>
      </c>
      <c r="B1099" s="483" t="s">
        <v>5960</v>
      </c>
      <c r="C1099" s="484" t="s">
        <v>5961</v>
      </c>
      <c r="D1099" s="483" t="s">
        <v>5783</v>
      </c>
      <c r="H1099" s="407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</row>
    <row r="1100" spans="1:43" s="16" customFormat="1" ht="15.75" x14ac:dyDescent="0.25">
      <c r="A1100" s="20">
        <v>127</v>
      </c>
      <c r="B1100" s="483" t="s">
        <v>5962</v>
      </c>
      <c r="C1100" s="484" t="s">
        <v>5963</v>
      </c>
      <c r="D1100" s="483" t="s">
        <v>5783</v>
      </c>
      <c r="H1100" s="407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</row>
    <row r="1101" spans="1:43" s="16" customFormat="1" ht="31.5" x14ac:dyDescent="0.25">
      <c r="A1101" s="20">
        <v>128</v>
      </c>
      <c r="B1101" s="483" t="s">
        <v>5964</v>
      </c>
      <c r="C1101" s="484" t="s">
        <v>5965</v>
      </c>
      <c r="D1101" s="483" t="s">
        <v>5720</v>
      </c>
      <c r="H1101" s="407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</row>
    <row r="1102" spans="1:43" s="16" customFormat="1" ht="15.75" x14ac:dyDescent="0.25">
      <c r="A1102" s="20">
        <v>129</v>
      </c>
      <c r="B1102" s="483" t="s">
        <v>5966</v>
      </c>
      <c r="C1102" s="484" t="s">
        <v>5967</v>
      </c>
      <c r="D1102" s="483" t="s">
        <v>5720</v>
      </c>
      <c r="H1102" s="407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</row>
    <row r="1103" spans="1:43" s="16" customFormat="1" ht="15.75" x14ac:dyDescent="0.25">
      <c r="A1103" s="20">
        <v>130</v>
      </c>
      <c r="B1103" s="483" t="s">
        <v>5968</v>
      </c>
      <c r="C1103" s="484" t="s">
        <v>5969</v>
      </c>
      <c r="D1103" s="483" t="s">
        <v>5715</v>
      </c>
      <c r="H1103" s="407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</row>
    <row r="1104" spans="1:43" s="16" customFormat="1" ht="15.75" x14ac:dyDescent="0.25">
      <c r="A1104" s="20">
        <v>131</v>
      </c>
      <c r="B1104" s="483" t="s">
        <v>5970</v>
      </c>
      <c r="C1104" s="484" t="s">
        <v>5971</v>
      </c>
      <c r="D1104" s="483" t="s">
        <v>5715</v>
      </c>
      <c r="H1104" s="407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</row>
    <row r="1105" spans="1:43" s="16" customFormat="1" ht="15.75" x14ac:dyDescent="0.25">
      <c r="A1105" s="20">
        <v>132</v>
      </c>
      <c r="B1105" s="483" t="s">
        <v>5972</v>
      </c>
      <c r="C1105" s="484" t="s">
        <v>5973</v>
      </c>
      <c r="D1105" s="483" t="s">
        <v>5720</v>
      </c>
      <c r="H1105" s="407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</row>
    <row r="1106" spans="1:43" s="16" customFormat="1" ht="15.75" x14ac:dyDescent="0.25">
      <c r="A1106" s="20">
        <v>133</v>
      </c>
      <c r="B1106" s="483" t="s">
        <v>5974</v>
      </c>
      <c r="C1106" s="484" t="s">
        <v>5975</v>
      </c>
      <c r="D1106" s="483" t="s">
        <v>5715</v>
      </c>
      <c r="H1106" s="407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</row>
    <row r="1107" spans="1:43" s="16" customFormat="1" ht="15.75" x14ac:dyDescent="0.25">
      <c r="A1107" s="20">
        <v>134</v>
      </c>
      <c r="B1107" s="483" t="s">
        <v>5976</v>
      </c>
      <c r="C1107" s="484" t="s">
        <v>5977</v>
      </c>
      <c r="D1107" s="483" t="s">
        <v>5715</v>
      </c>
      <c r="H1107" s="407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</row>
    <row r="1108" spans="1:43" s="16" customFormat="1" ht="15.75" x14ac:dyDescent="0.25">
      <c r="A1108" s="20">
        <v>135</v>
      </c>
      <c r="B1108" s="483" t="s">
        <v>5978</v>
      </c>
      <c r="C1108" s="484" t="s">
        <v>5979</v>
      </c>
      <c r="D1108" s="483" t="s">
        <v>5715</v>
      </c>
      <c r="H1108" s="407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</row>
    <row r="1109" spans="1:43" s="16" customFormat="1" ht="15.75" x14ac:dyDescent="0.25">
      <c r="A1109" s="20">
        <v>136</v>
      </c>
      <c r="B1109" s="483" t="s">
        <v>5980</v>
      </c>
      <c r="C1109" s="484" t="s">
        <v>5981</v>
      </c>
      <c r="D1109" s="483" t="s">
        <v>5715</v>
      </c>
      <c r="H1109" s="407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</row>
    <row r="1110" spans="1:43" s="16" customFormat="1" ht="15.75" x14ac:dyDescent="0.25">
      <c r="A1110" s="20">
        <v>137</v>
      </c>
      <c r="B1110" s="483" t="s">
        <v>5982</v>
      </c>
      <c r="C1110" s="484" t="s">
        <v>5983</v>
      </c>
      <c r="D1110" s="483" t="s">
        <v>5715</v>
      </c>
      <c r="H1110" s="407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</row>
    <row r="1111" spans="1:43" s="16" customFormat="1" ht="15.75" x14ac:dyDescent="0.25">
      <c r="A1111" s="20">
        <v>138</v>
      </c>
      <c r="B1111" s="483" t="s">
        <v>5984</v>
      </c>
      <c r="C1111" s="484" t="s">
        <v>5985</v>
      </c>
      <c r="D1111" s="483" t="s">
        <v>5715</v>
      </c>
      <c r="H1111" s="407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</row>
    <row r="1112" spans="1:43" s="16" customFormat="1" ht="15.75" x14ac:dyDescent="0.25">
      <c r="A1112" s="20">
        <v>139</v>
      </c>
      <c r="B1112" s="483" t="s">
        <v>5986</v>
      </c>
      <c r="C1112" s="484" t="s">
        <v>5987</v>
      </c>
      <c r="D1112" s="483" t="s">
        <v>5715</v>
      </c>
      <c r="H1112" s="407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</row>
    <row r="1113" spans="1:43" s="16" customFormat="1" ht="15.75" x14ac:dyDescent="0.25">
      <c r="A1113" s="20">
        <v>140</v>
      </c>
      <c r="B1113" s="483" t="s">
        <v>5988</v>
      </c>
      <c r="C1113" s="484" t="s">
        <v>5989</v>
      </c>
      <c r="D1113" s="483" t="s">
        <v>5715</v>
      </c>
      <c r="H1113" s="407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</row>
    <row r="1114" spans="1:43" s="16" customFormat="1" ht="15.75" x14ac:dyDescent="0.25">
      <c r="A1114" s="20">
        <v>141</v>
      </c>
      <c r="B1114" s="483" t="s">
        <v>5990</v>
      </c>
      <c r="C1114" s="484" t="s">
        <v>5991</v>
      </c>
      <c r="D1114" s="483" t="s">
        <v>5715</v>
      </c>
      <c r="H1114" s="407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</row>
    <row r="1115" spans="1:43" s="16" customFormat="1" ht="31.5" x14ac:dyDescent="0.25">
      <c r="A1115" s="20">
        <v>142</v>
      </c>
      <c r="B1115" s="483" t="s">
        <v>5992</v>
      </c>
      <c r="C1115" s="484" t="s">
        <v>5993</v>
      </c>
      <c r="D1115" s="483" t="s">
        <v>5720</v>
      </c>
      <c r="H1115" s="407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</row>
    <row r="1116" spans="1:43" s="16" customFormat="1" ht="15.75" x14ac:dyDescent="0.25">
      <c r="A1116" s="20">
        <v>143</v>
      </c>
      <c r="B1116" s="483" t="s">
        <v>5994</v>
      </c>
      <c r="C1116" s="484" t="s">
        <v>5995</v>
      </c>
      <c r="D1116" s="483" t="s">
        <v>5715</v>
      </c>
      <c r="H1116" s="407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</row>
    <row r="1117" spans="1:43" s="16" customFormat="1" ht="15.75" x14ac:dyDescent="0.25">
      <c r="A1117" s="20">
        <v>144</v>
      </c>
      <c r="B1117" s="483" t="s">
        <v>5996</v>
      </c>
      <c r="C1117" s="484" t="s">
        <v>5997</v>
      </c>
      <c r="D1117" s="483" t="s">
        <v>5715</v>
      </c>
      <c r="H1117" s="407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</row>
    <row r="1118" spans="1:43" s="16" customFormat="1" ht="15.75" x14ac:dyDescent="0.25">
      <c r="A1118" s="20">
        <v>145</v>
      </c>
      <c r="B1118" s="483" t="s">
        <v>5998</v>
      </c>
      <c r="C1118" s="484" t="s">
        <v>5999</v>
      </c>
      <c r="D1118" s="483" t="s">
        <v>5715</v>
      </c>
      <c r="H1118" s="407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</row>
    <row r="1119" spans="1:43" s="16" customFormat="1" ht="15.75" x14ac:dyDescent="0.25">
      <c r="A1119" s="20">
        <v>146</v>
      </c>
      <c r="B1119" s="483" t="s">
        <v>6000</v>
      </c>
      <c r="C1119" s="484" t="s">
        <v>6001</v>
      </c>
      <c r="D1119" s="483" t="s">
        <v>5715</v>
      </c>
      <c r="H1119" s="407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</row>
    <row r="1120" spans="1:43" s="16" customFormat="1" ht="15.75" x14ac:dyDescent="0.25">
      <c r="A1120" s="20">
        <v>147</v>
      </c>
      <c r="B1120" s="483" t="s">
        <v>6002</v>
      </c>
      <c r="C1120" s="484" t="s">
        <v>6003</v>
      </c>
      <c r="D1120" s="483" t="s">
        <v>5715</v>
      </c>
      <c r="H1120" s="407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</row>
    <row r="1121" spans="1:43" s="16" customFormat="1" ht="15.75" x14ac:dyDescent="0.25">
      <c r="A1121" s="20">
        <v>148</v>
      </c>
      <c r="B1121" s="483" t="s">
        <v>6004</v>
      </c>
      <c r="C1121" s="484" t="s">
        <v>6005</v>
      </c>
      <c r="D1121" s="483" t="s">
        <v>5715</v>
      </c>
      <c r="H1121" s="407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</row>
    <row r="1122" spans="1:43" s="16" customFormat="1" ht="15.75" x14ac:dyDescent="0.25">
      <c r="A1122" s="20">
        <v>149</v>
      </c>
      <c r="B1122" s="483" t="s">
        <v>6006</v>
      </c>
      <c r="C1122" s="484" t="s">
        <v>6007</v>
      </c>
      <c r="D1122" s="483" t="s">
        <v>5715</v>
      </c>
      <c r="H1122" s="407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</row>
    <row r="1123" spans="1:43" s="16" customFormat="1" ht="15.75" x14ac:dyDescent="0.25">
      <c r="A1123" s="20">
        <v>150</v>
      </c>
      <c r="B1123" s="483" t="s">
        <v>6008</v>
      </c>
      <c r="C1123" s="484" t="s">
        <v>6009</v>
      </c>
      <c r="D1123" s="483" t="s">
        <v>5715</v>
      </c>
      <c r="H1123" s="407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</row>
    <row r="1124" spans="1:43" s="16" customFormat="1" ht="15.75" x14ac:dyDescent="0.25">
      <c r="A1124" s="20">
        <v>151</v>
      </c>
      <c r="B1124" s="483" t="s">
        <v>6010</v>
      </c>
      <c r="C1124" s="484" t="s">
        <v>6011</v>
      </c>
      <c r="D1124" s="483" t="s">
        <v>5715</v>
      </c>
      <c r="H1124" s="407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</row>
    <row r="1125" spans="1:43" s="16" customFormat="1" ht="15.75" x14ac:dyDescent="0.25">
      <c r="A1125" s="20">
        <v>152</v>
      </c>
      <c r="B1125" s="483" t="s">
        <v>6012</v>
      </c>
      <c r="C1125" s="484" t="s">
        <v>6013</v>
      </c>
      <c r="D1125" s="483" t="s">
        <v>5715</v>
      </c>
      <c r="H1125" s="407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</row>
    <row r="1126" spans="1:43" s="16" customFormat="1" ht="15.75" x14ac:dyDescent="0.25">
      <c r="A1126" s="20">
        <v>153</v>
      </c>
      <c r="B1126" s="483" t="s">
        <v>6014</v>
      </c>
      <c r="C1126" s="484" t="s">
        <v>6015</v>
      </c>
      <c r="D1126" s="483" t="s">
        <v>5783</v>
      </c>
      <c r="H1126" s="407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</row>
    <row r="1127" spans="1:43" s="16" customFormat="1" ht="31.5" x14ac:dyDescent="0.25">
      <c r="A1127" s="20">
        <v>154</v>
      </c>
      <c r="B1127" s="483" t="s">
        <v>6016</v>
      </c>
      <c r="C1127" s="484" t="s">
        <v>6017</v>
      </c>
      <c r="D1127" s="483" t="s">
        <v>5715</v>
      </c>
      <c r="H1127" s="407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</row>
    <row r="1128" spans="1:43" s="16" customFormat="1" ht="15.75" x14ac:dyDescent="0.25">
      <c r="A1128" s="20">
        <v>155</v>
      </c>
      <c r="B1128" s="483" t="s">
        <v>6018</v>
      </c>
      <c r="C1128" s="484" t="s">
        <v>6019</v>
      </c>
      <c r="D1128" s="483" t="s">
        <v>5715</v>
      </c>
      <c r="H1128" s="407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</row>
    <row r="1129" spans="1:43" s="16" customFormat="1" ht="15.75" x14ac:dyDescent="0.25">
      <c r="A1129" s="20">
        <v>156</v>
      </c>
      <c r="B1129" s="483" t="s">
        <v>6020</v>
      </c>
      <c r="C1129" s="484" t="s">
        <v>6021</v>
      </c>
      <c r="D1129" s="483" t="s">
        <v>5715</v>
      </c>
      <c r="H1129" s="407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</row>
    <row r="1130" spans="1:43" s="16" customFormat="1" ht="15.75" x14ac:dyDescent="0.25">
      <c r="A1130" s="20">
        <v>157</v>
      </c>
      <c r="B1130" s="483" t="s">
        <v>6022</v>
      </c>
      <c r="C1130" s="484" t="s">
        <v>6023</v>
      </c>
      <c r="D1130" s="483" t="s">
        <v>5715</v>
      </c>
      <c r="H1130" s="407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</row>
    <row r="1131" spans="1:43" s="16" customFormat="1" ht="15.75" x14ac:dyDescent="0.25">
      <c r="A1131" s="20">
        <v>158</v>
      </c>
      <c r="B1131" s="483" t="s">
        <v>6024</v>
      </c>
      <c r="C1131" s="484" t="s">
        <v>6025</v>
      </c>
      <c r="D1131" s="483" t="s">
        <v>5715</v>
      </c>
      <c r="H1131" s="407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</row>
    <row r="1132" spans="1:43" s="16" customFormat="1" ht="15.75" x14ac:dyDescent="0.25">
      <c r="A1132" s="20">
        <v>159</v>
      </c>
      <c r="B1132" s="483" t="s">
        <v>6026</v>
      </c>
      <c r="C1132" s="484" t="s">
        <v>6027</v>
      </c>
      <c r="D1132" s="483" t="s">
        <v>5720</v>
      </c>
      <c r="H1132" s="407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</row>
    <row r="1133" spans="1:43" s="16" customFormat="1" ht="15.75" x14ac:dyDescent="0.25">
      <c r="A1133" s="20">
        <v>160</v>
      </c>
      <c r="B1133" s="483" t="s">
        <v>6028</v>
      </c>
      <c r="C1133" s="484" t="s">
        <v>6029</v>
      </c>
      <c r="D1133" s="483" t="s">
        <v>5715</v>
      </c>
      <c r="H1133" s="407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</row>
    <row r="1134" spans="1:43" s="16" customFormat="1" ht="15.75" x14ac:dyDescent="0.25">
      <c r="A1134" s="20">
        <v>161</v>
      </c>
      <c r="B1134" s="483" t="s">
        <v>6030</v>
      </c>
      <c r="C1134" s="484" t="s">
        <v>6031</v>
      </c>
      <c r="D1134" s="483" t="s">
        <v>5715</v>
      </c>
      <c r="H1134" s="407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</row>
    <row r="1135" spans="1:43" s="16" customFormat="1" ht="15.75" x14ac:dyDescent="0.25">
      <c r="A1135" s="20">
        <v>162</v>
      </c>
      <c r="B1135" s="483" t="s">
        <v>6032</v>
      </c>
      <c r="C1135" s="484" t="s">
        <v>6033</v>
      </c>
      <c r="D1135" s="483" t="s">
        <v>5715</v>
      </c>
      <c r="H1135" s="407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</row>
    <row r="1136" spans="1:43" s="16" customFormat="1" ht="15.75" x14ac:dyDescent="0.25">
      <c r="A1136" s="20">
        <v>163</v>
      </c>
      <c r="B1136" s="483" t="s">
        <v>6034</v>
      </c>
      <c r="C1136" s="484" t="s">
        <v>6035</v>
      </c>
      <c r="D1136" s="483" t="s">
        <v>5715</v>
      </c>
      <c r="H1136" s="407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</row>
    <row r="1137" spans="1:43" s="16" customFormat="1" ht="15.75" x14ac:dyDescent="0.25">
      <c r="A1137" s="20">
        <v>164</v>
      </c>
      <c r="B1137" s="483" t="s">
        <v>6036</v>
      </c>
      <c r="C1137" s="484" t="s">
        <v>6037</v>
      </c>
      <c r="D1137" s="483" t="s">
        <v>5720</v>
      </c>
      <c r="H1137" s="407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</row>
    <row r="1138" spans="1:43" s="16" customFormat="1" ht="15.75" x14ac:dyDescent="0.25">
      <c r="A1138" s="20">
        <v>165</v>
      </c>
      <c r="B1138" s="483" t="s">
        <v>6038</v>
      </c>
      <c r="C1138" s="484" t="s">
        <v>6039</v>
      </c>
      <c r="D1138" s="483" t="s">
        <v>5715</v>
      </c>
      <c r="H1138" s="407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</row>
    <row r="1139" spans="1:43" s="16" customFormat="1" ht="15.75" x14ac:dyDescent="0.25">
      <c r="A1139" s="20">
        <v>166</v>
      </c>
      <c r="B1139" s="483" t="s">
        <v>6040</v>
      </c>
      <c r="C1139" s="484" t="s">
        <v>6041</v>
      </c>
      <c r="D1139" s="483" t="s">
        <v>5715</v>
      </c>
      <c r="H1139" s="407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</row>
    <row r="1140" spans="1:43" s="16" customFormat="1" ht="15.75" x14ac:dyDescent="0.25">
      <c r="A1140" s="20">
        <v>167</v>
      </c>
      <c r="B1140" s="483" t="s">
        <v>6042</v>
      </c>
      <c r="C1140" s="484" t="s">
        <v>6043</v>
      </c>
      <c r="D1140" s="483" t="s">
        <v>5715</v>
      </c>
      <c r="H1140" s="407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</row>
    <row r="1141" spans="1:43" s="16" customFormat="1" ht="31.5" x14ac:dyDescent="0.25">
      <c r="A1141" s="20">
        <v>168</v>
      </c>
      <c r="B1141" s="483" t="s">
        <v>6044</v>
      </c>
      <c r="C1141" s="484" t="s">
        <v>6045</v>
      </c>
      <c r="D1141" s="483" t="s">
        <v>5715</v>
      </c>
      <c r="H1141" s="407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</row>
    <row r="1142" spans="1:43" s="16" customFormat="1" ht="15.75" x14ac:dyDescent="0.25">
      <c r="A1142" s="20">
        <v>169</v>
      </c>
      <c r="B1142" s="483" t="s">
        <v>6046</v>
      </c>
      <c r="C1142" s="484" t="s">
        <v>6047</v>
      </c>
      <c r="D1142" s="483" t="s">
        <v>5715</v>
      </c>
      <c r="H1142" s="407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</row>
    <row r="1143" spans="1:43" s="16" customFormat="1" ht="15.75" x14ac:dyDescent="0.25">
      <c r="A1143" s="20">
        <v>170</v>
      </c>
      <c r="B1143" s="483" t="s">
        <v>6048</v>
      </c>
      <c r="C1143" s="484" t="s">
        <v>6049</v>
      </c>
      <c r="D1143" s="483" t="s">
        <v>5715</v>
      </c>
      <c r="H1143" s="407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</row>
    <row r="1144" spans="1:43" s="16" customFormat="1" ht="15.75" x14ac:dyDescent="0.25">
      <c r="A1144" s="20">
        <v>171</v>
      </c>
      <c r="B1144" s="483" t="s">
        <v>6050</v>
      </c>
      <c r="C1144" s="484" t="s">
        <v>6051</v>
      </c>
      <c r="D1144" s="483" t="s">
        <v>5715</v>
      </c>
      <c r="H1144" s="407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</row>
    <row r="1145" spans="1:43" s="16" customFormat="1" ht="15.75" x14ac:dyDescent="0.25">
      <c r="A1145" s="20">
        <v>172</v>
      </c>
      <c r="B1145" s="483" t="s">
        <v>6052</v>
      </c>
      <c r="C1145" s="484" t="s">
        <v>6053</v>
      </c>
      <c r="D1145" s="483" t="s">
        <v>5715</v>
      </c>
      <c r="H1145" s="407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</row>
    <row r="1146" spans="1:43" s="16" customFormat="1" ht="15.75" x14ac:dyDescent="0.25">
      <c r="A1146" s="20">
        <v>173</v>
      </c>
      <c r="B1146" s="483" t="s">
        <v>6054</v>
      </c>
      <c r="C1146" s="484" t="s">
        <v>6055</v>
      </c>
      <c r="D1146" s="483" t="s">
        <v>5715</v>
      </c>
      <c r="H1146" s="407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</row>
    <row r="1147" spans="1:43" s="16" customFormat="1" ht="15.75" x14ac:dyDescent="0.25">
      <c r="A1147" s="20">
        <v>174</v>
      </c>
      <c r="B1147" s="483" t="s">
        <v>6056</v>
      </c>
      <c r="C1147" s="484" t="s">
        <v>6057</v>
      </c>
      <c r="D1147" s="483" t="s">
        <v>5715</v>
      </c>
      <c r="H1147" s="407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</row>
    <row r="1148" spans="1:43" s="16" customFormat="1" ht="15.75" x14ac:dyDescent="0.25">
      <c r="A1148" s="20">
        <v>175</v>
      </c>
      <c r="B1148" s="483" t="s">
        <v>6058</v>
      </c>
      <c r="C1148" s="484" t="s">
        <v>6059</v>
      </c>
      <c r="D1148" s="483" t="s">
        <v>5715</v>
      </c>
      <c r="H1148" s="407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</row>
    <row r="1149" spans="1:43" s="16" customFormat="1" ht="15.75" x14ac:dyDescent="0.25">
      <c r="A1149" s="20">
        <v>176</v>
      </c>
      <c r="B1149" s="483" t="s">
        <v>6060</v>
      </c>
      <c r="C1149" s="484" t="s">
        <v>6061</v>
      </c>
      <c r="D1149" s="483" t="s">
        <v>5715</v>
      </c>
      <c r="H1149" s="407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</row>
    <row r="1150" spans="1:43" s="16" customFormat="1" ht="15.75" x14ac:dyDescent="0.25">
      <c r="A1150" s="20">
        <v>177</v>
      </c>
      <c r="B1150" s="483" t="s">
        <v>6062</v>
      </c>
      <c r="C1150" s="484" t="s">
        <v>6063</v>
      </c>
      <c r="D1150" s="483" t="s">
        <v>5715</v>
      </c>
      <c r="H1150" s="407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</row>
    <row r="1151" spans="1:43" s="16" customFormat="1" ht="15.75" x14ac:dyDescent="0.25">
      <c r="A1151" s="20">
        <v>178</v>
      </c>
      <c r="B1151" s="483" t="s">
        <v>6064</v>
      </c>
      <c r="C1151" s="484" t="s">
        <v>6065</v>
      </c>
      <c r="D1151" s="483" t="s">
        <v>5715</v>
      </c>
      <c r="H1151" s="407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</row>
    <row r="1152" spans="1:43" s="16" customFormat="1" ht="15.75" x14ac:dyDescent="0.25">
      <c r="A1152" s="20">
        <v>179</v>
      </c>
      <c r="B1152" s="483" t="s">
        <v>6066</v>
      </c>
      <c r="C1152" s="484" t="s">
        <v>6067</v>
      </c>
      <c r="D1152" s="483" t="s">
        <v>5715</v>
      </c>
      <c r="H1152" s="407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</row>
    <row r="1153" spans="1:43" s="16" customFormat="1" ht="15.75" x14ac:dyDescent="0.25">
      <c r="A1153" s="20">
        <v>180</v>
      </c>
      <c r="B1153" s="483" t="s">
        <v>6068</v>
      </c>
      <c r="C1153" s="484" t="s">
        <v>6069</v>
      </c>
      <c r="D1153" s="483" t="s">
        <v>5715</v>
      </c>
      <c r="H1153" s="407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</row>
    <row r="1154" spans="1:43" s="16" customFormat="1" ht="15.75" x14ac:dyDescent="0.25">
      <c r="A1154" s="20">
        <v>181</v>
      </c>
      <c r="B1154" s="483" t="s">
        <v>6070</v>
      </c>
      <c r="C1154" s="484" t="s">
        <v>6071</v>
      </c>
      <c r="D1154" s="483" t="s">
        <v>5715</v>
      </c>
      <c r="H1154" s="407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</row>
    <row r="1155" spans="1:43" s="16" customFormat="1" ht="15.75" x14ac:dyDescent="0.25">
      <c r="A1155" s="20">
        <v>182</v>
      </c>
      <c r="B1155" s="483" t="s">
        <v>6072</v>
      </c>
      <c r="C1155" s="484" t="s">
        <v>6073</v>
      </c>
      <c r="D1155" s="483" t="s">
        <v>5715</v>
      </c>
      <c r="H1155" s="407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</row>
    <row r="1156" spans="1:43" s="16" customFormat="1" ht="15.75" x14ac:dyDescent="0.25">
      <c r="A1156" s="20">
        <v>183</v>
      </c>
      <c r="B1156" s="483" t="s">
        <v>6074</v>
      </c>
      <c r="C1156" s="484" t="s">
        <v>6075</v>
      </c>
      <c r="D1156" s="483" t="s">
        <v>5715</v>
      </c>
      <c r="H1156" s="407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</row>
    <row r="1157" spans="1:43" s="16" customFormat="1" ht="15.75" x14ac:dyDescent="0.25">
      <c r="A1157" s="20">
        <v>184</v>
      </c>
      <c r="B1157" s="483" t="s">
        <v>6076</v>
      </c>
      <c r="C1157" s="484" t="s">
        <v>6077</v>
      </c>
      <c r="D1157" s="483" t="s">
        <v>5715</v>
      </c>
      <c r="H1157" s="407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</row>
    <row r="1158" spans="1:43" s="16" customFormat="1" ht="15.75" x14ac:dyDescent="0.25">
      <c r="A1158" s="20">
        <v>185</v>
      </c>
      <c r="B1158" s="483" t="s">
        <v>6078</v>
      </c>
      <c r="C1158" s="484" t="s">
        <v>6079</v>
      </c>
      <c r="D1158" s="483" t="s">
        <v>5715</v>
      </c>
      <c r="H1158" s="407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</row>
    <row r="1159" spans="1:43" s="16" customFormat="1" ht="15.75" x14ac:dyDescent="0.25">
      <c r="A1159" s="20">
        <v>186</v>
      </c>
      <c r="B1159" s="483" t="s">
        <v>6080</v>
      </c>
      <c r="C1159" s="484" t="s">
        <v>6081</v>
      </c>
      <c r="D1159" s="483" t="s">
        <v>5715</v>
      </c>
      <c r="H1159" s="407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</row>
    <row r="1160" spans="1:43" s="16" customFormat="1" ht="15.75" x14ac:dyDescent="0.25">
      <c r="A1160" s="20">
        <v>187</v>
      </c>
      <c r="B1160" s="483" t="s">
        <v>6082</v>
      </c>
      <c r="C1160" s="484" t="s">
        <v>6083</v>
      </c>
      <c r="D1160" s="483" t="s">
        <v>5715</v>
      </c>
      <c r="H1160" s="407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</row>
    <row r="1161" spans="1:43" s="16" customFormat="1" ht="15.75" x14ac:dyDescent="0.25">
      <c r="A1161" s="20">
        <v>188</v>
      </c>
      <c r="B1161" s="483" t="s">
        <v>6084</v>
      </c>
      <c r="C1161" s="484" t="s">
        <v>6085</v>
      </c>
      <c r="D1161" s="483" t="s">
        <v>5715</v>
      </c>
      <c r="H1161" s="407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</row>
    <row r="1162" spans="1:43" s="16" customFormat="1" ht="31.5" x14ac:dyDescent="0.25">
      <c r="A1162" s="20">
        <v>189</v>
      </c>
      <c r="B1162" s="483" t="s">
        <v>6086</v>
      </c>
      <c r="C1162" s="484" t="s">
        <v>6087</v>
      </c>
      <c r="D1162" s="483" t="s">
        <v>5715</v>
      </c>
      <c r="H1162" s="407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</row>
    <row r="1163" spans="1:43" s="16" customFormat="1" ht="15.75" x14ac:dyDescent="0.25">
      <c r="A1163" s="20">
        <v>190</v>
      </c>
      <c r="B1163" s="483" t="s">
        <v>6088</v>
      </c>
      <c r="C1163" s="484" t="s">
        <v>6089</v>
      </c>
      <c r="D1163" s="483" t="s">
        <v>5715</v>
      </c>
      <c r="H1163" s="407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</row>
    <row r="1164" spans="1:43" s="16" customFormat="1" ht="15.75" x14ac:dyDescent="0.25">
      <c r="A1164" s="20">
        <v>191</v>
      </c>
      <c r="B1164" s="483" t="s">
        <v>6090</v>
      </c>
      <c r="C1164" s="484" t="s">
        <v>6091</v>
      </c>
      <c r="D1164" s="483" t="s">
        <v>5715</v>
      </c>
      <c r="H1164" s="407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</row>
    <row r="1165" spans="1:43" s="16" customFormat="1" ht="15.75" x14ac:dyDescent="0.25">
      <c r="A1165" s="20">
        <v>192</v>
      </c>
      <c r="B1165" s="483" t="s">
        <v>6092</v>
      </c>
      <c r="C1165" s="484" t="s">
        <v>6093</v>
      </c>
      <c r="D1165" s="483" t="s">
        <v>5715</v>
      </c>
      <c r="H1165" s="407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</row>
    <row r="1166" spans="1:43" s="16" customFormat="1" ht="15.75" x14ac:dyDescent="0.25">
      <c r="A1166" s="20">
        <v>193</v>
      </c>
      <c r="B1166" s="483" t="s">
        <v>6094</v>
      </c>
      <c r="C1166" s="484" t="s">
        <v>6095</v>
      </c>
      <c r="D1166" s="483" t="s">
        <v>5715</v>
      </c>
      <c r="H1166" s="407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</row>
    <row r="1167" spans="1:43" s="16" customFormat="1" ht="15.75" x14ac:dyDescent="0.25">
      <c r="A1167" s="20">
        <v>194</v>
      </c>
      <c r="B1167" s="483" t="s">
        <v>6096</v>
      </c>
      <c r="C1167" s="484" t="s">
        <v>6097</v>
      </c>
      <c r="D1167" s="483" t="s">
        <v>5715</v>
      </c>
      <c r="H1167" s="407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</row>
    <row r="1168" spans="1:43" s="16" customFormat="1" ht="15.75" x14ac:dyDescent="0.25">
      <c r="A1168" s="20">
        <v>195</v>
      </c>
      <c r="B1168" s="483" t="s">
        <v>6098</v>
      </c>
      <c r="C1168" s="484" t="s">
        <v>6099</v>
      </c>
      <c r="D1168" s="483" t="s">
        <v>5715</v>
      </c>
      <c r="H1168" s="407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</row>
    <row r="1169" spans="1:43" s="16" customFormat="1" ht="31.5" x14ac:dyDescent="0.25">
      <c r="A1169" s="20">
        <v>196</v>
      </c>
      <c r="B1169" s="483" t="s">
        <v>6100</v>
      </c>
      <c r="C1169" s="484" t="s">
        <v>6101</v>
      </c>
      <c r="D1169" s="483" t="s">
        <v>5715</v>
      </c>
      <c r="H1169" s="407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</row>
    <row r="1170" spans="1:43" s="16" customFormat="1" ht="15.75" x14ac:dyDescent="0.25">
      <c r="A1170" s="20">
        <v>197</v>
      </c>
      <c r="B1170" s="483" t="s">
        <v>6102</v>
      </c>
      <c r="C1170" s="484" t="s">
        <v>6103</v>
      </c>
      <c r="D1170" s="483" t="s">
        <v>5715</v>
      </c>
      <c r="H1170" s="407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</row>
    <row r="1171" spans="1:43" s="16" customFormat="1" ht="15.75" x14ac:dyDescent="0.25">
      <c r="A1171" s="20">
        <v>198</v>
      </c>
      <c r="B1171" s="483" t="s">
        <v>6104</v>
      </c>
      <c r="C1171" s="484" t="s">
        <v>6105</v>
      </c>
      <c r="D1171" s="483" t="s">
        <v>5715</v>
      </c>
      <c r="H1171" s="407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</row>
    <row r="1172" spans="1:43" s="16" customFormat="1" ht="15.75" x14ac:dyDescent="0.25">
      <c r="A1172" s="20">
        <v>199</v>
      </c>
      <c r="B1172" s="483" t="s">
        <v>6106</v>
      </c>
      <c r="C1172" s="484" t="s">
        <v>6107</v>
      </c>
      <c r="D1172" s="483" t="s">
        <v>5715</v>
      </c>
      <c r="H1172" s="407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</row>
    <row r="1173" spans="1:43" s="16" customFormat="1" ht="15.75" x14ac:dyDescent="0.25">
      <c r="A1173" s="20">
        <v>200</v>
      </c>
      <c r="B1173" s="483" t="s">
        <v>6108</v>
      </c>
      <c r="C1173" s="484" t="s">
        <v>6109</v>
      </c>
      <c r="D1173" s="483" t="s">
        <v>5715</v>
      </c>
      <c r="H1173" s="407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</row>
    <row r="1174" spans="1:43" s="16" customFormat="1" ht="15.75" x14ac:dyDescent="0.25">
      <c r="A1174" s="20">
        <v>201</v>
      </c>
      <c r="B1174" s="483" t="s">
        <v>6110</v>
      </c>
      <c r="C1174" s="484" t="s">
        <v>6111</v>
      </c>
      <c r="D1174" s="483" t="s">
        <v>5715</v>
      </c>
      <c r="H1174" s="407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</row>
    <row r="1175" spans="1:43" s="16" customFormat="1" ht="15.75" x14ac:dyDescent="0.25">
      <c r="A1175" s="20">
        <v>202</v>
      </c>
      <c r="B1175" s="483" t="s">
        <v>6112</v>
      </c>
      <c r="C1175" s="484" t="s">
        <v>6113</v>
      </c>
      <c r="D1175" s="483" t="s">
        <v>5715</v>
      </c>
      <c r="H1175" s="407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</row>
    <row r="1176" spans="1:43" s="16" customFormat="1" ht="15.75" x14ac:dyDescent="0.25">
      <c r="A1176" s="20">
        <v>203</v>
      </c>
      <c r="B1176" s="483" t="s">
        <v>6114</v>
      </c>
      <c r="C1176" s="484" t="s">
        <v>6115</v>
      </c>
      <c r="D1176" s="483" t="s">
        <v>5715</v>
      </c>
      <c r="H1176" s="407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</row>
    <row r="1177" spans="1:43" s="16" customFormat="1" ht="15.75" x14ac:dyDescent="0.25">
      <c r="A1177" s="20">
        <v>204</v>
      </c>
      <c r="B1177" s="483" t="s">
        <v>6116</v>
      </c>
      <c r="C1177" s="484" t="s">
        <v>6117</v>
      </c>
      <c r="D1177" s="483" t="s">
        <v>5715</v>
      </c>
      <c r="H1177" s="407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</row>
    <row r="1178" spans="1:43" s="16" customFormat="1" ht="15.75" x14ac:dyDescent="0.25">
      <c r="A1178" s="20">
        <v>205</v>
      </c>
      <c r="B1178" s="483" t="s">
        <v>6118</v>
      </c>
      <c r="C1178" s="484" t="s">
        <v>6119</v>
      </c>
      <c r="D1178" s="483" t="s">
        <v>5715</v>
      </c>
      <c r="H1178" s="407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</row>
    <row r="1179" spans="1:43" s="16" customFormat="1" ht="15.75" x14ac:dyDescent="0.25">
      <c r="A1179" s="20">
        <v>206</v>
      </c>
      <c r="B1179" s="483" t="s">
        <v>6120</v>
      </c>
      <c r="C1179" s="484" t="s">
        <v>6121</v>
      </c>
      <c r="D1179" s="483" t="s">
        <v>5783</v>
      </c>
      <c r="H1179" s="407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</row>
    <row r="1180" spans="1:43" s="16" customFormat="1" ht="15.75" x14ac:dyDescent="0.25">
      <c r="A1180" s="20">
        <v>207</v>
      </c>
      <c r="B1180" s="483" t="s">
        <v>6122</v>
      </c>
      <c r="C1180" s="484" t="s">
        <v>6123</v>
      </c>
      <c r="D1180" s="483" t="s">
        <v>5783</v>
      </c>
      <c r="H1180" s="407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</row>
    <row r="1181" spans="1:43" s="16" customFormat="1" ht="15.75" x14ac:dyDescent="0.25">
      <c r="A1181" s="20">
        <v>208</v>
      </c>
      <c r="B1181" s="483" t="s">
        <v>6124</v>
      </c>
      <c r="C1181" s="484" t="s">
        <v>6125</v>
      </c>
      <c r="D1181" s="483" t="s">
        <v>5720</v>
      </c>
      <c r="H1181" s="407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</row>
    <row r="1182" spans="1:43" s="16" customFormat="1" ht="15.75" x14ac:dyDescent="0.25">
      <c r="A1182" s="20">
        <v>209</v>
      </c>
      <c r="B1182" s="483" t="s">
        <v>6126</v>
      </c>
      <c r="C1182" s="484" t="s">
        <v>6127</v>
      </c>
      <c r="D1182" s="483" t="s">
        <v>5783</v>
      </c>
      <c r="H1182" s="407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</row>
    <row r="1183" spans="1:43" s="16" customFormat="1" ht="15.75" x14ac:dyDescent="0.25">
      <c r="A1183" s="20">
        <v>210</v>
      </c>
      <c r="B1183" s="483" t="s">
        <v>6128</v>
      </c>
      <c r="C1183" s="484" t="s">
        <v>6129</v>
      </c>
      <c r="D1183" s="483" t="s">
        <v>5783</v>
      </c>
      <c r="H1183" s="407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</row>
    <row r="1184" spans="1:43" s="16" customFormat="1" ht="15.75" x14ac:dyDescent="0.25">
      <c r="A1184" s="20">
        <v>211</v>
      </c>
      <c r="B1184" s="483" t="s">
        <v>6130</v>
      </c>
      <c r="C1184" s="484" t="s">
        <v>6131</v>
      </c>
      <c r="D1184" s="414" t="s">
        <v>5720</v>
      </c>
      <c r="H1184" s="407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</row>
    <row r="1185" spans="1:43" s="16" customFormat="1" ht="15.75" x14ac:dyDescent="0.25">
      <c r="A1185" s="20">
        <v>212</v>
      </c>
      <c r="B1185" s="483" t="s">
        <v>6132</v>
      </c>
      <c r="C1185" s="484" t="s">
        <v>6133</v>
      </c>
      <c r="D1185" s="483" t="s">
        <v>5783</v>
      </c>
      <c r="H1185" s="407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</row>
    <row r="1186" spans="1:43" s="16" customFormat="1" ht="15.75" x14ac:dyDescent="0.25">
      <c r="A1186" s="20">
        <v>213</v>
      </c>
      <c r="B1186" s="483" t="s">
        <v>6134</v>
      </c>
      <c r="C1186" s="484" t="s">
        <v>6135</v>
      </c>
      <c r="D1186" s="483" t="s">
        <v>5783</v>
      </c>
      <c r="H1186" s="407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</row>
    <row r="1187" spans="1:43" s="16" customFormat="1" ht="15.75" x14ac:dyDescent="0.25">
      <c r="A1187" s="20">
        <v>214</v>
      </c>
      <c r="B1187" s="483" t="s">
        <v>6136</v>
      </c>
      <c r="C1187" s="484" t="s">
        <v>6137</v>
      </c>
      <c r="D1187" s="483" t="s">
        <v>5783</v>
      </c>
      <c r="H1187" s="407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</row>
    <row r="1188" spans="1:43" s="16" customFormat="1" ht="15.75" x14ac:dyDescent="0.25">
      <c r="A1188" s="20">
        <v>215</v>
      </c>
      <c r="B1188" s="483" t="s">
        <v>6138</v>
      </c>
      <c r="C1188" s="484" t="s">
        <v>6139</v>
      </c>
      <c r="D1188" s="483" t="s">
        <v>5720</v>
      </c>
      <c r="H1188" s="407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</row>
    <row r="1189" spans="1:43" s="16" customFormat="1" ht="15.75" x14ac:dyDescent="0.25">
      <c r="A1189" s="20">
        <v>216</v>
      </c>
      <c r="B1189" s="483" t="s">
        <v>6140</v>
      </c>
      <c r="C1189" s="484" t="s">
        <v>6141</v>
      </c>
      <c r="D1189" s="483" t="s">
        <v>5715</v>
      </c>
      <c r="H1189" s="407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</row>
    <row r="1190" spans="1:43" s="16" customFormat="1" ht="15.75" x14ac:dyDescent="0.25">
      <c r="A1190" s="20">
        <v>217</v>
      </c>
      <c r="B1190" s="483" t="s">
        <v>6142</v>
      </c>
      <c r="C1190" s="484" t="s">
        <v>6143</v>
      </c>
      <c r="D1190" s="483" t="s">
        <v>5715</v>
      </c>
      <c r="H1190" s="407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</row>
    <row r="1191" spans="1:43" s="16" customFormat="1" ht="15.75" x14ac:dyDescent="0.25">
      <c r="A1191" s="20">
        <v>218</v>
      </c>
      <c r="B1191" s="483" t="s">
        <v>6144</v>
      </c>
      <c r="C1191" s="484" t="s">
        <v>6145</v>
      </c>
      <c r="D1191" s="483" t="s">
        <v>5715</v>
      </c>
      <c r="H1191" s="407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</row>
    <row r="1192" spans="1:43" s="16" customFormat="1" ht="15.75" x14ac:dyDescent="0.25">
      <c r="A1192" s="20">
        <v>219</v>
      </c>
      <c r="B1192" s="483" t="s">
        <v>6146</v>
      </c>
      <c r="C1192" s="484" t="s">
        <v>6147</v>
      </c>
      <c r="D1192" s="483" t="s">
        <v>5720</v>
      </c>
      <c r="H1192" s="407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</row>
    <row r="1193" spans="1:43" s="16" customFormat="1" ht="15.75" x14ac:dyDescent="0.25">
      <c r="A1193" s="20">
        <v>220</v>
      </c>
      <c r="B1193" s="483" t="s">
        <v>6148</v>
      </c>
      <c r="C1193" s="484" t="s">
        <v>6149</v>
      </c>
      <c r="D1193" s="483" t="s">
        <v>5715</v>
      </c>
      <c r="H1193" s="407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</row>
    <row r="1194" spans="1:43" s="16" customFormat="1" ht="15.75" x14ac:dyDescent="0.25">
      <c r="A1194" s="20">
        <v>221</v>
      </c>
      <c r="B1194" s="483" t="s">
        <v>6150</v>
      </c>
      <c r="C1194" s="484" t="s">
        <v>6151</v>
      </c>
      <c r="D1194" s="483" t="s">
        <v>5715</v>
      </c>
      <c r="H1194" s="407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</row>
    <row r="1195" spans="1:43" s="16" customFormat="1" ht="15.75" x14ac:dyDescent="0.25">
      <c r="A1195" s="20">
        <v>222</v>
      </c>
      <c r="B1195" s="483" t="s">
        <v>6152</v>
      </c>
      <c r="C1195" s="484" t="s">
        <v>6153</v>
      </c>
      <c r="D1195" s="483" t="s">
        <v>5720</v>
      </c>
      <c r="H1195" s="407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</row>
    <row r="1196" spans="1:43" s="16" customFormat="1" ht="15.75" x14ac:dyDescent="0.25">
      <c r="A1196" s="20">
        <v>223</v>
      </c>
      <c r="B1196" s="483" t="s">
        <v>6154</v>
      </c>
      <c r="C1196" s="484" t="s">
        <v>6155</v>
      </c>
      <c r="D1196" s="483" t="s">
        <v>5720</v>
      </c>
      <c r="H1196" s="407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</row>
    <row r="1197" spans="1:43" s="16" customFormat="1" ht="15.75" x14ac:dyDescent="0.25">
      <c r="A1197" s="20">
        <v>224</v>
      </c>
      <c r="B1197" s="483" t="s">
        <v>6156</v>
      </c>
      <c r="C1197" s="484" t="s">
        <v>6157</v>
      </c>
      <c r="D1197" s="414" t="s">
        <v>5720</v>
      </c>
      <c r="H1197" s="407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</row>
    <row r="1198" spans="1:43" s="16" customFormat="1" ht="31.5" x14ac:dyDescent="0.25">
      <c r="A1198" s="20">
        <v>225</v>
      </c>
      <c r="B1198" s="483" t="s">
        <v>6158</v>
      </c>
      <c r="C1198" s="484" t="s">
        <v>6159</v>
      </c>
      <c r="D1198" s="483" t="s">
        <v>5720</v>
      </c>
      <c r="H1198" s="407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</row>
    <row r="1199" spans="1:43" s="16" customFormat="1" ht="31.5" x14ac:dyDescent="0.25">
      <c r="A1199" s="20">
        <v>226</v>
      </c>
      <c r="B1199" s="483" t="s">
        <v>6160</v>
      </c>
      <c r="C1199" s="484" t="s">
        <v>6161</v>
      </c>
      <c r="D1199" s="483" t="s">
        <v>5715</v>
      </c>
      <c r="H1199" s="407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</row>
    <row r="1200" spans="1:43" s="16" customFormat="1" ht="15.75" x14ac:dyDescent="0.25">
      <c r="A1200" s="20">
        <v>227</v>
      </c>
      <c r="B1200" s="483" t="s">
        <v>6162</v>
      </c>
      <c r="C1200" s="484" t="s">
        <v>6163</v>
      </c>
      <c r="D1200" s="483" t="s">
        <v>5720</v>
      </c>
      <c r="H1200" s="407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</row>
    <row r="1201" spans="1:43" s="16" customFormat="1" ht="15.75" x14ac:dyDescent="0.25">
      <c r="A1201" s="20">
        <v>228</v>
      </c>
      <c r="B1201" s="483" t="s">
        <v>6164</v>
      </c>
      <c r="C1201" s="484" t="s">
        <v>6165</v>
      </c>
      <c r="D1201" s="483" t="s">
        <v>5715</v>
      </c>
      <c r="H1201" s="407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</row>
    <row r="1202" spans="1:43" s="16" customFormat="1" ht="15.75" x14ac:dyDescent="0.25">
      <c r="A1202" s="20">
        <v>229</v>
      </c>
      <c r="B1202" s="483" t="s">
        <v>6166</v>
      </c>
      <c r="C1202" s="484" t="s">
        <v>6167</v>
      </c>
      <c r="D1202" s="483" t="s">
        <v>5715</v>
      </c>
      <c r="H1202" s="407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</row>
    <row r="1203" spans="1:43" s="16" customFormat="1" ht="31.5" x14ac:dyDescent="0.25">
      <c r="A1203" s="20">
        <v>230</v>
      </c>
      <c r="B1203" s="483" t="s">
        <v>6168</v>
      </c>
      <c r="C1203" s="484" t="s">
        <v>6169</v>
      </c>
      <c r="D1203" s="483" t="s">
        <v>5783</v>
      </c>
      <c r="H1203" s="407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</row>
    <row r="1204" spans="1:43" s="16" customFormat="1" ht="15.75" x14ac:dyDescent="0.25">
      <c r="A1204" s="20">
        <v>231</v>
      </c>
      <c r="B1204" s="483" t="s">
        <v>6170</v>
      </c>
      <c r="C1204" s="484" t="s">
        <v>6171</v>
      </c>
      <c r="D1204" s="483" t="s">
        <v>5715</v>
      </c>
      <c r="H1204" s="407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</row>
    <row r="1205" spans="1:43" s="16" customFormat="1" ht="15.75" x14ac:dyDescent="0.25">
      <c r="A1205" s="20">
        <v>232</v>
      </c>
      <c r="B1205" s="483" t="s">
        <v>6172</v>
      </c>
      <c r="C1205" s="484" t="s">
        <v>6173</v>
      </c>
      <c r="D1205" s="483" t="s">
        <v>5715</v>
      </c>
      <c r="H1205" s="407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</row>
    <row r="1206" spans="1:43" s="16" customFormat="1" ht="15.75" x14ac:dyDescent="0.25">
      <c r="A1206" s="20">
        <v>233</v>
      </c>
      <c r="B1206" s="483" t="s">
        <v>6174</v>
      </c>
      <c r="C1206" s="484" t="s">
        <v>6175</v>
      </c>
      <c r="D1206" s="483" t="s">
        <v>5715</v>
      </c>
      <c r="H1206" s="407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</row>
    <row r="1207" spans="1:43" s="16" customFormat="1" ht="15.75" x14ac:dyDescent="0.25">
      <c r="A1207" s="20">
        <v>234</v>
      </c>
      <c r="B1207" s="483" t="s">
        <v>6176</v>
      </c>
      <c r="C1207" s="484" t="s">
        <v>6177</v>
      </c>
      <c r="D1207" s="483" t="s">
        <v>5715</v>
      </c>
      <c r="H1207" s="407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</row>
    <row r="1208" spans="1:43" s="16" customFormat="1" ht="15.75" x14ac:dyDescent="0.25">
      <c r="A1208" s="20">
        <v>235</v>
      </c>
      <c r="B1208" s="483" t="s">
        <v>6178</v>
      </c>
      <c r="C1208" s="484" t="s">
        <v>6179</v>
      </c>
      <c r="D1208" s="483" t="s">
        <v>5715</v>
      </c>
      <c r="H1208" s="407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</row>
    <row r="1209" spans="1:43" s="16" customFormat="1" ht="15.75" x14ac:dyDescent="0.25">
      <c r="A1209" s="20">
        <v>236</v>
      </c>
      <c r="B1209" s="483" t="s">
        <v>6180</v>
      </c>
      <c r="C1209" s="484" t="s">
        <v>6181</v>
      </c>
      <c r="D1209" s="483" t="s">
        <v>5715</v>
      </c>
      <c r="H1209" s="407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</row>
    <row r="1210" spans="1:43" s="16" customFormat="1" ht="15.75" x14ac:dyDescent="0.25">
      <c r="A1210" s="20">
        <v>237</v>
      </c>
      <c r="B1210" s="483" t="s">
        <v>6182</v>
      </c>
      <c r="C1210" s="484" t="s">
        <v>6183</v>
      </c>
      <c r="D1210" s="483" t="s">
        <v>5720</v>
      </c>
      <c r="H1210" s="407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</row>
    <row r="1211" spans="1:43" s="16" customFormat="1" ht="15.75" x14ac:dyDescent="0.25">
      <c r="A1211" s="20">
        <v>238</v>
      </c>
      <c r="B1211" s="483" t="s">
        <v>6184</v>
      </c>
      <c r="C1211" s="484" t="s">
        <v>6185</v>
      </c>
      <c r="D1211" s="483" t="s">
        <v>5715</v>
      </c>
      <c r="H1211" s="407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</row>
    <row r="1212" spans="1:43" s="16" customFormat="1" ht="15.75" x14ac:dyDescent="0.25">
      <c r="A1212" s="20">
        <v>239</v>
      </c>
      <c r="B1212" s="483" t="s">
        <v>6186</v>
      </c>
      <c r="C1212" s="484" t="s">
        <v>6187</v>
      </c>
      <c r="D1212" s="483" t="s">
        <v>5715</v>
      </c>
      <c r="H1212" s="407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</row>
    <row r="1213" spans="1:43" s="16" customFormat="1" ht="15.75" x14ac:dyDescent="0.25">
      <c r="A1213" s="20">
        <v>240</v>
      </c>
      <c r="B1213" s="483" t="s">
        <v>6188</v>
      </c>
      <c r="C1213" s="484" t="s">
        <v>6189</v>
      </c>
      <c r="D1213" s="414" t="s">
        <v>5720</v>
      </c>
      <c r="H1213" s="407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</row>
    <row r="1214" spans="1:43" s="16" customFormat="1" ht="15.75" x14ac:dyDescent="0.25">
      <c r="A1214" s="20">
        <v>241</v>
      </c>
      <c r="B1214" s="483" t="s">
        <v>6190</v>
      </c>
      <c r="C1214" s="484" t="s">
        <v>6191</v>
      </c>
      <c r="D1214" s="483" t="s">
        <v>5715</v>
      </c>
      <c r="H1214" s="407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</row>
    <row r="1215" spans="1:43" s="16" customFormat="1" ht="15.75" x14ac:dyDescent="0.25">
      <c r="A1215" s="20">
        <v>242</v>
      </c>
      <c r="B1215" s="483" t="s">
        <v>6192</v>
      </c>
      <c r="C1215" s="484" t="s">
        <v>6193</v>
      </c>
      <c r="D1215" s="483" t="s">
        <v>5715</v>
      </c>
      <c r="H1215" s="407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</row>
    <row r="1216" spans="1:43" s="16" customFormat="1" ht="15.75" x14ac:dyDescent="0.25">
      <c r="A1216" s="20">
        <v>243</v>
      </c>
      <c r="B1216" s="483" t="s">
        <v>6194</v>
      </c>
      <c r="C1216" s="484" t="s">
        <v>6195</v>
      </c>
      <c r="D1216" s="483" t="s">
        <v>5715</v>
      </c>
      <c r="H1216" s="407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</row>
    <row r="1217" spans="1:43" s="16" customFormat="1" ht="15.75" x14ac:dyDescent="0.25">
      <c r="A1217" s="20">
        <v>244</v>
      </c>
      <c r="B1217" s="483" t="s">
        <v>6196</v>
      </c>
      <c r="C1217" s="484" t="s">
        <v>6197</v>
      </c>
      <c r="D1217" s="483" t="s">
        <v>5715</v>
      </c>
      <c r="H1217" s="407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</row>
    <row r="1218" spans="1:43" s="16" customFormat="1" ht="15.75" x14ac:dyDescent="0.25">
      <c r="A1218" s="20">
        <v>245</v>
      </c>
      <c r="B1218" s="483" t="s">
        <v>6198</v>
      </c>
      <c r="C1218" s="484" t="s">
        <v>4534</v>
      </c>
      <c r="D1218" s="483" t="s">
        <v>5715</v>
      </c>
      <c r="H1218" s="407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</row>
    <row r="1219" spans="1:43" s="16" customFormat="1" ht="15.75" x14ac:dyDescent="0.25">
      <c r="A1219" s="20">
        <v>246</v>
      </c>
      <c r="B1219" s="483" t="s">
        <v>6199</v>
      </c>
      <c r="C1219" s="484" t="s">
        <v>6200</v>
      </c>
      <c r="D1219" s="483" t="s">
        <v>5715</v>
      </c>
      <c r="H1219" s="407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</row>
    <row r="1220" spans="1:43" s="16" customFormat="1" ht="31.5" x14ac:dyDescent="0.25">
      <c r="A1220" s="20">
        <v>247</v>
      </c>
      <c r="B1220" s="483" t="s">
        <v>6201</v>
      </c>
      <c r="C1220" s="484" t="s">
        <v>6202</v>
      </c>
      <c r="D1220" s="483" t="s">
        <v>5715</v>
      </c>
      <c r="H1220" s="407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</row>
    <row r="1221" spans="1:43" s="16" customFormat="1" ht="15.75" x14ac:dyDescent="0.25">
      <c r="A1221" s="20">
        <v>248</v>
      </c>
      <c r="B1221" s="483" t="s">
        <v>6203</v>
      </c>
      <c r="C1221" s="484" t="s">
        <v>6204</v>
      </c>
      <c r="D1221" s="483" t="s">
        <v>5715</v>
      </c>
      <c r="H1221" s="407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</row>
    <row r="1222" spans="1:43" s="16" customFormat="1" ht="15.75" x14ac:dyDescent="0.25">
      <c r="A1222" s="20">
        <v>249</v>
      </c>
      <c r="B1222" s="483" t="s">
        <v>6205</v>
      </c>
      <c r="C1222" s="484" t="s">
        <v>6206</v>
      </c>
      <c r="D1222" s="483" t="s">
        <v>5715</v>
      </c>
      <c r="H1222" s="407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</row>
    <row r="1223" spans="1:43" s="16" customFormat="1" ht="15.75" x14ac:dyDescent="0.25">
      <c r="A1223" s="20">
        <v>250</v>
      </c>
      <c r="B1223" s="483" t="s">
        <v>6207</v>
      </c>
      <c r="C1223" s="484" t="s">
        <v>6208</v>
      </c>
      <c r="D1223" s="483" t="s">
        <v>5715</v>
      </c>
      <c r="H1223" s="407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</row>
    <row r="1224" spans="1:43" s="16" customFormat="1" ht="15.75" x14ac:dyDescent="0.25">
      <c r="A1224" s="20">
        <v>251</v>
      </c>
      <c r="B1224" s="483" t="s">
        <v>6209</v>
      </c>
      <c r="C1224" s="484" t="s">
        <v>6210</v>
      </c>
      <c r="D1224" s="483" t="s">
        <v>5715</v>
      </c>
      <c r="H1224" s="407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</row>
    <row r="1225" spans="1:43" s="16" customFormat="1" ht="15.75" x14ac:dyDescent="0.25">
      <c r="A1225" s="20">
        <v>252</v>
      </c>
      <c r="B1225" s="483" t="s">
        <v>6211</v>
      </c>
      <c r="C1225" s="484" t="s">
        <v>6212</v>
      </c>
      <c r="D1225" s="483" t="s">
        <v>5715</v>
      </c>
      <c r="H1225" s="407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</row>
    <row r="1226" spans="1:43" s="16" customFormat="1" ht="15.75" x14ac:dyDescent="0.25">
      <c r="A1226" s="20">
        <v>253</v>
      </c>
      <c r="B1226" s="483" t="s">
        <v>6213</v>
      </c>
      <c r="C1226" s="484" t="s">
        <v>6214</v>
      </c>
      <c r="D1226" s="483" t="s">
        <v>5715</v>
      </c>
      <c r="H1226" s="407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</row>
    <row r="1227" spans="1:43" s="16" customFormat="1" ht="15.75" x14ac:dyDescent="0.25">
      <c r="A1227" s="20">
        <v>254</v>
      </c>
      <c r="B1227" s="483" t="s">
        <v>6215</v>
      </c>
      <c r="C1227" s="484" t="s">
        <v>6216</v>
      </c>
      <c r="D1227" s="483" t="s">
        <v>5715</v>
      </c>
      <c r="H1227" s="407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</row>
    <row r="1228" spans="1:43" s="16" customFormat="1" ht="31.5" x14ac:dyDescent="0.25">
      <c r="A1228" s="20">
        <v>255</v>
      </c>
      <c r="B1228" s="483" t="s">
        <v>6217</v>
      </c>
      <c r="C1228" s="484" t="s">
        <v>6218</v>
      </c>
      <c r="D1228" s="483" t="s">
        <v>5715</v>
      </c>
      <c r="H1228" s="407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</row>
    <row r="1229" spans="1:43" s="16" customFormat="1" ht="15.75" x14ac:dyDescent="0.25">
      <c r="A1229" s="20">
        <v>256</v>
      </c>
      <c r="B1229" s="483" t="s">
        <v>6219</v>
      </c>
      <c r="C1229" s="484" t="s">
        <v>6220</v>
      </c>
      <c r="D1229" s="483" t="s">
        <v>5715</v>
      </c>
      <c r="H1229" s="407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</row>
    <row r="1230" spans="1:43" s="16" customFormat="1" ht="15.75" x14ac:dyDescent="0.25">
      <c r="A1230" s="20">
        <v>257</v>
      </c>
      <c r="B1230" s="483" t="s">
        <v>6221</v>
      </c>
      <c r="C1230" s="484" t="s">
        <v>6222</v>
      </c>
      <c r="D1230" s="483" t="s">
        <v>5715</v>
      </c>
      <c r="H1230" s="407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</row>
    <row r="1231" spans="1:43" s="16" customFormat="1" ht="15.75" x14ac:dyDescent="0.25">
      <c r="A1231" s="20">
        <v>258</v>
      </c>
      <c r="B1231" s="483" t="s">
        <v>6223</v>
      </c>
      <c r="C1231" s="484" t="s">
        <v>6224</v>
      </c>
      <c r="D1231" s="483" t="s">
        <v>5783</v>
      </c>
      <c r="H1231" s="407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</row>
    <row r="1232" spans="1:43" s="16" customFormat="1" ht="15.75" x14ac:dyDescent="0.25">
      <c r="A1232" s="20">
        <v>259</v>
      </c>
      <c r="B1232" s="483" t="s">
        <v>6225</v>
      </c>
      <c r="C1232" s="484" t="s">
        <v>6226</v>
      </c>
      <c r="D1232" s="483" t="s">
        <v>5783</v>
      </c>
      <c r="H1232" s="407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</row>
    <row r="1233" spans="1:43" s="16" customFormat="1" ht="15.75" x14ac:dyDescent="0.25">
      <c r="A1233" s="20">
        <v>260</v>
      </c>
      <c r="B1233" s="483" t="s">
        <v>6227</v>
      </c>
      <c r="C1233" s="484" t="s">
        <v>6228</v>
      </c>
      <c r="D1233" s="483" t="s">
        <v>5715</v>
      </c>
      <c r="H1233" s="407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</row>
    <row r="1234" spans="1:43" s="16" customFormat="1" ht="15.75" x14ac:dyDescent="0.25">
      <c r="A1234" s="20">
        <v>261</v>
      </c>
      <c r="B1234" s="483" t="s">
        <v>6229</v>
      </c>
      <c r="C1234" s="484" t="s">
        <v>6230</v>
      </c>
      <c r="D1234" s="483" t="s">
        <v>5783</v>
      </c>
      <c r="H1234" s="407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</row>
    <row r="1235" spans="1:43" s="16" customFormat="1" ht="15.75" x14ac:dyDescent="0.25">
      <c r="A1235" s="20">
        <v>262</v>
      </c>
      <c r="B1235" s="483" t="s">
        <v>6231</v>
      </c>
      <c r="C1235" s="484" t="s">
        <v>6232</v>
      </c>
      <c r="D1235" s="483" t="s">
        <v>5720</v>
      </c>
      <c r="H1235" s="407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</row>
    <row r="1236" spans="1:43" s="16" customFormat="1" ht="15.75" x14ac:dyDescent="0.25">
      <c r="A1236" s="20">
        <v>263</v>
      </c>
      <c r="B1236" s="483" t="s">
        <v>6233</v>
      </c>
      <c r="C1236" s="484" t="s">
        <v>6234</v>
      </c>
      <c r="D1236" s="483" t="s">
        <v>5783</v>
      </c>
      <c r="H1236" s="407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</row>
    <row r="1237" spans="1:43" s="16" customFormat="1" ht="15.75" x14ac:dyDescent="0.25">
      <c r="A1237" s="20">
        <v>264</v>
      </c>
      <c r="B1237" s="483" t="s">
        <v>6235</v>
      </c>
      <c r="C1237" s="484" t="s">
        <v>6236</v>
      </c>
      <c r="D1237" s="483" t="s">
        <v>5783</v>
      </c>
      <c r="H1237" s="407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</row>
    <row r="1238" spans="1:43" s="16" customFormat="1" ht="15.75" x14ac:dyDescent="0.25">
      <c r="A1238" s="20">
        <v>265</v>
      </c>
      <c r="B1238" s="483" t="s">
        <v>6237</v>
      </c>
      <c r="C1238" s="484" t="s">
        <v>6238</v>
      </c>
      <c r="D1238" s="483" t="s">
        <v>5715</v>
      </c>
      <c r="H1238" s="407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</row>
    <row r="1239" spans="1:43" s="16" customFormat="1" ht="15.75" x14ac:dyDescent="0.25">
      <c r="A1239" s="20">
        <v>266</v>
      </c>
      <c r="B1239" s="483" t="s">
        <v>6239</v>
      </c>
      <c r="C1239" s="484" t="s">
        <v>6240</v>
      </c>
      <c r="D1239" s="483" t="s">
        <v>5715</v>
      </c>
      <c r="H1239" s="407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</row>
    <row r="1240" spans="1:43" s="16" customFormat="1" ht="15.75" x14ac:dyDescent="0.25">
      <c r="A1240" s="20">
        <v>267</v>
      </c>
      <c r="B1240" s="483" t="s">
        <v>6241</v>
      </c>
      <c r="C1240" s="484" t="s">
        <v>6242</v>
      </c>
      <c r="D1240" s="483" t="s">
        <v>5715</v>
      </c>
      <c r="H1240" s="407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</row>
    <row r="1241" spans="1:43" s="16" customFormat="1" ht="15.75" x14ac:dyDescent="0.25">
      <c r="A1241" s="20">
        <v>268</v>
      </c>
      <c r="B1241" s="483" t="s">
        <v>6243</v>
      </c>
      <c r="C1241" s="484" t="s">
        <v>6244</v>
      </c>
      <c r="D1241" s="483" t="s">
        <v>5783</v>
      </c>
      <c r="H1241" s="407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</row>
    <row r="1242" spans="1:43" s="16" customFormat="1" ht="15.75" x14ac:dyDescent="0.25">
      <c r="A1242" s="20">
        <v>269</v>
      </c>
      <c r="B1242" s="483" t="s">
        <v>6245</v>
      </c>
      <c r="C1242" s="484" t="s">
        <v>6246</v>
      </c>
      <c r="D1242" s="483" t="s">
        <v>5715</v>
      </c>
      <c r="H1242" s="407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</row>
    <row r="1243" spans="1:43" s="16" customFormat="1" ht="15.75" x14ac:dyDescent="0.25">
      <c r="A1243" s="20">
        <v>270</v>
      </c>
      <c r="B1243" s="483" t="s">
        <v>6247</v>
      </c>
      <c r="C1243" s="484" t="s">
        <v>6248</v>
      </c>
      <c r="D1243" s="483" t="s">
        <v>5720</v>
      </c>
      <c r="H1243" s="407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</row>
    <row r="1244" spans="1:43" s="16" customFormat="1" ht="15.75" x14ac:dyDescent="0.25">
      <c r="A1244" s="20">
        <v>271</v>
      </c>
      <c r="B1244" s="483" t="s">
        <v>6249</v>
      </c>
      <c r="C1244" s="484" t="s">
        <v>6250</v>
      </c>
      <c r="D1244" s="483" t="s">
        <v>5715</v>
      </c>
      <c r="H1244" s="407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</row>
    <row r="1245" spans="1:43" s="16" customFormat="1" ht="15.75" x14ac:dyDescent="0.25">
      <c r="A1245" s="20">
        <v>272</v>
      </c>
      <c r="B1245" s="483" t="s">
        <v>6251</v>
      </c>
      <c r="C1245" s="484" t="s">
        <v>6252</v>
      </c>
      <c r="D1245" s="483" t="s">
        <v>5715</v>
      </c>
      <c r="H1245" s="407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</row>
    <row r="1246" spans="1:43" s="16" customFormat="1" ht="31.5" x14ac:dyDescent="0.25">
      <c r="A1246" s="20">
        <v>273</v>
      </c>
      <c r="B1246" s="483" t="s">
        <v>6253</v>
      </c>
      <c r="C1246" s="484" t="s">
        <v>6254</v>
      </c>
      <c r="D1246" s="483" t="s">
        <v>5715</v>
      </c>
      <c r="H1246" s="407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</row>
    <row r="1247" spans="1:43" s="16" customFormat="1" ht="31.5" x14ac:dyDescent="0.25">
      <c r="A1247" s="20">
        <v>274</v>
      </c>
      <c r="B1247" s="483" t="s">
        <v>6255</v>
      </c>
      <c r="C1247" s="484" t="s">
        <v>6256</v>
      </c>
      <c r="D1247" s="483" t="s">
        <v>5720</v>
      </c>
      <c r="H1247" s="407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</row>
    <row r="1248" spans="1:43" s="16" customFormat="1" ht="15.75" x14ac:dyDescent="0.25">
      <c r="A1248" s="20">
        <v>275</v>
      </c>
      <c r="B1248" s="483" t="s">
        <v>6257</v>
      </c>
      <c r="C1248" s="484" t="s">
        <v>6258</v>
      </c>
      <c r="D1248" s="483" t="s">
        <v>5720</v>
      </c>
      <c r="H1248" s="407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</row>
    <row r="1249" spans="1:43" s="16" customFormat="1" ht="31.5" x14ac:dyDescent="0.25">
      <c r="A1249" s="20">
        <v>276</v>
      </c>
      <c r="B1249" s="483" t="s">
        <v>6259</v>
      </c>
      <c r="C1249" s="484" t="s">
        <v>6260</v>
      </c>
      <c r="D1249" s="483" t="s">
        <v>5715</v>
      </c>
      <c r="H1249" s="407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</row>
    <row r="1250" spans="1:43" s="16" customFormat="1" ht="15.75" x14ac:dyDescent="0.25">
      <c r="A1250" s="20">
        <v>277</v>
      </c>
      <c r="B1250" s="483" t="s">
        <v>6261</v>
      </c>
      <c r="C1250" s="484" t="s">
        <v>6262</v>
      </c>
      <c r="D1250" s="483" t="s">
        <v>5783</v>
      </c>
      <c r="H1250" s="407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</row>
    <row r="1251" spans="1:43" s="16" customFormat="1" ht="15.75" x14ac:dyDescent="0.25">
      <c r="A1251" s="20">
        <v>278</v>
      </c>
      <c r="B1251" s="483" t="s">
        <v>6263</v>
      </c>
      <c r="C1251" s="484" t="s">
        <v>6264</v>
      </c>
      <c r="D1251" s="483" t="s">
        <v>5720</v>
      </c>
      <c r="H1251" s="407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</row>
    <row r="1252" spans="1:43" s="16" customFormat="1" ht="15.75" x14ac:dyDescent="0.25">
      <c r="A1252" s="20">
        <v>279</v>
      </c>
      <c r="B1252" s="483" t="s">
        <v>6265</v>
      </c>
      <c r="C1252" s="484" t="s">
        <v>6266</v>
      </c>
      <c r="D1252" s="483" t="s">
        <v>5715</v>
      </c>
      <c r="H1252" s="407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</row>
    <row r="1253" spans="1:43" s="16" customFormat="1" ht="31.5" x14ac:dyDescent="0.25">
      <c r="A1253" s="20">
        <v>280</v>
      </c>
      <c r="B1253" s="483" t="s">
        <v>6267</v>
      </c>
      <c r="C1253" s="484" t="s">
        <v>6268</v>
      </c>
      <c r="D1253" s="483" t="s">
        <v>5715</v>
      </c>
      <c r="H1253" s="407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</row>
    <row r="1254" spans="1:43" s="16" customFormat="1" ht="15.75" x14ac:dyDescent="0.25">
      <c r="A1254" s="20">
        <v>281</v>
      </c>
      <c r="B1254" s="483" t="s">
        <v>6269</v>
      </c>
      <c r="C1254" s="484" t="s">
        <v>6270</v>
      </c>
      <c r="D1254" s="483" t="s">
        <v>5720</v>
      </c>
      <c r="H1254" s="407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</row>
    <row r="1255" spans="1:43" s="16" customFormat="1" ht="15.75" x14ac:dyDescent="0.25">
      <c r="A1255" s="20">
        <v>282</v>
      </c>
      <c r="B1255" s="483" t="s">
        <v>6271</v>
      </c>
      <c r="C1255" s="484" t="s">
        <v>6272</v>
      </c>
      <c r="D1255" s="483" t="s">
        <v>5720</v>
      </c>
      <c r="H1255" s="407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</row>
    <row r="1256" spans="1:43" s="16" customFormat="1" ht="31.5" x14ac:dyDescent="0.25">
      <c r="A1256" s="20">
        <v>283</v>
      </c>
      <c r="B1256" s="483" t="s">
        <v>6273</v>
      </c>
      <c r="C1256" s="484" t="s">
        <v>6274</v>
      </c>
      <c r="D1256" s="483" t="s">
        <v>5715</v>
      </c>
      <c r="H1256" s="407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</row>
    <row r="1257" spans="1:43" s="16" customFormat="1" ht="15.75" x14ac:dyDescent="0.25">
      <c r="A1257" s="20">
        <v>284</v>
      </c>
      <c r="B1257" s="483" t="s">
        <v>6275</v>
      </c>
      <c r="C1257" s="484" t="s">
        <v>6276</v>
      </c>
      <c r="D1257" s="483" t="s">
        <v>5783</v>
      </c>
      <c r="H1257" s="407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</row>
    <row r="1258" spans="1:43" s="16" customFormat="1" ht="15.75" x14ac:dyDescent="0.25">
      <c r="A1258" s="20">
        <v>285</v>
      </c>
      <c r="B1258" s="483" t="s">
        <v>6277</v>
      </c>
      <c r="C1258" s="484" t="s">
        <v>6278</v>
      </c>
      <c r="D1258" s="483" t="s">
        <v>5783</v>
      </c>
      <c r="H1258" s="407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</row>
    <row r="1259" spans="1:43" s="16" customFormat="1" ht="15.75" x14ac:dyDescent="0.25">
      <c r="A1259" s="20">
        <v>286</v>
      </c>
      <c r="B1259" s="483" t="s">
        <v>6279</v>
      </c>
      <c r="C1259" s="484" t="s">
        <v>6280</v>
      </c>
      <c r="D1259" s="483" t="s">
        <v>5720</v>
      </c>
      <c r="H1259" s="407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</row>
    <row r="1260" spans="1:43" s="16" customFormat="1" ht="15.75" x14ac:dyDescent="0.25">
      <c r="A1260" s="20">
        <v>287</v>
      </c>
      <c r="B1260" s="483" t="s">
        <v>5519</v>
      </c>
      <c r="C1260" s="484" t="s">
        <v>5520</v>
      </c>
      <c r="D1260" s="483" t="s">
        <v>5783</v>
      </c>
      <c r="H1260" s="407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</row>
    <row r="1261" spans="1:43" s="16" customFormat="1" ht="15.75" x14ac:dyDescent="0.25">
      <c r="A1261" s="20">
        <v>288</v>
      </c>
      <c r="B1261" s="483" t="s">
        <v>6281</v>
      </c>
      <c r="C1261" s="484" t="s">
        <v>6282</v>
      </c>
      <c r="D1261" s="483" t="s">
        <v>5720</v>
      </c>
      <c r="H1261" s="407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</row>
    <row r="1262" spans="1:43" s="16" customFormat="1" ht="15.75" x14ac:dyDescent="0.25">
      <c r="A1262" s="20">
        <v>289</v>
      </c>
      <c r="B1262" s="483" t="s">
        <v>6283</v>
      </c>
      <c r="C1262" s="484" t="s">
        <v>6284</v>
      </c>
      <c r="D1262" s="483" t="s">
        <v>5720</v>
      </c>
      <c r="H1262" s="407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</row>
    <row r="1263" spans="1:43" s="16" customFormat="1" ht="15.75" x14ac:dyDescent="0.25">
      <c r="A1263" s="20">
        <v>290</v>
      </c>
      <c r="B1263" s="483" t="s">
        <v>6285</v>
      </c>
      <c r="C1263" s="484" t="s">
        <v>6286</v>
      </c>
      <c r="D1263" s="483" t="s">
        <v>5720</v>
      </c>
      <c r="H1263" s="407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</row>
    <row r="1264" spans="1:43" s="16" customFormat="1" ht="15.75" x14ac:dyDescent="0.25">
      <c r="A1264" s="20">
        <v>291</v>
      </c>
      <c r="B1264" s="483" t="s">
        <v>6287</v>
      </c>
      <c r="C1264" s="484" t="s">
        <v>6288</v>
      </c>
      <c r="D1264" s="483" t="s">
        <v>5783</v>
      </c>
      <c r="H1264" s="407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</row>
    <row r="1265" spans="1:43" s="16" customFormat="1" ht="15.75" x14ac:dyDescent="0.25">
      <c r="A1265" s="20">
        <v>292</v>
      </c>
      <c r="B1265" s="483" t="s">
        <v>6289</v>
      </c>
      <c r="C1265" s="484" t="s">
        <v>6290</v>
      </c>
      <c r="D1265" s="483" t="s">
        <v>5720</v>
      </c>
      <c r="H1265" s="407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</row>
    <row r="1266" spans="1:43" s="16" customFormat="1" ht="15.75" x14ac:dyDescent="0.25">
      <c r="A1266" s="20">
        <v>293</v>
      </c>
      <c r="B1266" s="483" t="s">
        <v>6291</v>
      </c>
      <c r="C1266" s="484" t="s">
        <v>6292</v>
      </c>
      <c r="D1266" s="483" t="s">
        <v>5715</v>
      </c>
      <c r="H1266" s="407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</row>
    <row r="1267" spans="1:43" s="16" customFormat="1" ht="15.75" x14ac:dyDescent="0.25">
      <c r="A1267" s="20">
        <v>294</v>
      </c>
      <c r="B1267" s="483" t="s">
        <v>6293</v>
      </c>
      <c r="C1267" s="484" t="s">
        <v>6294</v>
      </c>
      <c r="D1267" s="483" t="s">
        <v>5715</v>
      </c>
      <c r="H1267" s="407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</row>
    <row r="1268" spans="1:43" s="16" customFormat="1" ht="31.5" x14ac:dyDescent="0.25">
      <c r="A1268" s="20">
        <v>295</v>
      </c>
      <c r="B1268" s="483" t="s">
        <v>6295</v>
      </c>
      <c r="C1268" s="484" t="s">
        <v>6296</v>
      </c>
      <c r="D1268" s="483" t="s">
        <v>5720</v>
      </c>
      <c r="H1268" s="407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</row>
    <row r="1269" spans="1:43" s="16" customFormat="1" ht="15.75" x14ac:dyDescent="0.25">
      <c r="A1269" s="20">
        <v>296</v>
      </c>
      <c r="B1269" s="483" t="s">
        <v>6297</v>
      </c>
      <c r="C1269" s="484" t="s">
        <v>6298</v>
      </c>
      <c r="D1269" s="483" t="s">
        <v>5715</v>
      </c>
      <c r="H1269" s="407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</row>
    <row r="1270" spans="1:43" s="16" customFormat="1" ht="15.75" x14ac:dyDescent="0.25">
      <c r="A1270" s="20">
        <v>297</v>
      </c>
      <c r="B1270" s="483" t="s">
        <v>6299</v>
      </c>
      <c r="C1270" s="484" t="s">
        <v>6300</v>
      </c>
      <c r="D1270" s="483" t="s">
        <v>5720</v>
      </c>
      <c r="H1270" s="407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</row>
    <row r="1271" spans="1:43" s="16" customFormat="1" ht="15.75" x14ac:dyDescent="0.25">
      <c r="A1271" s="20">
        <v>298</v>
      </c>
      <c r="B1271" s="483" t="s">
        <v>6301</v>
      </c>
      <c r="C1271" s="484" t="s">
        <v>6302</v>
      </c>
      <c r="D1271" s="483" t="s">
        <v>5720</v>
      </c>
      <c r="H1271" s="407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</row>
    <row r="1272" spans="1:43" s="16" customFormat="1" ht="15.75" x14ac:dyDescent="0.25">
      <c r="A1272" s="20">
        <v>299</v>
      </c>
      <c r="B1272" s="483" t="s">
        <v>2928</v>
      </c>
      <c r="C1272" s="484" t="s">
        <v>2929</v>
      </c>
      <c r="D1272" s="483" t="s">
        <v>5720</v>
      </c>
      <c r="H1272" s="407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</row>
    <row r="1273" spans="1:43" s="16" customFormat="1" ht="31.5" x14ac:dyDescent="0.25">
      <c r="A1273" s="20">
        <v>300</v>
      </c>
      <c r="B1273" s="483" t="s">
        <v>6303</v>
      </c>
      <c r="C1273" s="484" t="s">
        <v>6304</v>
      </c>
      <c r="D1273" s="483" t="s">
        <v>5720</v>
      </c>
      <c r="H1273" s="407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</row>
    <row r="1274" spans="1:43" s="16" customFormat="1" ht="31.5" x14ac:dyDescent="0.25">
      <c r="A1274" s="20">
        <v>301</v>
      </c>
      <c r="B1274" s="483" t="s">
        <v>6305</v>
      </c>
      <c r="C1274" s="484" t="s">
        <v>6306</v>
      </c>
      <c r="D1274" s="483" t="s">
        <v>5720</v>
      </c>
      <c r="H1274" s="407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</row>
    <row r="1275" spans="1:43" s="16" customFormat="1" ht="31.5" x14ac:dyDescent="0.25">
      <c r="A1275" s="20">
        <v>302</v>
      </c>
      <c r="B1275" s="483" t="s">
        <v>6307</v>
      </c>
      <c r="C1275" s="484" t="s">
        <v>6308</v>
      </c>
      <c r="D1275" s="483" t="s">
        <v>5720</v>
      </c>
      <c r="H1275" s="407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</row>
    <row r="1276" spans="1:43" s="16" customFormat="1" ht="31.5" x14ac:dyDescent="0.25">
      <c r="A1276" s="20">
        <v>303</v>
      </c>
      <c r="B1276" s="483" t="s">
        <v>6309</v>
      </c>
      <c r="C1276" s="484" t="s">
        <v>6310</v>
      </c>
      <c r="D1276" s="483" t="s">
        <v>5720</v>
      </c>
      <c r="H1276" s="407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</row>
    <row r="1277" spans="1:43" s="16" customFormat="1" ht="15.75" x14ac:dyDescent="0.25">
      <c r="A1277" s="20">
        <v>304</v>
      </c>
      <c r="B1277" s="483" t="s">
        <v>6311</v>
      </c>
      <c r="C1277" s="484" t="s">
        <v>6312</v>
      </c>
      <c r="D1277" s="483" t="s">
        <v>5715</v>
      </c>
      <c r="H1277" s="407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</row>
    <row r="1278" spans="1:43" s="16" customFormat="1" ht="15.75" x14ac:dyDescent="0.25">
      <c r="A1278" s="20">
        <v>305</v>
      </c>
      <c r="B1278" s="483" t="s">
        <v>6313</v>
      </c>
      <c r="C1278" s="484" t="s">
        <v>6314</v>
      </c>
      <c r="D1278" s="483" t="s">
        <v>5720</v>
      </c>
      <c r="H1278" s="407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</row>
    <row r="1279" spans="1:43" s="16" customFormat="1" ht="15.75" x14ac:dyDescent="0.25">
      <c r="A1279" s="20">
        <v>306</v>
      </c>
      <c r="B1279" s="483" t="s">
        <v>6315</v>
      </c>
      <c r="C1279" s="484" t="s">
        <v>6316</v>
      </c>
      <c r="D1279" s="483" t="s">
        <v>5720</v>
      </c>
      <c r="H1279" s="407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</row>
    <row r="1280" spans="1:43" s="16" customFormat="1" ht="15.75" x14ac:dyDescent="0.25">
      <c r="A1280" s="20">
        <v>307</v>
      </c>
      <c r="B1280" s="486" t="s">
        <v>6317</v>
      </c>
      <c r="C1280" s="414" t="s">
        <v>6318</v>
      </c>
      <c r="D1280" s="414" t="s">
        <v>5715</v>
      </c>
      <c r="H1280" s="407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</row>
    <row r="1281" spans="1:43" s="16" customFormat="1" ht="15.75" x14ac:dyDescent="0.25">
      <c r="A1281" s="20">
        <v>308</v>
      </c>
      <c r="B1281" s="486" t="s">
        <v>6319</v>
      </c>
      <c r="C1281" s="414" t="s">
        <v>6320</v>
      </c>
      <c r="D1281" s="414" t="s">
        <v>5720</v>
      </c>
      <c r="H1281" s="407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</row>
    <row r="1282" spans="1:43" s="16" customFormat="1" ht="15.75" x14ac:dyDescent="0.25">
      <c r="A1282" s="20">
        <v>309</v>
      </c>
      <c r="B1282" s="486" t="s">
        <v>6321</v>
      </c>
      <c r="C1282" s="414" t="s">
        <v>6322</v>
      </c>
      <c r="D1282" s="414" t="s">
        <v>5715</v>
      </c>
      <c r="H1282" s="407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</row>
    <row r="1283" spans="1:43" s="16" customFormat="1" ht="30" x14ac:dyDescent="0.25">
      <c r="A1283" s="20">
        <v>310</v>
      </c>
      <c r="B1283" s="486" t="s">
        <v>6323</v>
      </c>
      <c r="C1283" s="414" t="s">
        <v>6324</v>
      </c>
      <c r="D1283" s="414" t="s">
        <v>5720</v>
      </c>
      <c r="H1283" s="407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</row>
    <row r="1284" spans="1:43" s="16" customFormat="1" ht="15.75" x14ac:dyDescent="0.25">
      <c r="A1284" s="20">
        <v>311</v>
      </c>
      <c r="B1284" s="486" t="s">
        <v>6325</v>
      </c>
      <c r="C1284" s="414" t="s">
        <v>6326</v>
      </c>
      <c r="D1284" s="414" t="s">
        <v>5720</v>
      </c>
      <c r="H1284" s="407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</row>
    <row r="1285" spans="1:43" s="16" customFormat="1" ht="15.75" x14ac:dyDescent="0.25">
      <c r="A1285" s="20">
        <v>312</v>
      </c>
      <c r="B1285" s="486" t="s">
        <v>6327</v>
      </c>
      <c r="C1285" s="414" t="s">
        <v>6328</v>
      </c>
      <c r="D1285" s="414" t="s">
        <v>5720</v>
      </c>
      <c r="H1285" s="407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</row>
    <row r="1286" spans="1:43" s="16" customFormat="1" ht="15.75" x14ac:dyDescent="0.25">
      <c r="A1286" s="20">
        <v>313</v>
      </c>
      <c r="B1286" s="486" t="s">
        <v>6329</v>
      </c>
      <c r="C1286" s="414" t="s">
        <v>6330</v>
      </c>
      <c r="D1286" s="414" t="s">
        <v>5720</v>
      </c>
      <c r="H1286" s="407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</row>
    <row r="1287" spans="1:43" s="16" customFormat="1" ht="15.75" x14ac:dyDescent="0.25">
      <c r="A1287" s="20">
        <v>314</v>
      </c>
      <c r="B1287" s="486" t="s">
        <v>6331</v>
      </c>
      <c r="C1287" s="414" t="s">
        <v>6332</v>
      </c>
      <c r="D1287" s="414" t="s">
        <v>5720</v>
      </c>
      <c r="H1287" s="407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</row>
    <row r="1288" spans="1:43" s="16" customFormat="1" ht="15.75" x14ac:dyDescent="0.25">
      <c r="A1288" s="20">
        <v>315</v>
      </c>
      <c r="B1288" s="486" t="s">
        <v>6333</v>
      </c>
      <c r="C1288" s="414" t="s">
        <v>6334</v>
      </c>
      <c r="D1288" s="414" t="s">
        <v>5720</v>
      </c>
      <c r="H1288" s="407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</row>
    <row r="1289" spans="1:43" s="16" customFormat="1" ht="15.75" x14ac:dyDescent="0.25">
      <c r="A1289" s="20">
        <v>316</v>
      </c>
      <c r="B1289" s="486" t="s">
        <v>6335</v>
      </c>
      <c r="C1289" s="414" t="s">
        <v>6336</v>
      </c>
      <c r="D1289" s="414" t="s">
        <v>5720</v>
      </c>
      <c r="H1289" s="407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</row>
    <row r="1290" spans="1:43" s="16" customFormat="1" ht="15.75" x14ac:dyDescent="0.25">
      <c r="A1290" s="20">
        <v>317</v>
      </c>
      <c r="B1290" s="486" t="s">
        <v>6337</v>
      </c>
      <c r="C1290" s="414" t="s">
        <v>6338</v>
      </c>
      <c r="D1290" s="414" t="s">
        <v>5783</v>
      </c>
      <c r="H1290" s="407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</row>
    <row r="1291" spans="1:43" s="16" customFormat="1" ht="15.75" x14ac:dyDescent="0.25">
      <c r="A1291" s="20">
        <v>318</v>
      </c>
      <c r="B1291" s="486" t="s">
        <v>6339</v>
      </c>
      <c r="C1291" s="414" t="s">
        <v>6340</v>
      </c>
      <c r="D1291" s="414" t="s">
        <v>5783</v>
      </c>
      <c r="H1291" s="407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</row>
    <row r="1292" spans="1:43" s="16" customFormat="1" ht="15.75" x14ac:dyDescent="0.25">
      <c r="A1292" s="20">
        <v>319</v>
      </c>
      <c r="B1292" s="486" t="s">
        <v>6341</v>
      </c>
      <c r="C1292" s="414" t="s">
        <v>6342</v>
      </c>
      <c r="D1292" s="414" t="s">
        <v>5783</v>
      </c>
      <c r="H1292" s="407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</row>
    <row r="1293" spans="1:43" s="16" customFormat="1" ht="15.75" x14ac:dyDescent="0.25">
      <c r="A1293" s="20">
        <v>320</v>
      </c>
      <c r="B1293" s="486" t="s">
        <v>6343</v>
      </c>
      <c r="C1293" s="414" t="s">
        <v>6344</v>
      </c>
      <c r="D1293" s="414" t="s">
        <v>5783</v>
      </c>
      <c r="H1293" s="407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</row>
    <row r="1294" spans="1:43" s="16" customFormat="1" ht="15.75" x14ac:dyDescent="0.25">
      <c r="A1294" s="20">
        <v>321</v>
      </c>
      <c r="B1294" s="486" t="s">
        <v>6345</v>
      </c>
      <c r="C1294" s="414" t="s">
        <v>6346</v>
      </c>
      <c r="D1294" s="414" t="s">
        <v>5715</v>
      </c>
      <c r="H1294" s="407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</row>
    <row r="1295" spans="1:43" s="16" customFormat="1" ht="15.75" x14ac:dyDescent="0.25">
      <c r="A1295" s="20">
        <v>322</v>
      </c>
      <c r="B1295" s="486" t="s">
        <v>6347</v>
      </c>
      <c r="C1295" s="414" t="s">
        <v>6348</v>
      </c>
      <c r="D1295" s="414" t="s">
        <v>5720</v>
      </c>
      <c r="H1295" s="407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</row>
    <row r="1296" spans="1:43" s="16" customFormat="1" ht="15.75" x14ac:dyDescent="0.25">
      <c r="A1296" s="20">
        <v>323</v>
      </c>
      <c r="B1296" s="486" t="s">
        <v>6349</v>
      </c>
      <c r="C1296" s="414" t="s">
        <v>6350</v>
      </c>
      <c r="D1296" s="414" t="s">
        <v>5783</v>
      </c>
      <c r="H1296" s="407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</row>
    <row r="1297" spans="1:43" s="16" customFormat="1" ht="15.75" x14ac:dyDescent="0.25">
      <c r="A1297" s="20">
        <v>324</v>
      </c>
      <c r="B1297" s="486" t="s">
        <v>6351</v>
      </c>
      <c r="C1297" s="414" t="s">
        <v>6352</v>
      </c>
      <c r="D1297" s="414" t="s">
        <v>5720</v>
      </c>
      <c r="H1297" s="407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</row>
    <row r="1298" spans="1:43" s="16" customFormat="1" ht="15.75" x14ac:dyDescent="0.25">
      <c r="A1298" s="20">
        <v>325</v>
      </c>
      <c r="B1298" s="486" t="s">
        <v>6353</v>
      </c>
      <c r="C1298" s="414" t="s">
        <v>6354</v>
      </c>
      <c r="D1298" s="414" t="s">
        <v>5720</v>
      </c>
      <c r="H1298" s="407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</row>
    <row r="1299" spans="1:43" s="16" customFormat="1" ht="30" x14ac:dyDescent="0.25">
      <c r="A1299" s="20">
        <v>326</v>
      </c>
      <c r="B1299" s="486" t="s">
        <v>6355</v>
      </c>
      <c r="C1299" s="414" t="s">
        <v>6356</v>
      </c>
      <c r="D1299" s="414" t="s">
        <v>5720</v>
      </c>
      <c r="H1299" s="407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</row>
    <row r="1300" spans="1:43" s="16" customFormat="1" ht="15.75" x14ac:dyDescent="0.25">
      <c r="A1300" s="20">
        <v>327</v>
      </c>
      <c r="B1300" s="486" t="s">
        <v>6357</v>
      </c>
      <c r="C1300" s="414" t="s">
        <v>6358</v>
      </c>
      <c r="D1300" s="414" t="s">
        <v>5715</v>
      </c>
      <c r="H1300" s="407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</row>
    <row r="1301" spans="1:43" s="16" customFormat="1" ht="15.75" x14ac:dyDescent="0.25">
      <c r="A1301" s="20">
        <v>328</v>
      </c>
      <c r="B1301" s="486" t="s">
        <v>6359</v>
      </c>
      <c r="C1301" s="414" t="s">
        <v>6360</v>
      </c>
      <c r="D1301" s="414" t="s">
        <v>5715</v>
      </c>
      <c r="H1301" s="407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</row>
    <row r="1302" spans="1:43" s="16" customFormat="1" ht="15.75" x14ac:dyDescent="0.25">
      <c r="A1302" s="20">
        <v>329</v>
      </c>
      <c r="B1302" s="486" t="s">
        <v>6361</v>
      </c>
      <c r="C1302" s="414" t="s">
        <v>6362</v>
      </c>
      <c r="D1302" s="414" t="s">
        <v>5720</v>
      </c>
      <c r="H1302" s="407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</row>
    <row r="1303" spans="1:43" s="16" customFormat="1" ht="30" x14ac:dyDescent="0.25">
      <c r="A1303" s="20">
        <v>330</v>
      </c>
      <c r="B1303" s="486" t="s">
        <v>6363</v>
      </c>
      <c r="C1303" s="414" t="s">
        <v>6364</v>
      </c>
      <c r="D1303" s="414" t="s">
        <v>5720</v>
      </c>
      <c r="H1303" s="407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</row>
    <row r="1304" spans="1:43" s="16" customFormat="1" ht="15.75" x14ac:dyDescent="0.25">
      <c r="A1304" s="20">
        <v>331</v>
      </c>
      <c r="B1304" s="486" t="s">
        <v>6365</v>
      </c>
      <c r="C1304" s="414" t="s">
        <v>6366</v>
      </c>
      <c r="D1304" s="414" t="s">
        <v>5715</v>
      </c>
      <c r="H1304" s="407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</row>
    <row r="1305" spans="1:43" s="16" customFormat="1" ht="15.75" x14ac:dyDescent="0.25">
      <c r="A1305" s="20">
        <v>332</v>
      </c>
      <c r="B1305" s="486" t="s">
        <v>6367</v>
      </c>
      <c r="C1305" s="414" t="s">
        <v>6368</v>
      </c>
      <c r="D1305" s="414" t="s">
        <v>5720</v>
      </c>
      <c r="H1305" s="407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</row>
    <row r="1306" spans="1:43" s="16" customFormat="1" ht="15.75" x14ac:dyDescent="0.25">
      <c r="A1306" s="20">
        <v>333</v>
      </c>
      <c r="B1306" s="486" t="s">
        <v>6369</v>
      </c>
      <c r="C1306" s="414" t="s">
        <v>6370</v>
      </c>
      <c r="D1306" s="414" t="s">
        <v>5715</v>
      </c>
      <c r="H1306" s="407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</row>
    <row r="1307" spans="1:43" s="16" customFormat="1" ht="15.75" x14ac:dyDescent="0.25">
      <c r="A1307" s="20">
        <v>334</v>
      </c>
      <c r="B1307" s="486" t="s">
        <v>6371</v>
      </c>
      <c r="C1307" s="414" t="s">
        <v>6372</v>
      </c>
      <c r="D1307" s="414" t="s">
        <v>5715</v>
      </c>
      <c r="H1307" s="407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</row>
    <row r="1308" spans="1:43" s="16" customFormat="1" ht="15.75" x14ac:dyDescent="0.25">
      <c r="A1308" s="20">
        <v>335</v>
      </c>
      <c r="B1308" s="486" t="s">
        <v>6373</v>
      </c>
      <c r="C1308" s="414" t="s">
        <v>6374</v>
      </c>
      <c r="D1308" s="414" t="s">
        <v>5715</v>
      </c>
      <c r="H1308" s="407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</row>
    <row r="1309" spans="1:43" s="16" customFormat="1" ht="15.75" x14ac:dyDescent="0.25">
      <c r="A1309" s="20">
        <v>336</v>
      </c>
      <c r="B1309" s="486" t="s">
        <v>6375</v>
      </c>
      <c r="C1309" s="414" t="s">
        <v>6376</v>
      </c>
      <c r="D1309" s="414" t="s">
        <v>5715</v>
      </c>
      <c r="H1309" s="407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</row>
    <row r="1310" spans="1:43" s="16" customFormat="1" ht="15.75" x14ac:dyDescent="0.25">
      <c r="A1310" s="20">
        <v>337</v>
      </c>
      <c r="B1310" s="486" t="s">
        <v>6377</v>
      </c>
      <c r="C1310" s="414" t="s">
        <v>6378</v>
      </c>
      <c r="D1310" s="414" t="s">
        <v>5715</v>
      </c>
      <c r="H1310" s="407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</row>
    <row r="1311" spans="1:43" s="16" customFormat="1" ht="15.75" x14ac:dyDescent="0.25">
      <c r="A1311" s="20">
        <v>338</v>
      </c>
      <c r="B1311" s="486" t="s">
        <v>6379</v>
      </c>
      <c r="C1311" s="414" t="s">
        <v>6380</v>
      </c>
      <c r="D1311" s="414" t="s">
        <v>5715</v>
      </c>
      <c r="H1311" s="407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</row>
    <row r="1312" spans="1:43" s="16" customFormat="1" ht="15.75" x14ac:dyDescent="0.25">
      <c r="A1312" s="20">
        <v>339</v>
      </c>
      <c r="B1312" s="486" t="s">
        <v>6381</v>
      </c>
      <c r="C1312" s="414" t="s">
        <v>6382</v>
      </c>
      <c r="D1312" s="414" t="s">
        <v>5715</v>
      </c>
      <c r="H1312" s="407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</row>
    <row r="1313" spans="1:43" s="16" customFormat="1" ht="15.75" x14ac:dyDescent="0.25">
      <c r="A1313" s="20">
        <v>340</v>
      </c>
      <c r="B1313" s="486" t="s">
        <v>6383</v>
      </c>
      <c r="C1313" s="414" t="s">
        <v>6384</v>
      </c>
      <c r="D1313" s="414" t="s">
        <v>5715</v>
      </c>
      <c r="H1313" s="407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</row>
    <row r="1314" spans="1:43" s="16" customFormat="1" ht="15.75" x14ac:dyDescent="0.25">
      <c r="A1314" s="20">
        <v>341</v>
      </c>
      <c r="B1314" s="486" t="s">
        <v>6385</v>
      </c>
      <c r="C1314" s="414" t="s">
        <v>6386</v>
      </c>
      <c r="D1314" s="414" t="s">
        <v>5715</v>
      </c>
      <c r="H1314" s="407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</row>
    <row r="1315" spans="1:43" s="16" customFormat="1" ht="15.75" x14ac:dyDescent="0.25">
      <c r="A1315" s="20">
        <v>342</v>
      </c>
      <c r="B1315" s="486" t="s">
        <v>6387</v>
      </c>
      <c r="C1315" s="414" t="s">
        <v>6388</v>
      </c>
      <c r="D1315" s="414" t="s">
        <v>5715</v>
      </c>
      <c r="H1315" s="407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</row>
    <row r="1316" spans="1:43" s="16" customFormat="1" ht="15.75" x14ac:dyDescent="0.25">
      <c r="A1316" s="20">
        <v>343</v>
      </c>
      <c r="B1316" s="486" t="s">
        <v>6389</v>
      </c>
      <c r="C1316" s="414" t="s">
        <v>6390</v>
      </c>
      <c r="D1316" s="414" t="s">
        <v>5715</v>
      </c>
      <c r="H1316" s="407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</row>
    <row r="1317" spans="1:43" s="16" customFormat="1" ht="30" x14ac:dyDescent="0.25">
      <c r="A1317" s="20">
        <v>344</v>
      </c>
      <c r="B1317" s="486" t="s">
        <v>6391</v>
      </c>
      <c r="C1317" s="414" t="s">
        <v>6392</v>
      </c>
      <c r="D1317" s="414" t="s">
        <v>5715</v>
      </c>
      <c r="H1317" s="407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</row>
    <row r="1318" spans="1:43" s="16" customFormat="1" ht="15.75" x14ac:dyDescent="0.25">
      <c r="A1318" s="20">
        <v>345</v>
      </c>
      <c r="B1318" s="486" t="s">
        <v>5541</v>
      </c>
      <c r="C1318" s="414" t="s">
        <v>6393</v>
      </c>
      <c r="D1318" s="414" t="s">
        <v>5715</v>
      </c>
      <c r="H1318" s="407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</row>
    <row r="1319" spans="1:43" s="16" customFormat="1" ht="15.75" x14ac:dyDescent="0.25">
      <c r="A1319" s="20">
        <v>346</v>
      </c>
      <c r="B1319" s="486" t="s">
        <v>6394</v>
      </c>
      <c r="C1319" s="414" t="s">
        <v>6395</v>
      </c>
      <c r="D1319" s="414" t="s">
        <v>5720</v>
      </c>
      <c r="H1319" s="407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</row>
    <row r="1320" spans="1:43" s="16" customFormat="1" ht="15.75" x14ac:dyDescent="0.25">
      <c r="A1320" s="20">
        <v>347</v>
      </c>
      <c r="B1320" s="486" t="s">
        <v>6396</v>
      </c>
      <c r="C1320" s="414" t="s">
        <v>6397</v>
      </c>
      <c r="D1320" s="414" t="s">
        <v>5715</v>
      </c>
      <c r="H1320" s="407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</row>
    <row r="1321" spans="1:43" s="16" customFormat="1" ht="15.75" x14ac:dyDescent="0.25">
      <c r="A1321" s="20">
        <v>348</v>
      </c>
      <c r="B1321" s="486" t="s">
        <v>6398</v>
      </c>
      <c r="C1321" s="414" t="s">
        <v>6399</v>
      </c>
      <c r="D1321" s="414" t="s">
        <v>5715</v>
      </c>
      <c r="H1321" s="407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</row>
    <row r="1322" spans="1:43" s="16" customFormat="1" ht="15.75" x14ac:dyDescent="0.25">
      <c r="A1322" s="20">
        <v>349</v>
      </c>
      <c r="B1322" s="486" t="s">
        <v>6400</v>
      </c>
      <c r="C1322" s="414" t="s">
        <v>6401</v>
      </c>
      <c r="D1322" s="414" t="s">
        <v>5715</v>
      </c>
      <c r="H1322" s="407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</row>
    <row r="1323" spans="1:43" s="16" customFormat="1" ht="15.75" x14ac:dyDescent="0.25">
      <c r="A1323" s="20">
        <v>350</v>
      </c>
      <c r="B1323" s="486" t="s">
        <v>6402</v>
      </c>
      <c r="C1323" s="414" t="s">
        <v>6403</v>
      </c>
      <c r="D1323" s="414" t="s">
        <v>5715</v>
      </c>
      <c r="H1323" s="407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</row>
    <row r="1324" spans="1:43" s="16" customFormat="1" ht="15.75" x14ac:dyDescent="0.25">
      <c r="A1324" s="20">
        <v>351</v>
      </c>
      <c r="B1324" s="486" t="s">
        <v>6404</v>
      </c>
      <c r="C1324" s="414" t="s">
        <v>6405</v>
      </c>
      <c r="D1324" s="414" t="s">
        <v>5715</v>
      </c>
      <c r="H1324" s="407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</row>
    <row r="1325" spans="1:43" s="16" customFormat="1" ht="15.75" x14ac:dyDescent="0.25">
      <c r="A1325" s="20">
        <v>352</v>
      </c>
      <c r="B1325" s="486" t="s">
        <v>6406</v>
      </c>
      <c r="C1325" s="414" t="s">
        <v>6407</v>
      </c>
      <c r="D1325" s="414" t="s">
        <v>5715</v>
      </c>
      <c r="H1325" s="407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</row>
    <row r="1326" spans="1:43" s="16" customFormat="1" ht="15.75" x14ac:dyDescent="0.25">
      <c r="A1326" s="20">
        <v>353</v>
      </c>
      <c r="B1326" s="486" t="s">
        <v>6408</v>
      </c>
      <c r="C1326" s="414" t="s">
        <v>6409</v>
      </c>
      <c r="D1326" s="414" t="s">
        <v>5715</v>
      </c>
      <c r="H1326" s="407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</row>
    <row r="1327" spans="1:43" s="16" customFormat="1" ht="15.75" x14ac:dyDescent="0.25">
      <c r="A1327" s="20">
        <v>354</v>
      </c>
      <c r="B1327" s="486" t="s">
        <v>6410</v>
      </c>
      <c r="C1327" s="414" t="s">
        <v>6411</v>
      </c>
      <c r="D1327" s="414" t="s">
        <v>5715</v>
      </c>
      <c r="H1327" s="407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</row>
    <row r="1328" spans="1:43" s="16" customFormat="1" ht="15.75" x14ac:dyDescent="0.25">
      <c r="A1328" s="20">
        <v>355</v>
      </c>
      <c r="B1328" s="486" t="s">
        <v>6412</v>
      </c>
      <c r="C1328" s="414" t="s">
        <v>6413</v>
      </c>
      <c r="D1328" s="414" t="s">
        <v>5715</v>
      </c>
      <c r="H1328" s="407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</row>
    <row r="1329" spans="1:43" s="16" customFormat="1" ht="15.75" x14ac:dyDescent="0.25">
      <c r="A1329" s="20">
        <v>356</v>
      </c>
      <c r="B1329" s="486" t="s">
        <v>6414</v>
      </c>
      <c r="C1329" s="414" t="s">
        <v>6415</v>
      </c>
      <c r="D1329" s="414" t="s">
        <v>5715</v>
      </c>
      <c r="H1329" s="407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</row>
    <row r="1330" spans="1:43" s="16" customFormat="1" ht="15.75" x14ac:dyDescent="0.25">
      <c r="A1330" s="20">
        <v>357</v>
      </c>
      <c r="B1330" s="486" t="s">
        <v>6416</v>
      </c>
      <c r="C1330" s="414" t="s">
        <v>6417</v>
      </c>
      <c r="D1330" s="414" t="s">
        <v>5715</v>
      </c>
      <c r="H1330" s="407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</row>
    <row r="1331" spans="1:43" s="16" customFormat="1" ht="15.75" x14ac:dyDescent="0.25">
      <c r="A1331" s="20">
        <v>358</v>
      </c>
      <c r="B1331" s="486" t="s">
        <v>6418</v>
      </c>
      <c r="C1331" s="414" t="s">
        <v>6419</v>
      </c>
      <c r="D1331" s="414" t="s">
        <v>5715</v>
      </c>
      <c r="H1331" s="407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</row>
    <row r="1332" spans="1:43" s="16" customFormat="1" ht="15.75" x14ac:dyDescent="0.25">
      <c r="A1332" s="20">
        <v>359</v>
      </c>
      <c r="B1332" s="486" t="s">
        <v>6420</v>
      </c>
      <c r="C1332" s="414" t="s">
        <v>6421</v>
      </c>
      <c r="D1332" s="414" t="s">
        <v>5715</v>
      </c>
      <c r="H1332" s="407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</row>
    <row r="1333" spans="1:43" s="16" customFormat="1" ht="15.75" x14ac:dyDescent="0.25">
      <c r="A1333" s="20">
        <v>360</v>
      </c>
      <c r="B1333" s="486" t="s">
        <v>6422</v>
      </c>
      <c r="C1333" s="414" t="s">
        <v>6423</v>
      </c>
      <c r="D1333" s="414" t="s">
        <v>5715</v>
      </c>
      <c r="H1333" s="407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</row>
    <row r="1334" spans="1:43" s="16" customFormat="1" ht="15.75" x14ac:dyDescent="0.25">
      <c r="A1334" s="20">
        <v>361</v>
      </c>
      <c r="B1334" s="486" t="s">
        <v>6424</v>
      </c>
      <c r="C1334" s="414" t="s">
        <v>6425</v>
      </c>
      <c r="D1334" s="414" t="s">
        <v>5715</v>
      </c>
      <c r="H1334" s="407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</row>
    <row r="1335" spans="1:43" s="16" customFormat="1" ht="15.75" x14ac:dyDescent="0.25">
      <c r="A1335" s="20">
        <v>362</v>
      </c>
      <c r="B1335" s="486" t="s">
        <v>6426</v>
      </c>
      <c r="C1335" s="414" t="s">
        <v>6427</v>
      </c>
      <c r="D1335" s="414" t="s">
        <v>5715</v>
      </c>
      <c r="H1335" s="407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</row>
    <row r="1336" spans="1:43" s="16" customFormat="1" ht="15.75" x14ac:dyDescent="0.25">
      <c r="A1336" s="20">
        <v>363</v>
      </c>
      <c r="B1336" s="486" t="s">
        <v>6428</v>
      </c>
      <c r="C1336" s="414" t="s">
        <v>6429</v>
      </c>
      <c r="D1336" s="414" t="s">
        <v>5715</v>
      </c>
      <c r="H1336" s="407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</row>
    <row r="1337" spans="1:43" s="16" customFormat="1" x14ac:dyDescent="0.25">
      <c r="A1337" s="20">
        <v>364</v>
      </c>
      <c r="B1337" s="487" t="s">
        <v>6430</v>
      </c>
      <c r="C1337" s="487" t="s">
        <v>6431</v>
      </c>
      <c r="D1337" s="414" t="s">
        <v>5715</v>
      </c>
      <c r="H1337" s="407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</row>
    <row r="1338" spans="1:43" s="16" customFormat="1" x14ac:dyDescent="0.25">
      <c r="A1338" s="20">
        <v>365</v>
      </c>
      <c r="B1338" s="487" t="s">
        <v>6432</v>
      </c>
      <c r="C1338" s="487" t="s">
        <v>6433</v>
      </c>
      <c r="D1338" s="414" t="s">
        <v>5783</v>
      </c>
      <c r="H1338" s="407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</row>
    <row r="1339" spans="1:43" s="16" customFormat="1" x14ac:dyDescent="0.25">
      <c r="A1339" s="20">
        <v>366</v>
      </c>
      <c r="B1339" s="487" t="s">
        <v>6434</v>
      </c>
      <c r="C1339" s="487" t="s">
        <v>6435</v>
      </c>
      <c r="D1339" s="414" t="s">
        <v>5783</v>
      </c>
      <c r="H1339" s="407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</row>
    <row r="1340" spans="1:43" s="16" customFormat="1" x14ac:dyDescent="0.25">
      <c r="A1340" s="20">
        <v>367</v>
      </c>
      <c r="B1340" s="487" t="s">
        <v>6436</v>
      </c>
      <c r="C1340" s="487" t="s">
        <v>6437</v>
      </c>
      <c r="D1340" s="414" t="s">
        <v>5783</v>
      </c>
      <c r="H1340" s="407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</row>
    <row r="1341" spans="1:43" s="16" customFormat="1" x14ac:dyDescent="0.25">
      <c r="A1341" s="20">
        <v>368</v>
      </c>
      <c r="B1341" s="487" t="s">
        <v>6438</v>
      </c>
      <c r="C1341" s="487" t="s">
        <v>6439</v>
      </c>
      <c r="D1341" s="414" t="s">
        <v>5783</v>
      </c>
      <c r="H1341" s="407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</row>
    <row r="1342" spans="1:43" s="16" customFormat="1" x14ac:dyDescent="0.25">
      <c r="A1342" s="20">
        <v>369</v>
      </c>
      <c r="B1342" s="487" t="s">
        <v>6440</v>
      </c>
      <c r="C1342" s="487" t="s">
        <v>6441</v>
      </c>
      <c r="D1342" s="414" t="s">
        <v>5783</v>
      </c>
      <c r="H1342" s="407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</row>
    <row r="1343" spans="1:43" s="16" customFormat="1" x14ac:dyDescent="0.25">
      <c r="A1343" s="20">
        <v>370</v>
      </c>
      <c r="B1343" s="487" t="s">
        <v>5840</v>
      </c>
      <c r="C1343" s="487" t="s">
        <v>5841</v>
      </c>
      <c r="D1343" s="414" t="s">
        <v>5783</v>
      </c>
      <c r="H1343" s="407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</row>
    <row r="1344" spans="1:43" s="16" customFormat="1" x14ac:dyDescent="0.25">
      <c r="A1344" s="20">
        <v>371</v>
      </c>
      <c r="B1344" s="487" t="s">
        <v>6442</v>
      </c>
      <c r="C1344" s="487" t="s">
        <v>6443</v>
      </c>
      <c r="D1344" s="414" t="s">
        <v>5783</v>
      </c>
      <c r="H1344" s="407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</row>
  </sheetData>
  <autoFilter ref="A13:G813" xr:uid="{2736032D-1C8D-43C6-80BF-BE319A302262}"/>
  <mergeCells count="23">
    <mergeCell ref="B971:D971"/>
    <mergeCell ref="A873:C873"/>
    <mergeCell ref="A894:C894"/>
    <mergeCell ref="A911:C911"/>
    <mergeCell ref="A936:E936"/>
    <mergeCell ref="C955:C956"/>
    <mergeCell ref="C963:C964"/>
    <mergeCell ref="A12:F12"/>
    <mergeCell ref="A819:C819"/>
    <mergeCell ref="E820:F820"/>
    <mergeCell ref="E821:F821"/>
    <mergeCell ref="A854:C854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A831:F831"/>
    <mergeCell ref="B833:F833"/>
    <mergeCell ref="A834:C834"/>
  </mergeCells>
  <conditionalFormatting sqref="G2">
    <cfRule type="duplicateValues" dxfId="12" priority="1"/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931E-139B-437C-8FA4-B9DDF2F691E3}">
  <sheetPr>
    <pageSetUpPr fitToPage="1"/>
  </sheetPr>
  <dimension ref="A1:B219"/>
  <sheetViews>
    <sheetView topLeftCell="A184" workbookViewId="0">
      <selection activeCell="H34" sqref="H34"/>
    </sheetView>
  </sheetViews>
  <sheetFormatPr defaultRowHeight="14.25" x14ac:dyDescent="0.2"/>
  <cols>
    <col min="1" max="1" width="12.5703125" style="505" customWidth="1"/>
    <col min="2" max="2" width="133.28515625" style="489" customWidth="1"/>
    <col min="3" max="3" width="9.140625" style="490"/>
    <col min="4" max="4" width="9.7109375" style="490" bestFit="1" customWidth="1"/>
    <col min="5" max="256" width="9.140625" style="490"/>
    <col min="257" max="257" width="11.85546875" style="490" customWidth="1"/>
    <col min="258" max="258" width="102.7109375" style="490" customWidth="1"/>
    <col min="259" max="259" width="9.140625" style="490"/>
    <col min="260" max="260" width="9.7109375" style="490" bestFit="1" customWidth="1"/>
    <col min="261" max="512" width="9.140625" style="490"/>
    <col min="513" max="513" width="11.85546875" style="490" customWidth="1"/>
    <col min="514" max="514" width="102.7109375" style="490" customWidth="1"/>
    <col min="515" max="515" width="9.140625" style="490"/>
    <col min="516" max="516" width="9.7109375" style="490" bestFit="1" customWidth="1"/>
    <col min="517" max="768" width="9.140625" style="490"/>
    <col min="769" max="769" width="11.85546875" style="490" customWidth="1"/>
    <col min="770" max="770" width="102.7109375" style="490" customWidth="1"/>
    <col min="771" max="771" width="9.140625" style="490"/>
    <col min="772" max="772" width="9.7109375" style="490" bestFit="1" customWidth="1"/>
    <col min="773" max="1024" width="9.140625" style="490"/>
    <col min="1025" max="1025" width="11.85546875" style="490" customWidth="1"/>
    <col min="1026" max="1026" width="102.7109375" style="490" customWidth="1"/>
    <col min="1027" max="1027" width="9.140625" style="490"/>
    <col min="1028" max="1028" width="9.7109375" style="490" bestFit="1" customWidth="1"/>
    <col min="1029" max="1280" width="9.140625" style="490"/>
    <col min="1281" max="1281" width="11.85546875" style="490" customWidth="1"/>
    <col min="1282" max="1282" width="102.7109375" style="490" customWidth="1"/>
    <col min="1283" max="1283" width="9.140625" style="490"/>
    <col min="1284" max="1284" width="9.7109375" style="490" bestFit="1" customWidth="1"/>
    <col min="1285" max="1536" width="9.140625" style="490"/>
    <col min="1537" max="1537" width="11.85546875" style="490" customWidth="1"/>
    <col min="1538" max="1538" width="102.7109375" style="490" customWidth="1"/>
    <col min="1539" max="1539" width="9.140625" style="490"/>
    <col min="1540" max="1540" width="9.7109375" style="490" bestFit="1" customWidth="1"/>
    <col min="1541" max="1792" width="9.140625" style="490"/>
    <col min="1793" max="1793" width="11.85546875" style="490" customWidth="1"/>
    <col min="1794" max="1794" width="102.7109375" style="490" customWidth="1"/>
    <col min="1795" max="1795" width="9.140625" style="490"/>
    <col min="1796" max="1796" width="9.7109375" style="490" bestFit="1" customWidth="1"/>
    <col min="1797" max="2048" width="9.140625" style="490"/>
    <col min="2049" max="2049" width="11.85546875" style="490" customWidth="1"/>
    <col min="2050" max="2050" width="102.7109375" style="490" customWidth="1"/>
    <col min="2051" max="2051" width="9.140625" style="490"/>
    <col min="2052" max="2052" width="9.7109375" style="490" bestFit="1" customWidth="1"/>
    <col min="2053" max="2304" width="9.140625" style="490"/>
    <col min="2305" max="2305" width="11.85546875" style="490" customWidth="1"/>
    <col min="2306" max="2306" width="102.7109375" style="490" customWidth="1"/>
    <col min="2307" max="2307" width="9.140625" style="490"/>
    <col min="2308" max="2308" width="9.7109375" style="490" bestFit="1" customWidth="1"/>
    <col min="2309" max="2560" width="9.140625" style="490"/>
    <col min="2561" max="2561" width="11.85546875" style="490" customWidth="1"/>
    <col min="2562" max="2562" width="102.7109375" style="490" customWidth="1"/>
    <col min="2563" max="2563" width="9.140625" style="490"/>
    <col min="2564" max="2564" width="9.7109375" style="490" bestFit="1" customWidth="1"/>
    <col min="2565" max="2816" width="9.140625" style="490"/>
    <col min="2817" max="2817" width="11.85546875" style="490" customWidth="1"/>
    <col min="2818" max="2818" width="102.7109375" style="490" customWidth="1"/>
    <col min="2819" max="2819" width="9.140625" style="490"/>
    <col min="2820" max="2820" width="9.7109375" style="490" bestFit="1" customWidth="1"/>
    <col min="2821" max="3072" width="9.140625" style="490"/>
    <col min="3073" max="3073" width="11.85546875" style="490" customWidth="1"/>
    <col min="3074" max="3074" width="102.7109375" style="490" customWidth="1"/>
    <col min="3075" max="3075" width="9.140625" style="490"/>
    <col min="3076" max="3076" width="9.7109375" style="490" bestFit="1" customWidth="1"/>
    <col min="3077" max="3328" width="9.140625" style="490"/>
    <col min="3329" max="3329" width="11.85546875" style="490" customWidth="1"/>
    <col min="3330" max="3330" width="102.7109375" style="490" customWidth="1"/>
    <col min="3331" max="3331" width="9.140625" style="490"/>
    <col min="3332" max="3332" width="9.7109375" style="490" bestFit="1" customWidth="1"/>
    <col min="3333" max="3584" width="9.140625" style="490"/>
    <col min="3585" max="3585" width="11.85546875" style="490" customWidth="1"/>
    <col min="3586" max="3586" width="102.7109375" style="490" customWidth="1"/>
    <col min="3587" max="3587" width="9.140625" style="490"/>
    <col min="3588" max="3588" width="9.7109375" style="490" bestFit="1" customWidth="1"/>
    <col min="3589" max="3840" width="9.140625" style="490"/>
    <col min="3841" max="3841" width="11.85546875" style="490" customWidth="1"/>
    <col min="3842" max="3842" width="102.7109375" style="490" customWidth="1"/>
    <col min="3843" max="3843" width="9.140625" style="490"/>
    <col min="3844" max="3844" width="9.7109375" style="490" bestFit="1" customWidth="1"/>
    <col min="3845" max="4096" width="9.140625" style="490"/>
    <col min="4097" max="4097" width="11.85546875" style="490" customWidth="1"/>
    <col min="4098" max="4098" width="102.7109375" style="490" customWidth="1"/>
    <col min="4099" max="4099" width="9.140625" style="490"/>
    <col min="4100" max="4100" width="9.7109375" style="490" bestFit="1" customWidth="1"/>
    <col min="4101" max="4352" width="9.140625" style="490"/>
    <col min="4353" max="4353" width="11.85546875" style="490" customWidth="1"/>
    <col min="4354" max="4354" width="102.7109375" style="490" customWidth="1"/>
    <col min="4355" max="4355" width="9.140625" style="490"/>
    <col min="4356" max="4356" width="9.7109375" style="490" bestFit="1" customWidth="1"/>
    <col min="4357" max="4608" width="9.140625" style="490"/>
    <col min="4609" max="4609" width="11.85546875" style="490" customWidth="1"/>
    <col min="4610" max="4610" width="102.7109375" style="490" customWidth="1"/>
    <col min="4611" max="4611" width="9.140625" style="490"/>
    <col min="4612" max="4612" width="9.7109375" style="490" bestFit="1" customWidth="1"/>
    <col min="4613" max="4864" width="9.140625" style="490"/>
    <col min="4865" max="4865" width="11.85546875" style="490" customWidth="1"/>
    <col min="4866" max="4866" width="102.7109375" style="490" customWidth="1"/>
    <col min="4867" max="4867" width="9.140625" style="490"/>
    <col min="4868" max="4868" width="9.7109375" style="490" bestFit="1" customWidth="1"/>
    <col min="4869" max="5120" width="9.140625" style="490"/>
    <col min="5121" max="5121" width="11.85546875" style="490" customWidth="1"/>
    <col min="5122" max="5122" width="102.7109375" style="490" customWidth="1"/>
    <col min="5123" max="5123" width="9.140625" style="490"/>
    <col min="5124" max="5124" width="9.7109375" style="490" bestFit="1" customWidth="1"/>
    <col min="5125" max="5376" width="9.140625" style="490"/>
    <col min="5377" max="5377" width="11.85546875" style="490" customWidth="1"/>
    <col min="5378" max="5378" width="102.7109375" style="490" customWidth="1"/>
    <col min="5379" max="5379" width="9.140625" style="490"/>
    <col min="5380" max="5380" width="9.7109375" style="490" bestFit="1" customWidth="1"/>
    <col min="5381" max="5632" width="9.140625" style="490"/>
    <col min="5633" max="5633" width="11.85546875" style="490" customWidth="1"/>
    <col min="5634" max="5634" width="102.7109375" style="490" customWidth="1"/>
    <col min="5635" max="5635" width="9.140625" style="490"/>
    <col min="5636" max="5636" width="9.7109375" style="490" bestFit="1" customWidth="1"/>
    <col min="5637" max="5888" width="9.140625" style="490"/>
    <col min="5889" max="5889" width="11.85546875" style="490" customWidth="1"/>
    <col min="5890" max="5890" width="102.7109375" style="490" customWidth="1"/>
    <col min="5891" max="5891" width="9.140625" style="490"/>
    <col min="5892" max="5892" width="9.7109375" style="490" bestFit="1" customWidth="1"/>
    <col min="5893" max="6144" width="9.140625" style="490"/>
    <col min="6145" max="6145" width="11.85546875" style="490" customWidth="1"/>
    <col min="6146" max="6146" width="102.7109375" style="490" customWidth="1"/>
    <col min="6147" max="6147" width="9.140625" style="490"/>
    <col min="6148" max="6148" width="9.7109375" style="490" bestFit="1" customWidth="1"/>
    <col min="6149" max="6400" width="9.140625" style="490"/>
    <col min="6401" max="6401" width="11.85546875" style="490" customWidth="1"/>
    <col min="6402" max="6402" width="102.7109375" style="490" customWidth="1"/>
    <col min="6403" max="6403" width="9.140625" style="490"/>
    <col min="6404" max="6404" width="9.7109375" style="490" bestFit="1" customWidth="1"/>
    <col min="6405" max="6656" width="9.140625" style="490"/>
    <col min="6657" max="6657" width="11.85546875" style="490" customWidth="1"/>
    <col min="6658" max="6658" width="102.7109375" style="490" customWidth="1"/>
    <col min="6659" max="6659" width="9.140625" style="490"/>
    <col min="6660" max="6660" width="9.7109375" style="490" bestFit="1" customWidth="1"/>
    <col min="6661" max="6912" width="9.140625" style="490"/>
    <col min="6913" max="6913" width="11.85546875" style="490" customWidth="1"/>
    <col min="6914" max="6914" width="102.7109375" style="490" customWidth="1"/>
    <col min="6915" max="6915" width="9.140625" style="490"/>
    <col min="6916" max="6916" width="9.7109375" style="490" bestFit="1" customWidth="1"/>
    <col min="6917" max="7168" width="9.140625" style="490"/>
    <col min="7169" max="7169" width="11.85546875" style="490" customWidth="1"/>
    <col min="7170" max="7170" width="102.7109375" style="490" customWidth="1"/>
    <col min="7171" max="7171" width="9.140625" style="490"/>
    <col min="7172" max="7172" width="9.7109375" style="490" bestFit="1" customWidth="1"/>
    <col min="7173" max="7424" width="9.140625" style="490"/>
    <col min="7425" max="7425" width="11.85546875" style="490" customWidth="1"/>
    <col min="7426" max="7426" width="102.7109375" style="490" customWidth="1"/>
    <col min="7427" max="7427" width="9.140625" style="490"/>
    <col min="7428" max="7428" width="9.7109375" style="490" bestFit="1" customWidth="1"/>
    <col min="7429" max="7680" width="9.140625" style="490"/>
    <col min="7681" max="7681" width="11.85546875" style="490" customWidth="1"/>
    <col min="7682" max="7682" width="102.7109375" style="490" customWidth="1"/>
    <col min="7683" max="7683" width="9.140625" style="490"/>
    <col min="7684" max="7684" width="9.7109375" style="490" bestFit="1" customWidth="1"/>
    <col min="7685" max="7936" width="9.140625" style="490"/>
    <col min="7937" max="7937" width="11.85546875" style="490" customWidth="1"/>
    <col min="7938" max="7938" width="102.7109375" style="490" customWidth="1"/>
    <col min="7939" max="7939" width="9.140625" style="490"/>
    <col min="7940" max="7940" width="9.7109375" style="490" bestFit="1" customWidth="1"/>
    <col min="7941" max="8192" width="9.140625" style="490"/>
    <col min="8193" max="8193" width="11.85546875" style="490" customWidth="1"/>
    <col min="8194" max="8194" width="102.7109375" style="490" customWidth="1"/>
    <col min="8195" max="8195" width="9.140625" style="490"/>
    <col min="8196" max="8196" width="9.7109375" style="490" bestFit="1" customWidth="1"/>
    <col min="8197" max="8448" width="9.140625" style="490"/>
    <col min="8449" max="8449" width="11.85546875" style="490" customWidth="1"/>
    <col min="8450" max="8450" width="102.7109375" style="490" customWidth="1"/>
    <col min="8451" max="8451" width="9.140625" style="490"/>
    <col min="8452" max="8452" width="9.7109375" style="490" bestFit="1" customWidth="1"/>
    <col min="8453" max="8704" width="9.140625" style="490"/>
    <col min="8705" max="8705" width="11.85546875" style="490" customWidth="1"/>
    <col min="8706" max="8706" width="102.7109375" style="490" customWidth="1"/>
    <col min="8707" max="8707" width="9.140625" style="490"/>
    <col min="8708" max="8708" width="9.7109375" style="490" bestFit="1" customWidth="1"/>
    <col min="8709" max="8960" width="9.140625" style="490"/>
    <col min="8961" max="8961" width="11.85546875" style="490" customWidth="1"/>
    <col min="8962" max="8962" width="102.7109375" style="490" customWidth="1"/>
    <col min="8963" max="8963" width="9.140625" style="490"/>
    <col min="8964" max="8964" width="9.7109375" style="490" bestFit="1" customWidth="1"/>
    <col min="8965" max="9216" width="9.140625" style="490"/>
    <col min="9217" max="9217" width="11.85546875" style="490" customWidth="1"/>
    <col min="9218" max="9218" width="102.7109375" style="490" customWidth="1"/>
    <col min="9219" max="9219" width="9.140625" style="490"/>
    <col min="9220" max="9220" width="9.7109375" style="490" bestFit="1" customWidth="1"/>
    <col min="9221" max="9472" width="9.140625" style="490"/>
    <col min="9473" max="9473" width="11.85546875" style="490" customWidth="1"/>
    <col min="9474" max="9474" width="102.7109375" style="490" customWidth="1"/>
    <col min="9475" max="9475" width="9.140625" style="490"/>
    <col min="9476" max="9476" width="9.7109375" style="490" bestFit="1" customWidth="1"/>
    <col min="9477" max="9728" width="9.140625" style="490"/>
    <col min="9729" max="9729" width="11.85546875" style="490" customWidth="1"/>
    <col min="9730" max="9730" width="102.7109375" style="490" customWidth="1"/>
    <col min="9731" max="9731" width="9.140625" style="490"/>
    <col min="9732" max="9732" width="9.7109375" style="490" bestFit="1" customWidth="1"/>
    <col min="9733" max="9984" width="9.140625" style="490"/>
    <col min="9985" max="9985" width="11.85546875" style="490" customWidth="1"/>
    <col min="9986" max="9986" width="102.7109375" style="490" customWidth="1"/>
    <col min="9987" max="9987" width="9.140625" style="490"/>
    <col min="9988" max="9988" width="9.7109375" style="490" bestFit="1" customWidth="1"/>
    <col min="9989" max="10240" width="9.140625" style="490"/>
    <col min="10241" max="10241" width="11.85546875" style="490" customWidth="1"/>
    <col min="10242" max="10242" width="102.7109375" style="490" customWidth="1"/>
    <col min="10243" max="10243" width="9.140625" style="490"/>
    <col min="10244" max="10244" width="9.7109375" style="490" bestFit="1" customWidth="1"/>
    <col min="10245" max="10496" width="9.140625" style="490"/>
    <col min="10497" max="10497" width="11.85546875" style="490" customWidth="1"/>
    <col min="10498" max="10498" width="102.7109375" style="490" customWidth="1"/>
    <col min="10499" max="10499" width="9.140625" style="490"/>
    <col min="10500" max="10500" width="9.7109375" style="490" bestFit="1" customWidth="1"/>
    <col min="10501" max="10752" width="9.140625" style="490"/>
    <col min="10753" max="10753" width="11.85546875" style="490" customWidth="1"/>
    <col min="10754" max="10754" width="102.7109375" style="490" customWidth="1"/>
    <col min="10755" max="10755" width="9.140625" style="490"/>
    <col min="10756" max="10756" width="9.7109375" style="490" bestFit="1" customWidth="1"/>
    <col min="10757" max="11008" width="9.140625" style="490"/>
    <col min="11009" max="11009" width="11.85546875" style="490" customWidth="1"/>
    <col min="11010" max="11010" width="102.7109375" style="490" customWidth="1"/>
    <col min="11011" max="11011" width="9.140625" style="490"/>
    <col min="11012" max="11012" width="9.7109375" style="490" bestFit="1" customWidth="1"/>
    <col min="11013" max="11264" width="9.140625" style="490"/>
    <col min="11265" max="11265" width="11.85546875" style="490" customWidth="1"/>
    <col min="11266" max="11266" width="102.7109375" style="490" customWidth="1"/>
    <col min="11267" max="11267" width="9.140625" style="490"/>
    <col min="11268" max="11268" width="9.7109375" style="490" bestFit="1" customWidth="1"/>
    <col min="11269" max="11520" width="9.140625" style="490"/>
    <col min="11521" max="11521" width="11.85546875" style="490" customWidth="1"/>
    <col min="11522" max="11522" width="102.7109375" style="490" customWidth="1"/>
    <col min="11523" max="11523" width="9.140625" style="490"/>
    <col min="11524" max="11524" width="9.7109375" style="490" bestFit="1" customWidth="1"/>
    <col min="11525" max="11776" width="9.140625" style="490"/>
    <col min="11777" max="11777" width="11.85546875" style="490" customWidth="1"/>
    <col min="11778" max="11778" width="102.7109375" style="490" customWidth="1"/>
    <col min="11779" max="11779" width="9.140625" style="490"/>
    <col min="11780" max="11780" width="9.7109375" style="490" bestFit="1" customWidth="1"/>
    <col min="11781" max="12032" width="9.140625" style="490"/>
    <col min="12033" max="12033" width="11.85546875" style="490" customWidth="1"/>
    <col min="12034" max="12034" width="102.7109375" style="490" customWidth="1"/>
    <col min="12035" max="12035" width="9.140625" style="490"/>
    <col min="12036" max="12036" width="9.7109375" style="490" bestFit="1" customWidth="1"/>
    <col min="12037" max="12288" width="9.140625" style="490"/>
    <col min="12289" max="12289" width="11.85546875" style="490" customWidth="1"/>
    <col min="12290" max="12290" width="102.7109375" style="490" customWidth="1"/>
    <col min="12291" max="12291" width="9.140625" style="490"/>
    <col min="12292" max="12292" width="9.7109375" style="490" bestFit="1" customWidth="1"/>
    <col min="12293" max="12544" width="9.140625" style="490"/>
    <col min="12545" max="12545" width="11.85546875" style="490" customWidth="1"/>
    <col min="12546" max="12546" width="102.7109375" style="490" customWidth="1"/>
    <col min="12547" max="12547" width="9.140625" style="490"/>
    <col min="12548" max="12548" width="9.7109375" style="490" bestFit="1" customWidth="1"/>
    <col min="12549" max="12800" width="9.140625" style="490"/>
    <col min="12801" max="12801" width="11.85546875" style="490" customWidth="1"/>
    <col min="12802" max="12802" width="102.7109375" style="490" customWidth="1"/>
    <col min="12803" max="12803" width="9.140625" style="490"/>
    <col min="12804" max="12804" width="9.7109375" style="490" bestFit="1" customWidth="1"/>
    <col min="12805" max="13056" width="9.140625" style="490"/>
    <col min="13057" max="13057" width="11.85546875" style="490" customWidth="1"/>
    <col min="13058" max="13058" width="102.7109375" style="490" customWidth="1"/>
    <col min="13059" max="13059" width="9.140625" style="490"/>
    <col min="13060" max="13060" width="9.7109375" style="490" bestFit="1" customWidth="1"/>
    <col min="13061" max="13312" width="9.140625" style="490"/>
    <col min="13313" max="13313" width="11.85546875" style="490" customWidth="1"/>
    <col min="13314" max="13314" width="102.7109375" style="490" customWidth="1"/>
    <col min="13315" max="13315" width="9.140625" style="490"/>
    <col min="13316" max="13316" width="9.7109375" style="490" bestFit="1" customWidth="1"/>
    <col min="13317" max="13568" width="9.140625" style="490"/>
    <col min="13569" max="13569" width="11.85546875" style="490" customWidth="1"/>
    <col min="13570" max="13570" width="102.7109375" style="490" customWidth="1"/>
    <col min="13571" max="13571" width="9.140625" style="490"/>
    <col min="13572" max="13572" width="9.7109375" style="490" bestFit="1" customWidth="1"/>
    <col min="13573" max="13824" width="9.140625" style="490"/>
    <col min="13825" max="13825" width="11.85546875" style="490" customWidth="1"/>
    <col min="13826" max="13826" width="102.7109375" style="490" customWidth="1"/>
    <col min="13827" max="13827" width="9.140625" style="490"/>
    <col min="13828" max="13828" width="9.7109375" style="490" bestFit="1" customWidth="1"/>
    <col min="13829" max="14080" width="9.140625" style="490"/>
    <col min="14081" max="14081" width="11.85546875" style="490" customWidth="1"/>
    <col min="14082" max="14082" width="102.7109375" style="490" customWidth="1"/>
    <col min="14083" max="14083" width="9.140625" style="490"/>
    <col min="14084" max="14084" width="9.7109375" style="490" bestFit="1" customWidth="1"/>
    <col min="14085" max="14336" width="9.140625" style="490"/>
    <col min="14337" max="14337" width="11.85546875" style="490" customWidth="1"/>
    <col min="14338" max="14338" width="102.7109375" style="490" customWidth="1"/>
    <col min="14339" max="14339" width="9.140625" style="490"/>
    <col min="14340" max="14340" width="9.7109375" style="490" bestFit="1" customWidth="1"/>
    <col min="14341" max="14592" width="9.140625" style="490"/>
    <col min="14593" max="14593" width="11.85546875" style="490" customWidth="1"/>
    <col min="14594" max="14594" width="102.7109375" style="490" customWidth="1"/>
    <col min="14595" max="14595" width="9.140625" style="490"/>
    <col min="14596" max="14596" width="9.7109375" style="490" bestFit="1" customWidth="1"/>
    <col min="14597" max="14848" width="9.140625" style="490"/>
    <col min="14849" max="14849" width="11.85546875" style="490" customWidth="1"/>
    <col min="14850" max="14850" width="102.7109375" style="490" customWidth="1"/>
    <col min="14851" max="14851" width="9.140625" style="490"/>
    <col min="14852" max="14852" width="9.7109375" style="490" bestFit="1" customWidth="1"/>
    <col min="14853" max="15104" width="9.140625" style="490"/>
    <col min="15105" max="15105" width="11.85546875" style="490" customWidth="1"/>
    <col min="15106" max="15106" width="102.7109375" style="490" customWidth="1"/>
    <col min="15107" max="15107" width="9.140625" style="490"/>
    <col min="15108" max="15108" width="9.7109375" style="490" bestFit="1" customWidth="1"/>
    <col min="15109" max="15360" width="9.140625" style="490"/>
    <col min="15361" max="15361" width="11.85546875" style="490" customWidth="1"/>
    <col min="15362" max="15362" width="102.7109375" style="490" customWidth="1"/>
    <col min="15363" max="15363" width="9.140625" style="490"/>
    <col min="15364" max="15364" width="9.7109375" style="490" bestFit="1" customWidth="1"/>
    <col min="15365" max="15616" width="9.140625" style="490"/>
    <col min="15617" max="15617" width="11.85546875" style="490" customWidth="1"/>
    <col min="15618" max="15618" width="102.7109375" style="490" customWidth="1"/>
    <col min="15619" max="15619" width="9.140625" style="490"/>
    <col min="15620" max="15620" width="9.7109375" style="490" bestFit="1" customWidth="1"/>
    <col min="15621" max="15872" width="9.140625" style="490"/>
    <col min="15873" max="15873" width="11.85546875" style="490" customWidth="1"/>
    <col min="15874" max="15874" width="102.7109375" style="490" customWidth="1"/>
    <col min="15875" max="15875" width="9.140625" style="490"/>
    <col min="15876" max="15876" width="9.7109375" style="490" bestFit="1" customWidth="1"/>
    <col min="15877" max="16128" width="9.140625" style="490"/>
    <col min="16129" max="16129" width="11.85546875" style="490" customWidth="1"/>
    <col min="16130" max="16130" width="102.7109375" style="490" customWidth="1"/>
    <col min="16131" max="16131" width="9.140625" style="490"/>
    <col min="16132" max="16132" width="9.7109375" style="490" bestFit="1" customWidth="1"/>
    <col min="16133" max="16384" width="9.140625" style="490"/>
  </cols>
  <sheetData>
    <row r="1" spans="1:2" ht="15" x14ac:dyDescent="0.25">
      <c r="A1" s="488"/>
      <c r="B1" s="211" t="s">
        <v>6721</v>
      </c>
    </row>
    <row r="2" spans="1:2" ht="15" x14ac:dyDescent="0.25">
      <c r="A2" s="488"/>
      <c r="B2" s="213" t="s">
        <v>1608</v>
      </c>
    </row>
    <row r="3" spans="1:2" ht="15" x14ac:dyDescent="0.25">
      <c r="A3" s="488"/>
      <c r="B3" s="213" t="s">
        <v>1609</v>
      </c>
    </row>
    <row r="4" spans="1:2" ht="15" x14ac:dyDescent="0.25">
      <c r="A4" s="488"/>
    </row>
    <row r="5" spans="1:2" ht="15" x14ac:dyDescent="0.25">
      <c r="A5" s="488"/>
    </row>
    <row r="6" spans="1:2" ht="13.5" customHeight="1" x14ac:dyDescent="0.25">
      <c r="A6" s="488"/>
      <c r="B6" s="491" t="s">
        <v>6444</v>
      </c>
    </row>
    <row r="7" spans="1:2" ht="15.75" customHeight="1" x14ac:dyDescent="0.25">
      <c r="A7" s="488"/>
      <c r="B7" s="491" t="s">
        <v>11</v>
      </c>
    </row>
    <row r="8" spans="1:2" ht="28.5" customHeight="1" x14ac:dyDescent="0.25">
      <c r="A8" s="488"/>
      <c r="B8" s="491" t="s">
        <v>637</v>
      </c>
    </row>
    <row r="9" spans="1:2" ht="15" x14ac:dyDescent="0.25">
      <c r="A9" s="488"/>
      <c r="B9" s="492" t="s">
        <v>1594</v>
      </c>
    </row>
    <row r="10" spans="1:2" ht="15" x14ac:dyDescent="0.2">
      <c r="A10" s="122"/>
      <c r="B10" s="493"/>
    </row>
    <row r="11" spans="1:2" s="494" customFormat="1" ht="35.25" customHeight="1" x14ac:dyDescent="0.2">
      <c r="A11" s="570" t="s">
        <v>6445</v>
      </c>
      <c r="B11" s="570"/>
    </row>
    <row r="12" spans="1:2" ht="15" x14ac:dyDescent="0.2">
      <c r="A12" s="495"/>
      <c r="B12" s="493"/>
    </row>
    <row r="13" spans="1:2" s="497" customFormat="1" ht="36" customHeight="1" x14ac:dyDescent="0.25">
      <c r="A13" s="496" t="s">
        <v>6446</v>
      </c>
      <c r="B13" s="496" t="s">
        <v>6447</v>
      </c>
    </row>
    <row r="14" spans="1:2" ht="15" x14ac:dyDescent="0.2">
      <c r="A14" s="199" t="s">
        <v>3939</v>
      </c>
      <c r="B14" s="498" t="s">
        <v>3938</v>
      </c>
    </row>
    <row r="15" spans="1:2" ht="15" x14ac:dyDescent="0.2">
      <c r="A15" s="199" t="s">
        <v>3940</v>
      </c>
      <c r="B15" s="498" t="s">
        <v>3941</v>
      </c>
    </row>
    <row r="16" spans="1:2" ht="15" x14ac:dyDescent="0.2">
      <c r="A16" s="199" t="s">
        <v>3944</v>
      </c>
      <c r="B16" s="498" t="s">
        <v>3943</v>
      </c>
    </row>
    <row r="17" spans="1:2" ht="15" x14ac:dyDescent="0.2">
      <c r="A17" s="199" t="s">
        <v>3945</v>
      </c>
      <c r="B17" s="498" t="s">
        <v>3946</v>
      </c>
    </row>
    <row r="18" spans="1:2" ht="15" x14ac:dyDescent="0.2">
      <c r="A18" s="199" t="s">
        <v>3957</v>
      </c>
      <c r="B18" s="498" t="s">
        <v>3958</v>
      </c>
    </row>
    <row r="19" spans="1:2" ht="15" x14ac:dyDescent="0.2">
      <c r="A19" s="199" t="s">
        <v>3959</v>
      </c>
      <c r="B19" s="498" t="s">
        <v>3960</v>
      </c>
    </row>
    <row r="20" spans="1:2" ht="15" x14ac:dyDescent="0.2">
      <c r="A20" s="199" t="s">
        <v>3961</v>
      </c>
      <c r="B20" s="498" t="s">
        <v>3962</v>
      </c>
    </row>
    <row r="21" spans="1:2" ht="15" x14ac:dyDescent="0.2">
      <c r="A21" s="20" t="s">
        <v>3963</v>
      </c>
      <c r="B21" s="414" t="s">
        <v>3964</v>
      </c>
    </row>
    <row r="22" spans="1:2" ht="15" x14ac:dyDescent="0.2">
      <c r="A22" s="199" t="s">
        <v>3971</v>
      </c>
      <c r="B22" s="499" t="s">
        <v>3972</v>
      </c>
    </row>
    <row r="23" spans="1:2" ht="15" x14ac:dyDescent="0.2">
      <c r="A23" s="500" t="s">
        <v>3965</v>
      </c>
      <c r="B23" s="501" t="s">
        <v>3966</v>
      </c>
    </row>
    <row r="24" spans="1:2" ht="15" x14ac:dyDescent="0.2">
      <c r="A24" s="500" t="s">
        <v>3967</v>
      </c>
      <c r="B24" s="501" t="s">
        <v>3968</v>
      </c>
    </row>
    <row r="25" spans="1:2" ht="15" x14ac:dyDescent="0.2">
      <c r="A25" s="500" t="s">
        <v>3969</v>
      </c>
      <c r="B25" s="501" t="s">
        <v>3970</v>
      </c>
    </row>
    <row r="26" spans="1:2" ht="15" x14ac:dyDescent="0.2">
      <c r="A26" s="500" t="s">
        <v>4024</v>
      </c>
      <c r="B26" s="501" t="s">
        <v>4025</v>
      </c>
    </row>
    <row r="27" spans="1:2" ht="15" x14ac:dyDescent="0.2">
      <c r="A27" s="20" t="s">
        <v>4026</v>
      </c>
      <c r="B27" s="414" t="s">
        <v>4027</v>
      </c>
    </row>
    <row r="28" spans="1:2" ht="15" x14ac:dyDescent="0.2">
      <c r="A28" s="199" t="s">
        <v>4028</v>
      </c>
      <c r="B28" s="498" t="s">
        <v>4029</v>
      </c>
    </row>
    <row r="29" spans="1:2" ht="15" x14ac:dyDescent="0.2">
      <c r="A29" s="199" t="s">
        <v>4030</v>
      </c>
      <c r="B29" s="498" t="s">
        <v>4031</v>
      </c>
    </row>
    <row r="30" spans="1:2" ht="15" x14ac:dyDescent="0.2">
      <c r="A30" s="199" t="s">
        <v>4032</v>
      </c>
      <c r="B30" s="498" t="s">
        <v>4033</v>
      </c>
    </row>
    <row r="31" spans="1:2" ht="15" x14ac:dyDescent="0.2">
      <c r="A31" s="20" t="s">
        <v>4034</v>
      </c>
      <c r="B31" s="414" t="s">
        <v>4035</v>
      </c>
    </row>
    <row r="32" spans="1:2" ht="15" x14ac:dyDescent="0.2">
      <c r="A32" s="20" t="s">
        <v>4036</v>
      </c>
      <c r="B32" s="414" t="s">
        <v>4037</v>
      </c>
    </row>
    <row r="33" spans="1:2" ht="15" x14ac:dyDescent="0.2">
      <c r="A33" s="199" t="s">
        <v>4038</v>
      </c>
      <c r="B33" s="498" t="s">
        <v>4039</v>
      </c>
    </row>
    <row r="34" spans="1:2" ht="15" x14ac:dyDescent="0.2">
      <c r="A34" s="199" t="s">
        <v>4040</v>
      </c>
      <c r="B34" s="498" t="s">
        <v>4041</v>
      </c>
    </row>
    <row r="35" spans="1:2" ht="15" x14ac:dyDescent="0.2">
      <c r="A35" s="199" t="s">
        <v>4042</v>
      </c>
      <c r="B35" s="498" t="s">
        <v>4043</v>
      </c>
    </row>
    <row r="36" spans="1:2" ht="15" x14ac:dyDescent="0.2">
      <c r="A36" s="199" t="s">
        <v>4044</v>
      </c>
      <c r="B36" s="498" t="s">
        <v>4045</v>
      </c>
    </row>
    <row r="37" spans="1:2" ht="15" x14ac:dyDescent="0.2">
      <c r="A37" s="199" t="s">
        <v>4046</v>
      </c>
      <c r="B37" s="498" t="s">
        <v>4047</v>
      </c>
    </row>
    <row r="38" spans="1:2" ht="15" x14ac:dyDescent="0.2">
      <c r="A38" s="20" t="s">
        <v>4048</v>
      </c>
      <c r="B38" s="414" t="s">
        <v>4049</v>
      </c>
    </row>
    <row r="39" spans="1:2" ht="15" x14ac:dyDescent="0.2">
      <c r="A39" s="199" t="s">
        <v>4050</v>
      </c>
      <c r="B39" s="498" t="s">
        <v>6448</v>
      </c>
    </row>
    <row r="40" spans="1:2" ht="15" x14ac:dyDescent="0.2">
      <c r="A40" s="199" t="s">
        <v>4052</v>
      </c>
      <c r="B40" s="498" t="s">
        <v>4053</v>
      </c>
    </row>
    <row r="41" spans="1:2" ht="15" x14ac:dyDescent="0.2">
      <c r="A41" s="20" t="s">
        <v>4054</v>
      </c>
      <c r="B41" s="414" t="s">
        <v>4055</v>
      </c>
    </row>
    <row r="42" spans="1:2" ht="15" x14ac:dyDescent="0.2">
      <c r="A42" s="20" t="s">
        <v>4056</v>
      </c>
      <c r="B42" s="414" t="s">
        <v>4057</v>
      </c>
    </row>
    <row r="43" spans="1:2" ht="15" x14ac:dyDescent="0.2">
      <c r="A43" s="20" t="s">
        <v>4058</v>
      </c>
      <c r="B43" s="414" t="s">
        <v>4059</v>
      </c>
    </row>
    <row r="44" spans="1:2" ht="15" x14ac:dyDescent="0.2">
      <c r="A44" s="20" t="s">
        <v>4128</v>
      </c>
      <c r="B44" s="414" t="s">
        <v>4129</v>
      </c>
    </row>
    <row r="45" spans="1:2" ht="15" x14ac:dyDescent="0.2">
      <c r="A45" s="20" t="s">
        <v>4132</v>
      </c>
      <c r="B45" s="414" t="s">
        <v>4133</v>
      </c>
    </row>
    <row r="46" spans="1:2" ht="15" x14ac:dyDescent="0.2">
      <c r="A46" s="20" t="s">
        <v>4136</v>
      </c>
      <c r="B46" s="414" t="s">
        <v>4137</v>
      </c>
    </row>
    <row r="47" spans="1:2" ht="15" x14ac:dyDescent="0.2">
      <c r="A47" s="199" t="s">
        <v>4138</v>
      </c>
      <c r="B47" s="498" t="s">
        <v>6449</v>
      </c>
    </row>
    <row r="48" spans="1:2" ht="15" x14ac:dyDescent="0.2">
      <c r="A48" s="199" t="s">
        <v>4140</v>
      </c>
      <c r="B48" s="498" t="s">
        <v>4141</v>
      </c>
    </row>
    <row r="49" spans="1:2" ht="15" x14ac:dyDescent="0.2">
      <c r="A49" s="199" t="s">
        <v>4142</v>
      </c>
      <c r="B49" s="498" t="s">
        <v>4143</v>
      </c>
    </row>
    <row r="50" spans="1:2" ht="15" x14ac:dyDescent="0.2">
      <c r="A50" s="199" t="s">
        <v>4144</v>
      </c>
      <c r="B50" s="498" t="s">
        <v>4145</v>
      </c>
    </row>
    <row r="51" spans="1:2" ht="15" x14ac:dyDescent="0.2">
      <c r="A51" s="199" t="s">
        <v>4146</v>
      </c>
      <c r="B51" s="498" t="s">
        <v>4147</v>
      </c>
    </row>
    <row r="52" spans="1:2" ht="15" x14ac:dyDescent="0.2">
      <c r="A52" s="199" t="s">
        <v>4148</v>
      </c>
      <c r="B52" s="498" t="s">
        <v>4149</v>
      </c>
    </row>
    <row r="53" spans="1:2" ht="15" x14ac:dyDescent="0.2">
      <c r="A53" s="199" t="s">
        <v>4150</v>
      </c>
      <c r="B53" s="498" t="s">
        <v>4151</v>
      </c>
    </row>
    <row r="54" spans="1:2" ht="15" x14ac:dyDescent="0.2">
      <c r="A54" s="199" t="s">
        <v>4241</v>
      </c>
      <c r="B54" s="498" t="s">
        <v>4242</v>
      </c>
    </row>
    <row r="55" spans="1:2" ht="15" x14ac:dyDescent="0.2">
      <c r="A55" s="199" t="s">
        <v>4243</v>
      </c>
      <c r="B55" s="498" t="s">
        <v>4244</v>
      </c>
    </row>
    <row r="56" spans="1:2" ht="15" x14ac:dyDescent="0.2">
      <c r="A56" s="199" t="s">
        <v>4297</v>
      </c>
      <c r="B56" s="498" t="s">
        <v>4298</v>
      </c>
    </row>
    <row r="57" spans="1:2" ht="15" x14ac:dyDescent="0.2">
      <c r="A57" s="199" t="s">
        <v>4299</v>
      </c>
      <c r="B57" s="498" t="s">
        <v>4300</v>
      </c>
    </row>
    <row r="58" spans="1:2" ht="15" x14ac:dyDescent="0.2">
      <c r="A58" s="199" t="s">
        <v>4301</v>
      </c>
      <c r="B58" s="498" t="s">
        <v>4302</v>
      </c>
    </row>
    <row r="59" spans="1:2" ht="15" x14ac:dyDescent="0.2">
      <c r="A59" s="199" t="s">
        <v>4303</v>
      </c>
      <c r="B59" s="498" t="s">
        <v>4304</v>
      </c>
    </row>
    <row r="60" spans="1:2" ht="15" x14ac:dyDescent="0.2">
      <c r="A60" s="199" t="s">
        <v>4305</v>
      </c>
      <c r="B60" s="498" t="s">
        <v>4306</v>
      </c>
    </row>
    <row r="61" spans="1:2" ht="15" x14ac:dyDescent="0.2">
      <c r="A61" s="20" t="s">
        <v>4325</v>
      </c>
      <c r="B61" s="414" t="s">
        <v>4326</v>
      </c>
    </row>
    <row r="62" spans="1:2" ht="15" x14ac:dyDescent="0.2">
      <c r="A62" s="20" t="s">
        <v>4329</v>
      </c>
      <c r="B62" s="414" t="s">
        <v>4330</v>
      </c>
    </row>
    <row r="63" spans="1:2" ht="15" x14ac:dyDescent="0.2">
      <c r="A63" s="20" t="s">
        <v>4331</v>
      </c>
      <c r="B63" s="414" t="s">
        <v>4332</v>
      </c>
    </row>
    <row r="64" spans="1:2" ht="15" x14ac:dyDescent="0.2">
      <c r="A64" s="199" t="s">
        <v>4333</v>
      </c>
      <c r="B64" s="498" t="s">
        <v>4334</v>
      </c>
    </row>
    <row r="65" spans="1:2" ht="15" x14ac:dyDescent="0.2">
      <c r="A65" s="199" t="s">
        <v>4335</v>
      </c>
      <c r="B65" s="498" t="s">
        <v>4336</v>
      </c>
    </row>
    <row r="66" spans="1:2" ht="15" x14ac:dyDescent="0.2">
      <c r="A66" s="199" t="s">
        <v>4337</v>
      </c>
      <c r="B66" s="498" t="s">
        <v>4338</v>
      </c>
    </row>
    <row r="67" spans="1:2" ht="15" x14ac:dyDescent="0.2">
      <c r="A67" s="199" t="s">
        <v>4339</v>
      </c>
      <c r="B67" s="498" t="s">
        <v>4340</v>
      </c>
    </row>
    <row r="68" spans="1:2" ht="15" x14ac:dyDescent="0.2">
      <c r="A68" s="199" t="s">
        <v>4341</v>
      </c>
      <c r="B68" s="498" t="s">
        <v>4342</v>
      </c>
    </row>
    <row r="69" spans="1:2" ht="15" x14ac:dyDescent="0.2">
      <c r="A69" s="199" t="s">
        <v>4343</v>
      </c>
      <c r="B69" s="498" t="s">
        <v>4344</v>
      </c>
    </row>
    <row r="70" spans="1:2" ht="15" x14ac:dyDescent="0.2">
      <c r="A70" s="199" t="s">
        <v>4345</v>
      </c>
      <c r="B70" s="498" t="s">
        <v>4346</v>
      </c>
    </row>
    <row r="71" spans="1:2" ht="15" x14ac:dyDescent="0.2">
      <c r="A71" s="199" t="s">
        <v>4347</v>
      </c>
      <c r="B71" s="498" t="s">
        <v>4348</v>
      </c>
    </row>
    <row r="72" spans="1:2" ht="15" x14ac:dyDescent="0.2">
      <c r="A72" s="199" t="s">
        <v>4349</v>
      </c>
      <c r="B72" s="498" t="s">
        <v>4350</v>
      </c>
    </row>
    <row r="73" spans="1:2" ht="15" x14ac:dyDescent="0.2">
      <c r="A73" s="199" t="s">
        <v>4351</v>
      </c>
      <c r="B73" s="498" t="s">
        <v>4352</v>
      </c>
    </row>
    <row r="74" spans="1:2" ht="15" x14ac:dyDescent="0.2">
      <c r="A74" s="199" t="s">
        <v>4353</v>
      </c>
      <c r="B74" s="498" t="s">
        <v>4354</v>
      </c>
    </row>
    <row r="75" spans="1:2" ht="15" x14ac:dyDescent="0.2">
      <c r="A75" s="199" t="s">
        <v>4355</v>
      </c>
      <c r="B75" s="498" t="s">
        <v>4356</v>
      </c>
    </row>
    <row r="76" spans="1:2" ht="15" x14ac:dyDescent="0.2">
      <c r="A76" s="199" t="s">
        <v>4357</v>
      </c>
      <c r="B76" s="498" t="s">
        <v>4358</v>
      </c>
    </row>
    <row r="77" spans="1:2" ht="15" x14ac:dyDescent="0.2">
      <c r="A77" s="199" t="s">
        <v>4359</v>
      </c>
      <c r="B77" s="52" t="s">
        <v>4360</v>
      </c>
    </row>
    <row r="78" spans="1:2" ht="15" x14ac:dyDescent="0.2">
      <c r="A78" s="199" t="s">
        <v>4361</v>
      </c>
      <c r="B78" s="52" t="s">
        <v>4362</v>
      </c>
    </row>
    <row r="79" spans="1:2" ht="15" x14ac:dyDescent="0.2">
      <c r="A79" s="199" t="s">
        <v>4363</v>
      </c>
      <c r="B79" s="498" t="s">
        <v>4364</v>
      </c>
    </row>
    <row r="80" spans="1:2" ht="15" x14ac:dyDescent="0.2">
      <c r="A80" s="199" t="s">
        <v>4365</v>
      </c>
      <c r="B80" s="498" t="s">
        <v>4366</v>
      </c>
    </row>
    <row r="81" spans="1:2" ht="15" x14ac:dyDescent="0.2">
      <c r="A81" s="199" t="s">
        <v>4367</v>
      </c>
      <c r="B81" s="498" t="s">
        <v>4368</v>
      </c>
    </row>
    <row r="82" spans="1:2" ht="15" x14ac:dyDescent="0.2">
      <c r="A82" s="199" t="s">
        <v>4369</v>
      </c>
      <c r="B82" s="498" t="s">
        <v>4370</v>
      </c>
    </row>
    <row r="83" spans="1:2" ht="15" x14ac:dyDescent="0.2">
      <c r="A83" s="199" t="s">
        <v>4371</v>
      </c>
      <c r="B83" s="498" t="s">
        <v>4372</v>
      </c>
    </row>
    <row r="84" spans="1:2" ht="15" x14ac:dyDescent="0.2">
      <c r="A84" s="199" t="s">
        <v>4373</v>
      </c>
      <c r="B84" s="498" t="s">
        <v>4374</v>
      </c>
    </row>
    <row r="85" spans="1:2" ht="15" x14ac:dyDescent="0.2">
      <c r="A85" s="199" t="s">
        <v>4375</v>
      </c>
      <c r="B85" s="498" t="s">
        <v>4376</v>
      </c>
    </row>
    <row r="86" spans="1:2" ht="15" x14ac:dyDescent="0.2">
      <c r="A86" s="199" t="s">
        <v>4377</v>
      </c>
      <c r="B86" s="498" t="s">
        <v>4378</v>
      </c>
    </row>
    <row r="87" spans="1:2" ht="15" x14ac:dyDescent="0.2">
      <c r="A87" s="199" t="s">
        <v>4379</v>
      </c>
      <c r="B87" s="498" t="s">
        <v>4380</v>
      </c>
    </row>
    <row r="88" spans="1:2" ht="15" x14ac:dyDescent="0.2">
      <c r="A88" s="199" t="s">
        <v>4387</v>
      </c>
      <c r="B88" s="498" t="s">
        <v>4388</v>
      </c>
    </row>
    <row r="89" spans="1:2" ht="15" x14ac:dyDescent="0.2">
      <c r="A89" s="20" t="s">
        <v>4445</v>
      </c>
      <c r="B89" s="502" t="s">
        <v>4446</v>
      </c>
    </row>
    <row r="90" spans="1:2" ht="15" x14ac:dyDescent="0.2">
      <c r="A90" s="20" t="s">
        <v>4381</v>
      </c>
      <c r="B90" s="502" t="s">
        <v>4382</v>
      </c>
    </row>
    <row r="91" spans="1:2" ht="15" x14ac:dyDescent="0.2">
      <c r="A91" s="199" t="s">
        <v>4383</v>
      </c>
      <c r="B91" s="499" t="s">
        <v>4384</v>
      </c>
    </row>
    <row r="92" spans="1:2" ht="15" x14ac:dyDescent="0.2">
      <c r="A92" s="199" t="s">
        <v>4499</v>
      </c>
      <c r="B92" s="498" t="s">
        <v>4500</v>
      </c>
    </row>
    <row r="93" spans="1:2" ht="15" x14ac:dyDescent="0.2">
      <c r="A93" s="199" t="s">
        <v>4501</v>
      </c>
      <c r="B93" s="498" t="s">
        <v>4502</v>
      </c>
    </row>
    <row r="94" spans="1:2" ht="15" x14ac:dyDescent="0.2">
      <c r="A94" s="199" t="s">
        <v>4503</v>
      </c>
      <c r="B94" s="498" t="s">
        <v>4504</v>
      </c>
    </row>
    <row r="95" spans="1:2" ht="15" x14ac:dyDescent="0.2">
      <c r="A95" s="20" t="s">
        <v>4505</v>
      </c>
      <c r="B95" s="414" t="s">
        <v>4506</v>
      </c>
    </row>
    <row r="96" spans="1:2" ht="15" x14ac:dyDescent="0.2">
      <c r="A96" s="20" t="s">
        <v>4507</v>
      </c>
      <c r="B96" s="414" t="s">
        <v>4508</v>
      </c>
    </row>
    <row r="97" spans="1:2" ht="15" x14ac:dyDescent="0.2">
      <c r="A97" s="199" t="s">
        <v>4509</v>
      </c>
      <c r="B97" s="498" t="s">
        <v>4510</v>
      </c>
    </row>
    <row r="98" spans="1:2" ht="15" x14ac:dyDescent="0.2">
      <c r="A98" s="199" t="s">
        <v>4511</v>
      </c>
      <c r="B98" s="498" t="s">
        <v>4512</v>
      </c>
    </row>
    <row r="99" spans="1:2" ht="15" x14ac:dyDescent="0.2">
      <c r="A99" s="418" t="s">
        <v>4515</v>
      </c>
      <c r="B99" s="414" t="s">
        <v>4516</v>
      </c>
    </row>
    <row r="100" spans="1:2" ht="30" x14ac:dyDescent="0.2">
      <c r="A100" s="418" t="s">
        <v>4517</v>
      </c>
      <c r="B100" s="414" t="s">
        <v>4518</v>
      </c>
    </row>
    <row r="101" spans="1:2" ht="15" x14ac:dyDescent="0.2">
      <c r="A101" s="199" t="s">
        <v>4519</v>
      </c>
      <c r="B101" s="498" t="s">
        <v>4520</v>
      </c>
    </row>
    <row r="102" spans="1:2" ht="15" x14ac:dyDescent="0.2">
      <c r="A102" s="199" t="s">
        <v>4521</v>
      </c>
      <c r="B102" s="498" t="s">
        <v>4522</v>
      </c>
    </row>
    <row r="103" spans="1:2" ht="15" x14ac:dyDescent="0.2">
      <c r="A103" s="199" t="s">
        <v>4523</v>
      </c>
      <c r="B103" s="498" t="s">
        <v>4524</v>
      </c>
    </row>
    <row r="104" spans="1:2" ht="15" x14ac:dyDescent="0.2">
      <c r="A104" s="199" t="s">
        <v>4525</v>
      </c>
      <c r="B104" s="498" t="s">
        <v>4526</v>
      </c>
    </row>
    <row r="105" spans="1:2" ht="15" x14ac:dyDescent="0.2">
      <c r="A105" s="199" t="s">
        <v>4531</v>
      </c>
      <c r="B105" s="499" t="s">
        <v>4532</v>
      </c>
    </row>
    <row r="106" spans="1:2" ht="15" x14ac:dyDescent="0.2">
      <c r="A106" s="199" t="s">
        <v>4533</v>
      </c>
      <c r="B106" s="499" t="s">
        <v>4534</v>
      </c>
    </row>
    <row r="107" spans="1:2" ht="30" x14ac:dyDescent="0.2">
      <c r="A107" s="199" t="s">
        <v>6450</v>
      </c>
      <c r="B107" s="503" t="s">
        <v>6451</v>
      </c>
    </row>
    <row r="108" spans="1:2" ht="15" x14ac:dyDescent="0.2">
      <c r="A108" s="199" t="s">
        <v>4569</v>
      </c>
      <c r="B108" s="499" t="s">
        <v>4570</v>
      </c>
    </row>
    <row r="109" spans="1:2" ht="15" x14ac:dyDescent="0.2">
      <c r="A109" s="199" t="s">
        <v>4577</v>
      </c>
      <c r="B109" s="498" t="s">
        <v>4578</v>
      </c>
    </row>
    <row r="110" spans="1:2" ht="15" x14ac:dyDescent="0.2">
      <c r="A110" s="199" t="s">
        <v>4579</v>
      </c>
      <c r="B110" s="498" t="s">
        <v>4580</v>
      </c>
    </row>
    <row r="111" spans="1:2" ht="15" x14ac:dyDescent="0.2">
      <c r="A111" s="199" t="s">
        <v>4581</v>
      </c>
      <c r="B111" s="498" t="s">
        <v>4582</v>
      </c>
    </row>
    <row r="112" spans="1:2" ht="15" x14ac:dyDescent="0.2">
      <c r="A112" s="199" t="s">
        <v>4583</v>
      </c>
      <c r="B112" s="498" t="s">
        <v>4584</v>
      </c>
    </row>
    <row r="113" spans="1:2" ht="15" x14ac:dyDescent="0.2">
      <c r="A113" s="199" t="s">
        <v>4585</v>
      </c>
      <c r="B113" s="498" t="s">
        <v>4586</v>
      </c>
    </row>
    <row r="114" spans="1:2" ht="15" x14ac:dyDescent="0.2">
      <c r="A114" s="20" t="s">
        <v>4587</v>
      </c>
      <c r="B114" s="414" t="s">
        <v>4588</v>
      </c>
    </row>
    <row r="115" spans="1:2" ht="15" x14ac:dyDescent="0.2">
      <c r="A115" s="20" t="s">
        <v>4589</v>
      </c>
      <c r="B115" s="414" t="s">
        <v>4590</v>
      </c>
    </row>
    <row r="116" spans="1:2" ht="15" x14ac:dyDescent="0.2">
      <c r="A116" s="199" t="s">
        <v>4591</v>
      </c>
      <c r="B116" s="498" t="s">
        <v>4592</v>
      </c>
    </row>
    <row r="117" spans="1:2" ht="15" x14ac:dyDescent="0.2">
      <c r="A117" s="199" t="s">
        <v>4595</v>
      </c>
      <c r="B117" s="504" t="s">
        <v>4596</v>
      </c>
    </row>
    <row r="118" spans="1:2" ht="15" x14ac:dyDescent="0.2">
      <c r="A118" s="199" t="s">
        <v>4597</v>
      </c>
      <c r="B118" s="504" t="s">
        <v>4598</v>
      </c>
    </row>
    <row r="119" spans="1:2" ht="15" x14ac:dyDescent="0.2">
      <c r="A119" s="199" t="s">
        <v>4599</v>
      </c>
      <c r="B119" s="504" t="s">
        <v>4600</v>
      </c>
    </row>
    <row r="120" spans="1:2" ht="15" x14ac:dyDescent="0.2">
      <c r="A120" s="199" t="s">
        <v>4601</v>
      </c>
      <c r="B120" s="504" t="s">
        <v>4602</v>
      </c>
    </row>
    <row r="121" spans="1:2" ht="15" x14ac:dyDescent="0.2">
      <c r="A121" s="199" t="s">
        <v>4603</v>
      </c>
      <c r="B121" s="504" t="s">
        <v>4604</v>
      </c>
    </row>
    <row r="122" spans="1:2" ht="15" x14ac:dyDescent="0.2">
      <c r="A122" s="199" t="s">
        <v>4605</v>
      </c>
      <c r="B122" s="52" t="s">
        <v>4606</v>
      </c>
    </row>
    <row r="123" spans="1:2" ht="15" x14ac:dyDescent="0.2">
      <c r="A123" s="199" t="s">
        <v>4607</v>
      </c>
      <c r="B123" s="52" t="s">
        <v>4608</v>
      </c>
    </row>
    <row r="124" spans="1:2" ht="15" x14ac:dyDescent="0.2">
      <c r="A124" s="199" t="s">
        <v>4609</v>
      </c>
      <c r="B124" s="52" t="s">
        <v>4610</v>
      </c>
    </row>
    <row r="125" spans="1:2" ht="15" x14ac:dyDescent="0.2">
      <c r="A125" s="199" t="s">
        <v>4611</v>
      </c>
      <c r="B125" s="503" t="s">
        <v>4612</v>
      </c>
    </row>
    <row r="126" spans="1:2" ht="15" x14ac:dyDescent="0.2">
      <c r="A126" s="199" t="s">
        <v>4613</v>
      </c>
      <c r="B126" s="503" t="s">
        <v>4614</v>
      </c>
    </row>
    <row r="127" spans="1:2" ht="15" x14ac:dyDescent="0.2">
      <c r="A127" s="199" t="s">
        <v>4615</v>
      </c>
      <c r="B127" s="503" t="s">
        <v>4616</v>
      </c>
    </row>
    <row r="128" spans="1:2" ht="15" x14ac:dyDescent="0.2">
      <c r="A128" s="199" t="s">
        <v>4617</v>
      </c>
      <c r="B128" s="503" t="s">
        <v>4618</v>
      </c>
    </row>
    <row r="129" spans="1:2" ht="15" x14ac:dyDescent="0.2">
      <c r="A129" s="199" t="s">
        <v>4619</v>
      </c>
      <c r="B129" s="503" t="s">
        <v>4620</v>
      </c>
    </row>
    <row r="130" spans="1:2" ht="15" x14ac:dyDescent="0.2">
      <c r="A130" s="199" t="s">
        <v>4621</v>
      </c>
      <c r="B130" s="503" t="s">
        <v>4622</v>
      </c>
    </row>
    <row r="131" spans="1:2" ht="15" x14ac:dyDescent="0.2">
      <c r="A131" s="199" t="s">
        <v>4623</v>
      </c>
      <c r="B131" s="503" t="s">
        <v>4624</v>
      </c>
    </row>
    <row r="132" spans="1:2" ht="15" x14ac:dyDescent="0.2">
      <c r="A132" s="199" t="s">
        <v>4625</v>
      </c>
      <c r="B132" s="503" t="s">
        <v>4626</v>
      </c>
    </row>
    <row r="133" spans="1:2" ht="15" x14ac:dyDescent="0.2">
      <c r="A133" s="199" t="s">
        <v>4641</v>
      </c>
      <c r="B133" s="504" t="s">
        <v>4642</v>
      </c>
    </row>
    <row r="134" spans="1:2" ht="15" x14ac:dyDescent="0.2">
      <c r="A134" s="20" t="s">
        <v>4645</v>
      </c>
      <c r="B134" s="414" t="s">
        <v>4646</v>
      </c>
    </row>
    <row r="135" spans="1:2" ht="15" x14ac:dyDescent="0.2">
      <c r="A135" s="20" t="s">
        <v>4659</v>
      </c>
      <c r="B135" s="414" t="s">
        <v>4660</v>
      </c>
    </row>
    <row r="136" spans="1:2" ht="15" x14ac:dyDescent="0.2">
      <c r="A136" s="20" t="s">
        <v>4661</v>
      </c>
      <c r="B136" s="414" t="s">
        <v>4662</v>
      </c>
    </row>
    <row r="137" spans="1:2" ht="15" x14ac:dyDescent="0.2">
      <c r="A137" s="199" t="s">
        <v>4663</v>
      </c>
      <c r="B137" s="498" t="s">
        <v>4664</v>
      </c>
    </row>
    <row r="138" spans="1:2" ht="15" x14ac:dyDescent="0.2">
      <c r="A138" s="199" t="s">
        <v>4665</v>
      </c>
      <c r="B138" s="498" t="s">
        <v>4666</v>
      </c>
    </row>
    <row r="139" spans="1:2" ht="15" x14ac:dyDescent="0.2">
      <c r="A139" s="199" t="s">
        <v>4686</v>
      </c>
      <c r="B139" s="498" t="s">
        <v>4687</v>
      </c>
    </row>
    <row r="140" spans="1:2" ht="15" x14ac:dyDescent="0.2">
      <c r="A140" s="20" t="s">
        <v>4690</v>
      </c>
      <c r="B140" s="414" t="s">
        <v>4691</v>
      </c>
    </row>
    <row r="141" spans="1:2" ht="30" x14ac:dyDescent="0.2">
      <c r="A141" s="20" t="s">
        <v>4692</v>
      </c>
      <c r="B141" s="414" t="s">
        <v>4693</v>
      </c>
    </row>
    <row r="142" spans="1:2" ht="15" x14ac:dyDescent="0.2">
      <c r="A142" s="20" t="s">
        <v>4696</v>
      </c>
      <c r="B142" s="414" t="s">
        <v>4697</v>
      </c>
    </row>
    <row r="143" spans="1:2" ht="15" x14ac:dyDescent="0.2">
      <c r="A143" s="20" t="s">
        <v>4698</v>
      </c>
      <c r="B143" s="414" t="s">
        <v>4699</v>
      </c>
    </row>
    <row r="144" spans="1:2" ht="30" x14ac:dyDescent="0.2">
      <c r="A144" s="20" t="s">
        <v>4700</v>
      </c>
      <c r="B144" s="414" t="s">
        <v>4701</v>
      </c>
    </row>
    <row r="145" spans="1:2" ht="45" x14ac:dyDescent="0.2">
      <c r="A145" s="20" t="s">
        <v>4702</v>
      </c>
      <c r="B145" s="414" t="s">
        <v>4703</v>
      </c>
    </row>
    <row r="146" spans="1:2" ht="15" x14ac:dyDescent="0.2">
      <c r="A146" s="20" t="s">
        <v>4704</v>
      </c>
      <c r="B146" s="414" t="s">
        <v>4705</v>
      </c>
    </row>
    <row r="147" spans="1:2" ht="15" x14ac:dyDescent="0.2">
      <c r="A147" s="20" t="s">
        <v>4708</v>
      </c>
      <c r="B147" s="414" t="s">
        <v>4709</v>
      </c>
    </row>
    <row r="148" spans="1:2" ht="15" x14ac:dyDescent="0.2">
      <c r="A148" s="20" t="s">
        <v>4710</v>
      </c>
      <c r="B148" s="414" t="s">
        <v>4711</v>
      </c>
    </row>
    <row r="149" spans="1:2" ht="30" x14ac:dyDescent="0.2">
      <c r="A149" s="20" t="s">
        <v>4712</v>
      </c>
      <c r="B149" s="414" t="s">
        <v>4713</v>
      </c>
    </row>
    <row r="150" spans="1:2" ht="45" x14ac:dyDescent="0.2">
      <c r="A150" s="20" t="s">
        <v>4714</v>
      </c>
      <c r="B150" s="414" t="s">
        <v>4715</v>
      </c>
    </row>
    <row r="151" spans="1:2" ht="15" x14ac:dyDescent="0.2">
      <c r="A151" s="20" t="s">
        <v>4716</v>
      </c>
      <c r="B151" s="414" t="s">
        <v>4717</v>
      </c>
    </row>
    <row r="152" spans="1:2" ht="15" x14ac:dyDescent="0.2">
      <c r="A152" s="20" t="s">
        <v>4720</v>
      </c>
      <c r="B152" s="414" t="s">
        <v>4721</v>
      </c>
    </row>
    <row r="153" spans="1:2" ht="15" x14ac:dyDescent="0.2">
      <c r="A153" s="20" t="s">
        <v>4722</v>
      </c>
      <c r="B153" s="414" t="s">
        <v>4723</v>
      </c>
    </row>
    <row r="154" spans="1:2" ht="15" x14ac:dyDescent="0.2">
      <c r="A154" s="20" t="s">
        <v>4726</v>
      </c>
      <c r="B154" s="414" t="s">
        <v>4727</v>
      </c>
    </row>
    <row r="155" spans="1:2" ht="15" x14ac:dyDescent="0.2">
      <c r="A155" s="20" t="s">
        <v>4728</v>
      </c>
      <c r="B155" s="414" t="s">
        <v>4729</v>
      </c>
    </row>
    <row r="156" spans="1:2" ht="15" x14ac:dyDescent="0.2">
      <c r="A156" s="20" t="s">
        <v>4730</v>
      </c>
      <c r="B156" s="414" t="s">
        <v>4731</v>
      </c>
    </row>
    <row r="157" spans="1:2" ht="15" x14ac:dyDescent="0.2">
      <c r="A157" s="20" t="s">
        <v>4732</v>
      </c>
      <c r="B157" s="414" t="s">
        <v>4733</v>
      </c>
    </row>
    <row r="158" spans="1:2" ht="15" x14ac:dyDescent="0.2">
      <c r="A158" s="199" t="s">
        <v>4748</v>
      </c>
      <c r="B158" s="498" t="s">
        <v>4749</v>
      </c>
    </row>
    <row r="159" spans="1:2" ht="15" x14ac:dyDescent="0.2">
      <c r="A159" s="199" t="s">
        <v>4750</v>
      </c>
      <c r="B159" s="498" t="s">
        <v>4751</v>
      </c>
    </row>
    <row r="160" spans="1:2" ht="15" x14ac:dyDescent="0.2">
      <c r="A160" s="199" t="s">
        <v>4752</v>
      </c>
      <c r="B160" s="498" t="s">
        <v>4753</v>
      </c>
    </row>
    <row r="161" spans="1:2" ht="15" x14ac:dyDescent="0.2">
      <c r="A161" s="199" t="s">
        <v>4754</v>
      </c>
      <c r="B161" s="498" t="s">
        <v>4755</v>
      </c>
    </row>
    <row r="162" spans="1:2" ht="15" x14ac:dyDescent="0.2">
      <c r="A162" s="199" t="s">
        <v>4756</v>
      </c>
      <c r="B162" s="498" t="s">
        <v>4757</v>
      </c>
    </row>
    <row r="163" spans="1:2" ht="15" x14ac:dyDescent="0.2">
      <c r="A163" s="199" t="s">
        <v>4758</v>
      </c>
      <c r="B163" s="498" t="s">
        <v>4759</v>
      </c>
    </row>
    <row r="164" spans="1:2" ht="15" x14ac:dyDescent="0.2">
      <c r="A164" s="199" t="s">
        <v>4760</v>
      </c>
      <c r="B164" s="498" t="s">
        <v>4761</v>
      </c>
    </row>
    <row r="165" spans="1:2" ht="15" x14ac:dyDescent="0.2">
      <c r="A165" s="199" t="s">
        <v>4762</v>
      </c>
      <c r="B165" s="498" t="s">
        <v>4763</v>
      </c>
    </row>
    <row r="166" spans="1:2" ht="15" x14ac:dyDescent="0.2">
      <c r="A166" s="199" t="s">
        <v>4764</v>
      </c>
      <c r="B166" s="498" t="s">
        <v>4765</v>
      </c>
    </row>
    <row r="167" spans="1:2" ht="15" x14ac:dyDescent="0.2">
      <c r="A167" s="199" t="s">
        <v>4766</v>
      </c>
      <c r="B167" s="498" t="s">
        <v>4767</v>
      </c>
    </row>
    <row r="168" spans="1:2" ht="15" x14ac:dyDescent="0.2">
      <c r="A168" s="199" t="s">
        <v>4768</v>
      </c>
      <c r="B168" s="498" t="s">
        <v>4769</v>
      </c>
    </row>
    <row r="169" spans="1:2" ht="15" x14ac:dyDescent="0.2">
      <c r="A169" s="20" t="s">
        <v>4774</v>
      </c>
      <c r="B169" s="414" t="s">
        <v>4775</v>
      </c>
    </row>
    <row r="170" spans="1:2" ht="15" x14ac:dyDescent="0.2">
      <c r="A170" s="20" t="s">
        <v>4776</v>
      </c>
      <c r="B170" s="414" t="s">
        <v>4777</v>
      </c>
    </row>
    <row r="171" spans="1:2" ht="30" x14ac:dyDescent="0.2">
      <c r="A171" s="20" t="s">
        <v>4778</v>
      </c>
      <c r="B171" s="414" t="s">
        <v>4779</v>
      </c>
    </row>
    <row r="172" spans="1:2" ht="45" x14ac:dyDescent="0.2">
      <c r="A172" s="20" t="s">
        <v>4780</v>
      </c>
      <c r="B172" s="414" t="s">
        <v>4781</v>
      </c>
    </row>
    <row r="173" spans="1:2" ht="15" x14ac:dyDescent="0.2">
      <c r="A173" s="28" t="s">
        <v>4784</v>
      </c>
      <c r="B173" s="71" t="s">
        <v>4785</v>
      </c>
    </row>
    <row r="174" spans="1:2" ht="15" x14ac:dyDescent="0.2">
      <c r="A174" s="28" t="s">
        <v>4786</v>
      </c>
      <c r="B174" s="71" t="s">
        <v>6452</v>
      </c>
    </row>
    <row r="175" spans="1:2" ht="15" x14ac:dyDescent="0.2">
      <c r="A175" s="199" t="s">
        <v>4788</v>
      </c>
      <c r="B175" s="498" t="s">
        <v>4789</v>
      </c>
    </row>
    <row r="176" spans="1:2" ht="15" x14ac:dyDescent="0.2">
      <c r="A176" s="199" t="s">
        <v>4790</v>
      </c>
      <c r="B176" s="498" t="s">
        <v>4791</v>
      </c>
    </row>
    <row r="177" spans="1:2" ht="15" x14ac:dyDescent="0.2">
      <c r="A177" s="20" t="s">
        <v>4792</v>
      </c>
      <c r="B177" s="414" t="s">
        <v>4793</v>
      </c>
    </row>
    <row r="178" spans="1:2" ht="15" x14ac:dyDescent="0.2">
      <c r="A178" s="199" t="s">
        <v>4794</v>
      </c>
      <c r="B178" s="498" t="s">
        <v>4795</v>
      </c>
    </row>
    <row r="179" spans="1:2" ht="15" x14ac:dyDescent="0.2">
      <c r="A179" s="199" t="s">
        <v>4796</v>
      </c>
      <c r="B179" s="498" t="s">
        <v>4797</v>
      </c>
    </row>
    <row r="180" spans="1:2" ht="15" x14ac:dyDescent="0.2">
      <c r="A180" s="199" t="s">
        <v>4798</v>
      </c>
      <c r="B180" s="498" t="s">
        <v>4799</v>
      </c>
    </row>
    <row r="181" spans="1:2" ht="15" x14ac:dyDescent="0.2">
      <c r="A181" s="199" t="s">
        <v>4800</v>
      </c>
      <c r="B181" s="498" t="s">
        <v>4801</v>
      </c>
    </row>
    <row r="182" spans="1:2" ht="15" x14ac:dyDescent="0.2">
      <c r="A182" s="199" t="s">
        <v>4810</v>
      </c>
      <c r="B182" s="498" t="s">
        <v>4811</v>
      </c>
    </row>
    <row r="183" spans="1:2" ht="15" x14ac:dyDescent="0.2">
      <c r="A183" s="20" t="s">
        <v>4818</v>
      </c>
      <c r="B183" s="414" t="s">
        <v>4819</v>
      </c>
    </row>
    <row r="184" spans="1:2" ht="15" x14ac:dyDescent="0.2">
      <c r="A184" s="199" t="s">
        <v>4820</v>
      </c>
      <c r="B184" s="498" t="s">
        <v>4821</v>
      </c>
    </row>
    <row r="185" spans="1:2" ht="15" x14ac:dyDescent="0.2">
      <c r="A185" s="20" t="s">
        <v>4822</v>
      </c>
      <c r="B185" s="414" t="s">
        <v>4823</v>
      </c>
    </row>
    <row r="186" spans="1:2" ht="15" x14ac:dyDescent="0.2">
      <c r="A186" s="20" t="s">
        <v>4824</v>
      </c>
      <c r="B186" s="414" t="s">
        <v>4825</v>
      </c>
    </row>
    <row r="187" spans="1:2" ht="15" x14ac:dyDescent="0.2">
      <c r="A187" s="199" t="s">
        <v>4826</v>
      </c>
      <c r="B187" s="498" t="s">
        <v>4827</v>
      </c>
    </row>
    <row r="188" spans="1:2" ht="15" x14ac:dyDescent="0.2">
      <c r="A188" s="199" t="s">
        <v>4828</v>
      </c>
      <c r="B188" s="498" t="s">
        <v>4829</v>
      </c>
    </row>
    <row r="189" spans="1:2" ht="15" x14ac:dyDescent="0.2">
      <c r="A189" s="199" t="s">
        <v>4830</v>
      </c>
      <c r="B189" s="498" t="s">
        <v>4831</v>
      </c>
    </row>
    <row r="190" spans="1:2" ht="15" x14ac:dyDescent="0.2">
      <c r="A190" s="199" t="s">
        <v>4832</v>
      </c>
      <c r="B190" s="498" t="s">
        <v>4833</v>
      </c>
    </row>
    <row r="191" spans="1:2" ht="15" x14ac:dyDescent="0.2">
      <c r="A191" s="199" t="s">
        <v>4834</v>
      </c>
      <c r="B191" s="498" t="s">
        <v>4835</v>
      </c>
    </row>
    <row r="192" spans="1:2" ht="15" x14ac:dyDescent="0.2">
      <c r="A192" s="20" t="s">
        <v>4836</v>
      </c>
      <c r="B192" s="414" t="s">
        <v>4837</v>
      </c>
    </row>
    <row r="193" spans="1:2" ht="18.75" customHeight="1" x14ac:dyDescent="0.2">
      <c r="A193" s="199" t="s">
        <v>4838</v>
      </c>
      <c r="B193" s="498" t="s">
        <v>4839</v>
      </c>
    </row>
    <row r="194" spans="1:2" ht="18.75" customHeight="1" x14ac:dyDescent="0.2">
      <c r="A194" s="199" t="s">
        <v>4840</v>
      </c>
      <c r="B194" s="498" t="s">
        <v>6453</v>
      </c>
    </row>
    <row r="195" spans="1:2" ht="18.75" customHeight="1" x14ac:dyDescent="0.2">
      <c r="A195" s="199" t="s">
        <v>4842</v>
      </c>
      <c r="B195" s="498" t="s">
        <v>4843</v>
      </c>
    </row>
    <row r="196" spans="1:2" ht="15" x14ac:dyDescent="0.2">
      <c r="A196" s="20" t="s">
        <v>4846</v>
      </c>
      <c r="B196" s="414" t="s">
        <v>4847</v>
      </c>
    </row>
    <row r="197" spans="1:2" ht="15" x14ac:dyDescent="0.2">
      <c r="A197" s="20" t="s">
        <v>4848</v>
      </c>
      <c r="B197" s="414" t="s">
        <v>4849</v>
      </c>
    </row>
    <row r="198" spans="1:2" ht="15" x14ac:dyDescent="0.2">
      <c r="A198" s="20" t="s">
        <v>4852</v>
      </c>
      <c r="B198" s="414" t="s">
        <v>4853</v>
      </c>
    </row>
    <row r="199" spans="1:2" ht="15" x14ac:dyDescent="0.2">
      <c r="A199" s="20" t="s">
        <v>4854</v>
      </c>
      <c r="B199" s="414" t="s">
        <v>4855</v>
      </c>
    </row>
    <row r="200" spans="1:2" ht="15" x14ac:dyDescent="0.2">
      <c r="A200" s="20" t="s">
        <v>4864</v>
      </c>
      <c r="B200" s="414" t="s">
        <v>4865</v>
      </c>
    </row>
    <row r="201" spans="1:2" ht="15" x14ac:dyDescent="0.2">
      <c r="A201" s="20" t="s">
        <v>4866</v>
      </c>
      <c r="B201" s="414" t="s">
        <v>4867</v>
      </c>
    </row>
    <row r="202" spans="1:2" ht="15" x14ac:dyDescent="0.2">
      <c r="A202" s="20" t="s">
        <v>4868</v>
      </c>
      <c r="B202" s="414" t="s">
        <v>4869</v>
      </c>
    </row>
    <row r="203" spans="1:2" ht="15" x14ac:dyDescent="0.2">
      <c r="A203" s="199" t="s">
        <v>4856</v>
      </c>
      <c r="B203" s="498" t="s">
        <v>4857</v>
      </c>
    </row>
    <row r="204" spans="1:2" ht="15" x14ac:dyDescent="0.2">
      <c r="A204" s="199" t="s">
        <v>4858</v>
      </c>
      <c r="B204" s="498" t="s">
        <v>4859</v>
      </c>
    </row>
    <row r="205" spans="1:2" ht="15" x14ac:dyDescent="0.2">
      <c r="A205" s="199" t="s">
        <v>4860</v>
      </c>
      <c r="B205" s="498" t="s">
        <v>4861</v>
      </c>
    </row>
    <row r="206" spans="1:2" ht="15" x14ac:dyDescent="0.2">
      <c r="A206" s="20" t="s">
        <v>4870</v>
      </c>
      <c r="B206" s="502" t="s">
        <v>4871</v>
      </c>
    </row>
    <row r="207" spans="1:2" ht="15" x14ac:dyDescent="0.2">
      <c r="A207" s="20" t="s">
        <v>4872</v>
      </c>
      <c r="B207" s="502" t="s">
        <v>4873</v>
      </c>
    </row>
    <row r="208" spans="1:2" ht="15" x14ac:dyDescent="0.2">
      <c r="A208" s="20" t="s">
        <v>4886</v>
      </c>
      <c r="B208" s="414" t="s">
        <v>4887</v>
      </c>
    </row>
    <row r="209" spans="1:2" ht="15" x14ac:dyDescent="0.2">
      <c r="A209" s="20" t="s">
        <v>4888</v>
      </c>
      <c r="B209" s="414" t="s">
        <v>4889</v>
      </c>
    </row>
    <row r="210" spans="1:2" ht="15" x14ac:dyDescent="0.2">
      <c r="A210" s="20" t="s">
        <v>4890</v>
      </c>
      <c r="B210" s="414" t="s">
        <v>4891</v>
      </c>
    </row>
    <row r="211" spans="1:2" ht="15" x14ac:dyDescent="0.2">
      <c r="A211" s="20" t="s">
        <v>4892</v>
      </c>
      <c r="B211" s="414" t="s">
        <v>4893</v>
      </c>
    </row>
    <row r="212" spans="1:2" ht="15" x14ac:dyDescent="0.2">
      <c r="A212" s="199" t="s">
        <v>4896</v>
      </c>
      <c r="B212" s="498" t="s">
        <v>4897</v>
      </c>
    </row>
    <row r="213" spans="1:2" ht="15" x14ac:dyDescent="0.2">
      <c r="A213" s="20" t="s">
        <v>4900</v>
      </c>
      <c r="B213" s="414" t="s">
        <v>4901</v>
      </c>
    </row>
    <row r="214" spans="1:2" ht="30" x14ac:dyDescent="0.2">
      <c r="A214" s="20" t="s">
        <v>4902</v>
      </c>
      <c r="B214" s="414" t="s">
        <v>6454</v>
      </c>
    </row>
    <row r="215" spans="1:2" ht="15" x14ac:dyDescent="0.2">
      <c r="A215" s="20" t="s">
        <v>4904</v>
      </c>
      <c r="B215" s="414" t="s">
        <v>4905</v>
      </c>
    </row>
    <row r="216" spans="1:2" ht="15" x14ac:dyDescent="0.2">
      <c r="A216" s="199" t="s">
        <v>4906</v>
      </c>
      <c r="B216" s="498" t="s">
        <v>4907</v>
      </c>
    </row>
    <row r="217" spans="1:2" ht="15" x14ac:dyDescent="0.2">
      <c r="A217" s="199" t="s">
        <v>4961</v>
      </c>
      <c r="B217" s="498" t="s">
        <v>4962</v>
      </c>
    </row>
    <row r="218" spans="1:2" ht="15" x14ac:dyDescent="0.2">
      <c r="A218" s="199" t="s">
        <v>4963</v>
      </c>
      <c r="B218" s="498" t="s">
        <v>4964</v>
      </c>
    </row>
    <row r="219" spans="1:2" ht="15" x14ac:dyDescent="0.2">
      <c r="A219" s="199" t="s">
        <v>4965</v>
      </c>
      <c r="B219" s="498" t="s">
        <v>4966</v>
      </c>
    </row>
  </sheetData>
  <autoFilter ref="A13:B219" xr:uid="{6B7B9828-F5A5-494F-871B-788AA715DD4D}"/>
  <mergeCells count="1">
    <mergeCell ref="A11:B11"/>
  </mergeCells>
  <conditionalFormatting sqref="A212:A65537 A101:A104 A154:A155 A1:A21 A27:A37 A39:A43 A45:A74 A76:A90 A92:A98 A109:A150 A158:A184 A187:A191 A193:A195 A203:A207">
    <cfRule type="duplicateValues" dxfId="11" priority="9" stopIfTrue="1"/>
  </conditionalFormatting>
  <conditionalFormatting sqref="A22:A26">
    <cfRule type="duplicateValues" dxfId="10" priority="8" stopIfTrue="1"/>
  </conditionalFormatting>
  <conditionalFormatting sqref="A105:A108">
    <cfRule type="duplicateValues" dxfId="9" priority="7" stopIfTrue="1"/>
  </conditionalFormatting>
  <conditionalFormatting sqref="A44">
    <cfRule type="duplicateValues" dxfId="8" priority="6" stopIfTrue="1"/>
  </conditionalFormatting>
  <conditionalFormatting sqref="A192">
    <cfRule type="duplicateValues" dxfId="7" priority="5" stopIfTrue="1"/>
  </conditionalFormatting>
  <conditionalFormatting sqref="A91">
    <cfRule type="duplicateValues" dxfId="6" priority="10" stopIfTrue="1"/>
  </conditionalFormatting>
  <conditionalFormatting sqref="A99:A100">
    <cfRule type="duplicateValues" dxfId="5" priority="4" stopIfTrue="1"/>
  </conditionalFormatting>
  <conditionalFormatting sqref="A75">
    <cfRule type="duplicateValues" dxfId="4" priority="3" stopIfTrue="1"/>
  </conditionalFormatting>
  <conditionalFormatting sqref="A38">
    <cfRule type="duplicateValues" dxfId="3" priority="11" stopIfTrue="1"/>
  </conditionalFormatting>
  <conditionalFormatting sqref="B1">
    <cfRule type="duplicateValues" dxfId="2" priority="1"/>
  </conditionalFormatting>
  <pageMargins left="0.11811023622047245" right="0.11811023622047245" top="0.15748031496062992" bottom="0.15748031496062992" header="0" footer="0"/>
  <pageSetup paperSize="9" scale="86" fitToHeight="100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4A75D-7766-4390-9FC0-450B2C27CFE6}">
  <sheetPr>
    <pageSetUpPr fitToPage="1"/>
  </sheetPr>
  <dimension ref="A1:H249"/>
  <sheetViews>
    <sheetView topLeftCell="A112" zoomScale="70" zoomScaleNormal="70" zoomScaleSheetLayoutView="100" workbookViewId="0">
      <selection activeCell="I15" sqref="I15"/>
    </sheetView>
  </sheetViews>
  <sheetFormatPr defaultColWidth="11.42578125" defaultRowHeight="15" x14ac:dyDescent="0.25"/>
  <cols>
    <col min="1" max="1" width="18.28515625" style="506" customWidth="1"/>
    <col min="2" max="2" width="54" style="506" customWidth="1"/>
    <col min="3" max="3" width="27.140625" style="506" customWidth="1"/>
    <col min="4" max="7" width="17.5703125" style="506" customWidth="1"/>
    <col min="8" max="8" width="24.85546875" style="506" customWidth="1"/>
    <col min="9" max="256" width="11.42578125" style="507"/>
    <col min="257" max="257" width="18.28515625" style="507" customWidth="1"/>
    <col min="258" max="258" width="54" style="507" customWidth="1"/>
    <col min="259" max="259" width="27.140625" style="507" customWidth="1"/>
    <col min="260" max="263" width="17.5703125" style="507" customWidth="1"/>
    <col min="264" max="264" width="24.85546875" style="507" customWidth="1"/>
    <col min="265" max="512" width="11.42578125" style="507"/>
    <col min="513" max="513" width="18.28515625" style="507" customWidth="1"/>
    <col min="514" max="514" width="54" style="507" customWidth="1"/>
    <col min="515" max="515" width="27.140625" style="507" customWidth="1"/>
    <col min="516" max="519" width="17.5703125" style="507" customWidth="1"/>
    <col min="520" max="520" width="24.85546875" style="507" customWidth="1"/>
    <col min="521" max="768" width="11.42578125" style="507"/>
    <col min="769" max="769" width="18.28515625" style="507" customWidth="1"/>
    <col min="770" max="770" width="54" style="507" customWidth="1"/>
    <col min="771" max="771" width="27.140625" style="507" customWidth="1"/>
    <col min="772" max="775" width="17.5703125" style="507" customWidth="1"/>
    <col min="776" max="776" width="24.85546875" style="507" customWidth="1"/>
    <col min="777" max="1024" width="11.42578125" style="507"/>
    <col min="1025" max="1025" width="18.28515625" style="507" customWidth="1"/>
    <col min="1026" max="1026" width="54" style="507" customWidth="1"/>
    <col min="1027" max="1027" width="27.140625" style="507" customWidth="1"/>
    <col min="1028" max="1031" width="17.5703125" style="507" customWidth="1"/>
    <col min="1032" max="1032" width="24.85546875" style="507" customWidth="1"/>
    <col min="1033" max="1280" width="11.42578125" style="507"/>
    <col min="1281" max="1281" width="18.28515625" style="507" customWidth="1"/>
    <col min="1282" max="1282" width="54" style="507" customWidth="1"/>
    <col min="1283" max="1283" width="27.140625" style="507" customWidth="1"/>
    <col min="1284" max="1287" width="17.5703125" style="507" customWidth="1"/>
    <col min="1288" max="1288" width="24.85546875" style="507" customWidth="1"/>
    <col min="1289" max="1536" width="11.42578125" style="507"/>
    <col min="1537" max="1537" width="18.28515625" style="507" customWidth="1"/>
    <col min="1538" max="1538" width="54" style="507" customWidth="1"/>
    <col min="1539" max="1539" width="27.140625" style="507" customWidth="1"/>
    <col min="1540" max="1543" width="17.5703125" style="507" customWidth="1"/>
    <col min="1544" max="1544" width="24.85546875" style="507" customWidth="1"/>
    <col min="1545" max="1792" width="11.42578125" style="507"/>
    <col min="1793" max="1793" width="18.28515625" style="507" customWidth="1"/>
    <col min="1794" max="1794" width="54" style="507" customWidth="1"/>
    <col min="1795" max="1795" width="27.140625" style="507" customWidth="1"/>
    <col min="1796" max="1799" width="17.5703125" style="507" customWidth="1"/>
    <col min="1800" max="1800" width="24.85546875" style="507" customWidth="1"/>
    <col min="1801" max="2048" width="11.42578125" style="507"/>
    <col min="2049" max="2049" width="18.28515625" style="507" customWidth="1"/>
    <col min="2050" max="2050" width="54" style="507" customWidth="1"/>
    <col min="2051" max="2051" width="27.140625" style="507" customWidth="1"/>
    <col min="2052" max="2055" width="17.5703125" style="507" customWidth="1"/>
    <col min="2056" max="2056" width="24.85546875" style="507" customWidth="1"/>
    <col min="2057" max="2304" width="11.42578125" style="507"/>
    <col min="2305" max="2305" width="18.28515625" style="507" customWidth="1"/>
    <col min="2306" max="2306" width="54" style="507" customWidth="1"/>
    <col min="2307" max="2307" width="27.140625" style="507" customWidth="1"/>
    <col min="2308" max="2311" width="17.5703125" style="507" customWidth="1"/>
    <col min="2312" max="2312" width="24.85546875" style="507" customWidth="1"/>
    <col min="2313" max="2560" width="11.42578125" style="507"/>
    <col min="2561" max="2561" width="18.28515625" style="507" customWidth="1"/>
    <col min="2562" max="2562" width="54" style="507" customWidth="1"/>
    <col min="2563" max="2563" width="27.140625" style="507" customWidth="1"/>
    <col min="2564" max="2567" width="17.5703125" style="507" customWidth="1"/>
    <col min="2568" max="2568" width="24.85546875" style="507" customWidth="1"/>
    <col min="2569" max="2816" width="11.42578125" style="507"/>
    <col min="2817" max="2817" width="18.28515625" style="507" customWidth="1"/>
    <col min="2818" max="2818" width="54" style="507" customWidth="1"/>
    <col min="2819" max="2819" width="27.140625" style="507" customWidth="1"/>
    <col min="2820" max="2823" width="17.5703125" style="507" customWidth="1"/>
    <col min="2824" max="2824" width="24.85546875" style="507" customWidth="1"/>
    <col min="2825" max="3072" width="11.42578125" style="507"/>
    <col min="3073" max="3073" width="18.28515625" style="507" customWidth="1"/>
    <col min="3074" max="3074" width="54" style="507" customWidth="1"/>
    <col min="3075" max="3075" width="27.140625" style="507" customWidth="1"/>
    <col min="3076" max="3079" width="17.5703125" style="507" customWidth="1"/>
    <col min="3080" max="3080" width="24.85546875" style="507" customWidth="1"/>
    <col min="3081" max="3328" width="11.42578125" style="507"/>
    <col min="3329" max="3329" width="18.28515625" style="507" customWidth="1"/>
    <col min="3330" max="3330" width="54" style="507" customWidth="1"/>
    <col min="3331" max="3331" width="27.140625" style="507" customWidth="1"/>
    <col min="3332" max="3335" width="17.5703125" style="507" customWidth="1"/>
    <col min="3336" max="3336" width="24.85546875" style="507" customWidth="1"/>
    <col min="3337" max="3584" width="11.42578125" style="507"/>
    <col min="3585" max="3585" width="18.28515625" style="507" customWidth="1"/>
    <col min="3586" max="3586" width="54" style="507" customWidth="1"/>
    <col min="3587" max="3587" width="27.140625" style="507" customWidth="1"/>
    <col min="3588" max="3591" width="17.5703125" style="507" customWidth="1"/>
    <col min="3592" max="3592" width="24.85546875" style="507" customWidth="1"/>
    <col min="3593" max="3840" width="11.42578125" style="507"/>
    <col min="3841" max="3841" width="18.28515625" style="507" customWidth="1"/>
    <col min="3842" max="3842" width="54" style="507" customWidth="1"/>
    <col min="3843" max="3843" width="27.140625" style="507" customWidth="1"/>
    <col min="3844" max="3847" width="17.5703125" style="507" customWidth="1"/>
    <col min="3848" max="3848" width="24.85546875" style="507" customWidth="1"/>
    <col min="3849" max="4096" width="11.42578125" style="507"/>
    <col min="4097" max="4097" width="18.28515625" style="507" customWidth="1"/>
    <col min="4098" max="4098" width="54" style="507" customWidth="1"/>
    <col min="4099" max="4099" width="27.140625" style="507" customWidth="1"/>
    <col min="4100" max="4103" width="17.5703125" style="507" customWidth="1"/>
    <col min="4104" max="4104" width="24.85546875" style="507" customWidth="1"/>
    <col min="4105" max="4352" width="11.42578125" style="507"/>
    <col min="4353" max="4353" width="18.28515625" style="507" customWidth="1"/>
    <col min="4354" max="4354" width="54" style="507" customWidth="1"/>
    <col min="4355" max="4355" width="27.140625" style="507" customWidth="1"/>
    <col min="4356" max="4359" width="17.5703125" style="507" customWidth="1"/>
    <col min="4360" max="4360" width="24.85546875" style="507" customWidth="1"/>
    <col min="4361" max="4608" width="11.42578125" style="507"/>
    <col min="4609" max="4609" width="18.28515625" style="507" customWidth="1"/>
    <col min="4610" max="4610" width="54" style="507" customWidth="1"/>
    <col min="4611" max="4611" width="27.140625" style="507" customWidth="1"/>
    <col min="4612" max="4615" width="17.5703125" style="507" customWidth="1"/>
    <col min="4616" max="4616" width="24.85546875" style="507" customWidth="1"/>
    <col min="4617" max="4864" width="11.42578125" style="507"/>
    <col min="4865" max="4865" width="18.28515625" style="507" customWidth="1"/>
    <col min="4866" max="4866" width="54" style="507" customWidth="1"/>
    <col min="4867" max="4867" width="27.140625" style="507" customWidth="1"/>
    <col min="4868" max="4871" width="17.5703125" style="507" customWidth="1"/>
    <col min="4872" max="4872" width="24.85546875" style="507" customWidth="1"/>
    <col min="4873" max="5120" width="11.42578125" style="507"/>
    <col min="5121" max="5121" width="18.28515625" style="507" customWidth="1"/>
    <col min="5122" max="5122" width="54" style="507" customWidth="1"/>
    <col min="5123" max="5123" width="27.140625" style="507" customWidth="1"/>
    <col min="5124" max="5127" width="17.5703125" style="507" customWidth="1"/>
    <col min="5128" max="5128" width="24.85546875" style="507" customWidth="1"/>
    <col min="5129" max="5376" width="11.42578125" style="507"/>
    <col min="5377" max="5377" width="18.28515625" style="507" customWidth="1"/>
    <col min="5378" max="5378" width="54" style="507" customWidth="1"/>
    <col min="5379" max="5379" width="27.140625" style="507" customWidth="1"/>
    <col min="5380" max="5383" width="17.5703125" style="507" customWidth="1"/>
    <col min="5384" max="5384" width="24.85546875" style="507" customWidth="1"/>
    <col min="5385" max="5632" width="11.42578125" style="507"/>
    <col min="5633" max="5633" width="18.28515625" style="507" customWidth="1"/>
    <col min="5634" max="5634" width="54" style="507" customWidth="1"/>
    <col min="5635" max="5635" width="27.140625" style="507" customWidth="1"/>
    <col min="5636" max="5639" width="17.5703125" style="507" customWidth="1"/>
    <col min="5640" max="5640" width="24.85546875" style="507" customWidth="1"/>
    <col min="5641" max="5888" width="11.42578125" style="507"/>
    <col min="5889" max="5889" width="18.28515625" style="507" customWidth="1"/>
    <col min="5890" max="5890" width="54" style="507" customWidth="1"/>
    <col min="5891" max="5891" width="27.140625" style="507" customWidth="1"/>
    <col min="5892" max="5895" width="17.5703125" style="507" customWidth="1"/>
    <col min="5896" max="5896" width="24.85546875" style="507" customWidth="1"/>
    <col min="5897" max="6144" width="11.42578125" style="507"/>
    <col min="6145" max="6145" width="18.28515625" style="507" customWidth="1"/>
    <col min="6146" max="6146" width="54" style="507" customWidth="1"/>
    <col min="6147" max="6147" width="27.140625" style="507" customWidth="1"/>
    <col min="6148" max="6151" width="17.5703125" style="507" customWidth="1"/>
    <col min="6152" max="6152" width="24.85546875" style="507" customWidth="1"/>
    <col min="6153" max="6400" width="11.42578125" style="507"/>
    <col min="6401" max="6401" width="18.28515625" style="507" customWidth="1"/>
    <col min="6402" max="6402" width="54" style="507" customWidth="1"/>
    <col min="6403" max="6403" width="27.140625" style="507" customWidth="1"/>
    <col min="6404" max="6407" width="17.5703125" style="507" customWidth="1"/>
    <col min="6408" max="6408" width="24.85546875" style="507" customWidth="1"/>
    <col min="6409" max="6656" width="11.42578125" style="507"/>
    <col min="6657" max="6657" width="18.28515625" style="507" customWidth="1"/>
    <col min="6658" max="6658" width="54" style="507" customWidth="1"/>
    <col min="6659" max="6659" width="27.140625" style="507" customWidth="1"/>
    <col min="6660" max="6663" width="17.5703125" style="507" customWidth="1"/>
    <col min="6664" max="6664" width="24.85546875" style="507" customWidth="1"/>
    <col min="6665" max="6912" width="11.42578125" style="507"/>
    <col min="6913" max="6913" width="18.28515625" style="507" customWidth="1"/>
    <col min="6914" max="6914" width="54" style="507" customWidth="1"/>
    <col min="6915" max="6915" width="27.140625" style="507" customWidth="1"/>
    <col min="6916" max="6919" width="17.5703125" style="507" customWidth="1"/>
    <col min="6920" max="6920" width="24.85546875" style="507" customWidth="1"/>
    <col min="6921" max="7168" width="11.42578125" style="507"/>
    <col min="7169" max="7169" width="18.28515625" style="507" customWidth="1"/>
    <col min="7170" max="7170" width="54" style="507" customWidth="1"/>
    <col min="7171" max="7171" width="27.140625" style="507" customWidth="1"/>
    <col min="7172" max="7175" width="17.5703125" style="507" customWidth="1"/>
    <col min="7176" max="7176" width="24.85546875" style="507" customWidth="1"/>
    <col min="7177" max="7424" width="11.42578125" style="507"/>
    <col min="7425" max="7425" width="18.28515625" style="507" customWidth="1"/>
    <col min="7426" max="7426" width="54" style="507" customWidth="1"/>
    <col min="7427" max="7427" width="27.140625" style="507" customWidth="1"/>
    <col min="7428" max="7431" width="17.5703125" style="507" customWidth="1"/>
    <col min="7432" max="7432" width="24.85546875" style="507" customWidth="1"/>
    <col min="7433" max="7680" width="11.42578125" style="507"/>
    <col min="7681" max="7681" width="18.28515625" style="507" customWidth="1"/>
    <col min="7682" max="7682" width="54" style="507" customWidth="1"/>
    <col min="7683" max="7683" width="27.140625" style="507" customWidth="1"/>
    <col min="7684" max="7687" width="17.5703125" style="507" customWidth="1"/>
    <col min="7688" max="7688" width="24.85546875" style="507" customWidth="1"/>
    <col min="7689" max="7936" width="11.42578125" style="507"/>
    <col min="7937" max="7937" width="18.28515625" style="507" customWidth="1"/>
    <col min="7938" max="7938" width="54" style="507" customWidth="1"/>
    <col min="7939" max="7939" width="27.140625" style="507" customWidth="1"/>
    <col min="7940" max="7943" width="17.5703125" style="507" customWidth="1"/>
    <col min="7944" max="7944" width="24.85546875" style="507" customWidth="1"/>
    <col min="7945" max="8192" width="11.42578125" style="507"/>
    <col min="8193" max="8193" width="18.28515625" style="507" customWidth="1"/>
    <col min="8194" max="8194" width="54" style="507" customWidth="1"/>
    <col min="8195" max="8195" width="27.140625" style="507" customWidth="1"/>
    <col min="8196" max="8199" width="17.5703125" style="507" customWidth="1"/>
    <col min="8200" max="8200" width="24.85546875" style="507" customWidth="1"/>
    <col min="8201" max="8448" width="11.42578125" style="507"/>
    <col min="8449" max="8449" width="18.28515625" style="507" customWidth="1"/>
    <col min="8450" max="8450" width="54" style="507" customWidth="1"/>
    <col min="8451" max="8451" width="27.140625" style="507" customWidth="1"/>
    <col min="8452" max="8455" width="17.5703125" style="507" customWidth="1"/>
    <col min="8456" max="8456" width="24.85546875" style="507" customWidth="1"/>
    <col min="8457" max="8704" width="11.42578125" style="507"/>
    <col min="8705" max="8705" width="18.28515625" style="507" customWidth="1"/>
    <col min="8706" max="8706" width="54" style="507" customWidth="1"/>
    <col min="8707" max="8707" width="27.140625" style="507" customWidth="1"/>
    <col min="8708" max="8711" width="17.5703125" style="507" customWidth="1"/>
    <col min="8712" max="8712" width="24.85546875" style="507" customWidth="1"/>
    <col min="8713" max="8960" width="11.42578125" style="507"/>
    <col min="8961" max="8961" width="18.28515625" style="507" customWidth="1"/>
    <col min="8962" max="8962" width="54" style="507" customWidth="1"/>
    <col min="8963" max="8963" width="27.140625" style="507" customWidth="1"/>
    <col min="8964" max="8967" width="17.5703125" style="507" customWidth="1"/>
    <col min="8968" max="8968" width="24.85546875" style="507" customWidth="1"/>
    <col min="8969" max="9216" width="11.42578125" style="507"/>
    <col min="9217" max="9217" width="18.28515625" style="507" customWidth="1"/>
    <col min="9218" max="9218" width="54" style="507" customWidth="1"/>
    <col min="9219" max="9219" width="27.140625" style="507" customWidth="1"/>
    <col min="9220" max="9223" width="17.5703125" style="507" customWidth="1"/>
    <col min="9224" max="9224" width="24.85546875" style="507" customWidth="1"/>
    <col min="9225" max="9472" width="11.42578125" style="507"/>
    <col min="9473" max="9473" width="18.28515625" style="507" customWidth="1"/>
    <col min="9474" max="9474" width="54" style="507" customWidth="1"/>
    <col min="9475" max="9475" width="27.140625" style="507" customWidth="1"/>
    <col min="9476" max="9479" width="17.5703125" style="507" customWidth="1"/>
    <col min="9480" max="9480" width="24.85546875" style="507" customWidth="1"/>
    <col min="9481" max="9728" width="11.42578125" style="507"/>
    <col min="9729" max="9729" width="18.28515625" style="507" customWidth="1"/>
    <col min="9730" max="9730" width="54" style="507" customWidth="1"/>
    <col min="9731" max="9731" width="27.140625" style="507" customWidth="1"/>
    <col min="9732" max="9735" width="17.5703125" style="507" customWidth="1"/>
    <col min="9736" max="9736" width="24.85546875" style="507" customWidth="1"/>
    <col min="9737" max="9984" width="11.42578125" style="507"/>
    <col min="9985" max="9985" width="18.28515625" style="507" customWidth="1"/>
    <col min="9986" max="9986" width="54" style="507" customWidth="1"/>
    <col min="9987" max="9987" width="27.140625" style="507" customWidth="1"/>
    <col min="9988" max="9991" width="17.5703125" style="507" customWidth="1"/>
    <col min="9992" max="9992" width="24.85546875" style="507" customWidth="1"/>
    <col min="9993" max="10240" width="11.42578125" style="507"/>
    <col min="10241" max="10241" width="18.28515625" style="507" customWidth="1"/>
    <col min="10242" max="10242" width="54" style="507" customWidth="1"/>
    <col min="10243" max="10243" width="27.140625" style="507" customWidth="1"/>
    <col min="10244" max="10247" width="17.5703125" style="507" customWidth="1"/>
    <col min="10248" max="10248" width="24.85546875" style="507" customWidth="1"/>
    <col min="10249" max="10496" width="11.42578125" style="507"/>
    <col min="10497" max="10497" width="18.28515625" style="507" customWidth="1"/>
    <col min="10498" max="10498" width="54" style="507" customWidth="1"/>
    <col min="10499" max="10499" width="27.140625" style="507" customWidth="1"/>
    <col min="10500" max="10503" width="17.5703125" style="507" customWidth="1"/>
    <col min="10504" max="10504" width="24.85546875" style="507" customWidth="1"/>
    <col min="10505" max="10752" width="11.42578125" style="507"/>
    <col min="10753" max="10753" width="18.28515625" style="507" customWidth="1"/>
    <col min="10754" max="10754" width="54" style="507" customWidth="1"/>
    <col min="10755" max="10755" width="27.140625" style="507" customWidth="1"/>
    <col min="10756" max="10759" width="17.5703125" style="507" customWidth="1"/>
    <col min="10760" max="10760" width="24.85546875" style="507" customWidth="1"/>
    <col min="10761" max="11008" width="11.42578125" style="507"/>
    <col min="11009" max="11009" width="18.28515625" style="507" customWidth="1"/>
    <col min="11010" max="11010" width="54" style="507" customWidth="1"/>
    <col min="11011" max="11011" width="27.140625" style="507" customWidth="1"/>
    <col min="11012" max="11015" width="17.5703125" style="507" customWidth="1"/>
    <col min="11016" max="11016" width="24.85546875" style="507" customWidth="1"/>
    <col min="11017" max="11264" width="11.42578125" style="507"/>
    <col min="11265" max="11265" width="18.28515625" style="507" customWidth="1"/>
    <col min="11266" max="11266" width="54" style="507" customWidth="1"/>
    <col min="11267" max="11267" width="27.140625" style="507" customWidth="1"/>
    <col min="11268" max="11271" width="17.5703125" style="507" customWidth="1"/>
    <col min="11272" max="11272" width="24.85546875" style="507" customWidth="1"/>
    <col min="11273" max="11520" width="11.42578125" style="507"/>
    <col min="11521" max="11521" width="18.28515625" style="507" customWidth="1"/>
    <col min="11522" max="11522" width="54" style="507" customWidth="1"/>
    <col min="11523" max="11523" width="27.140625" style="507" customWidth="1"/>
    <col min="11524" max="11527" width="17.5703125" style="507" customWidth="1"/>
    <col min="11528" max="11528" width="24.85546875" style="507" customWidth="1"/>
    <col min="11529" max="11776" width="11.42578125" style="507"/>
    <col min="11777" max="11777" width="18.28515625" style="507" customWidth="1"/>
    <col min="11778" max="11778" width="54" style="507" customWidth="1"/>
    <col min="11779" max="11779" width="27.140625" style="507" customWidth="1"/>
    <col min="11780" max="11783" width="17.5703125" style="507" customWidth="1"/>
    <col min="11784" max="11784" width="24.85546875" style="507" customWidth="1"/>
    <col min="11785" max="12032" width="11.42578125" style="507"/>
    <col min="12033" max="12033" width="18.28515625" style="507" customWidth="1"/>
    <col min="12034" max="12034" width="54" style="507" customWidth="1"/>
    <col min="12035" max="12035" width="27.140625" style="507" customWidth="1"/>
    <col min="12036" max="12039" width="17.5703125" style="507" customWidth="1"/>
    <col min="12040" max="12040" width="24.85546875" style="507" customWidth="1"/>
    <col min="12041" max="12288" width="11.42578125" style="507"/>
    <col min="12289" max="12289" width="18.28515625" style="507" customWidth="1"/>
    <col min="12290" max="12290" width="54" style="507" customWidth="1"/>
    <col min="12291" max="12291" width="27.140625" style="507" customWidth="1"/>
    <col min="12292" max="12295" width="17.5703125" style="507" customWidth="1"/>
    <col min="12296" max="12296" width="24.85546875" style="507" customWidth="1"/>
    <col min="12297" max="12544" width="11.42578125" style="507"/>
    <col min="12545" max="12545" width="18.28515625" style="507" customWidth="1"/>
    <col min="12546" max="12546" width="54" style="507" customWidth="1"/>
    <col min="12547" max="12547" width="27.140625" style="507" customWidth="1"/>
    <col min="12548" max="12551" width="17.5703125" style="507" customWidth="1"/>
    <col min="12552" max="12552" width="24.85546875" style="507" customWidth="1"/>
    <col min="12553" max="12800" width="11.42578125" style="507"/>
    <col min="12801" max="12801" width="18.28515625" style="507" customWidth="1"/>
    <col min="12802" max="12802" width="54" style="507" customWidth="1"/>
    <col min="12803" max="12803" width="27.140625" style="507" customWidth="1"/>
    <col min="12804" max="12807" width="17.5703125" style="507" customWidth="1"/>
    <col min="12808" max="12808" width="24.85546875" style="507" customWidth="1"/>
    <col min="12809" max="13056" width="11.42578125" style="507"/>
    <col min="13057" max="13057" width="18.28515625" style="507" customWidth="1"/>
    <col min="13058" max="13058" width="54" style="507" customWidth="1"/>
    <col min="13059" max="13059" width="27.140625" style="507" customWidth="1"/>
    <col min="13060" max="13063" width="17.5703125" style="507" customWidth="1"/>
    <col min="13064" max="13064" width="24.85546875" style="507" customWidth="1"/>
    <col min="13065" max="13312" width="11.42578125" style="507"/>
    <col min="13313" max="13313" width="18.28515625" style="507" customWidth="1"/>
    <col min="13314" max="13314" width="54" style="507" customWidth="1"/>
    <col min="13315" max="13315" width="27.140625" style="507" customWidth="1"/>
    <col min="13316" max="13319" width="17.5703125" style="507" customWidth="1"/>
    <col min="13320" max="13320" width="24.85546875" style="507" customWidth="1"/>
    <col min="13321" max="13568" width="11.42578125" style="507"/>
    <col min="13569" max="13569" width="18.28515625" style="507" customWidth="1"/>
    <col min="13570" max="13570" width="54" style="507" customWidth="1"/>
    <col min="13571" max="13571" width="27.140625" style="507" customWidth="1"/>
    <col min="13572" max="13575" width="17.5703125" style="507" customWidth="1"/>
    <col min="13576" max="13576" width="24.85546875" style="507" customWidth="1"/>
    <col min="13577" max="13824" width="11.42578125" style="507"/>
    <col min="13825" max="13825" width="18.28515625" style="507" customWidth="1"/>
    <col min="13826" max="13826" width="54" style="507" customWidth="1"/>
    <col min="13827" max="13827" width="27.140625" style="507" customWidth="1"/>
    <col min="13828" max="13831" width="17.5703125" style="507" customWidth="1"/>
    <col min="13832" max="13832" width="24.85546875" style="507" customWidth="1"/>
    <col min="13833" max="14080" width="11.42578125" style="507"/>
    <col min="14081" max="14081" width="18.28515625" style="507" customWidth="1"/>
    <col min="14082" max="14082" width="54" style="507" customWidth="1"/>
    <col min="14083" max="14083" width="27.140625" style="507" customWidth="1"/>
    <col min="14084" max="14087" width="17.5703125" style="507" customWidth="1"/>
    <col min="14088" max="14088" width="24.85546875" style="507" customWidth="1"/>
    <col min="14089" max="14336" width="11.42578125" style="507"/>
    <col min="14337" max="14337" width="18.28515625" style="507" customWidth="1"/>
    <col min="14338" max="14338" width="54" style="507" customWidth="1"/>
    <col min="14339" max="14339" width="27.140625" style="507" customWidth="1"/>
    <col min="14340" max="14343" width="17.5703125" style="507" customWidth="1"/>
    <col min="14344" max="14344" width="24.85546875" style="507" customWidth="1"/>
    <col min="14345" max="14592" width="11.42578125" style="507"/>
    <col min="14593" max="14593" width="18.28515625" style="507" customWidth="1"/>
    <col min="14594" max="14594" width="54" style="507" customWidth="1"/>
    <col min="14595" max="14595" width="27.140625" style="507" customWidth="1"/>
    <col min="14596" max="14599" width="17.5703125" style="507" customWidth="1"/>
    <col min="14600" max="14600" width="24.85546875" style="507" customWidth="1"/>
    <col min="14601" max="14848" width="11.42578125" style="507"/>
    <col min="14849" max="14849" width="18.28515625" style="507" customWidth="1"/>
    <col min="14850" max="14850" width="54" style="507" customWidth="1"/>
    <col min="14851" max="14851" width="27.140625" style="507" customWidth="1"/>
    <col min="14852" max="14855" width="17.5703125" style="507" customWidth="1"/>
    <col min="14856" max="14856" width="24.85546875" style="507" customWidth="1"/>
    <col min="14857" max="15104" width="11.42578125" style="507"/>
    <col min="15105" max="15105" width="18.28515625" style="507" customWidth="1"/>
    <col min="15106" max="15106" width="54" style="507" customWidth="1"/>
    <col min="15107" max="15107" width="27.140625" style="507" customWidth="1"/>
    <col min="15108" max="15111" width="17.5703125" style="507" customWidth="1"/>
    <col min="15112" max="15112" width="24.85546875" style="507" customWidth="1"/>
    <col min="15113" max="15360" width="11.42578125" style="507"/>
    <col min="15361" max="15361" width="18.28515625" style="507" customWidth="1"/>
    <col min="15362" max="15362" width="54" style="507" customWidth="1"/>
    <col min="15363" max="15363" width="27.140625" style="507" customWidth="1"/>
    <col min="15364" max="15367" width="17.5703125" style="507" customWidth="1"/>
    <col min="15368" max="15368" width="24.85546875" style="507" customWidth="1"/>
    <col min="15369" max="15616" width="11.42578125" style="507"/>
    <col min="15617" max="15617" width="18.28515625" style="507" customWidth="1"/>
    <col min="15618" max="15618" width="54" style="507" customWidth="1"/>
    <col min="15619" max="15619" width="27.140625" style="507" customWidth="1"/>
    <col min="15620" max="15623" width="17.5703125" style="507" customWidth="1"/>
    <col min="15624" max="15624" width="24.85546875" style="507" customWidth="1"/>
    <col min="15625" max="15872" width="11.42578125" style="507"/>
    <col min="15873" max="15873" width="18.28515625" style="507" customWidth="1"/>
    <col min="15874" max="15874" width="54" style="507" customWidth="1"/>
    <col min="15875" max="15875" width="27.140625" style="507" customWidth="1"/>
    <col min="15876" max="15879" width="17.5703125" style="507" customWidth="1"/>
    <col min="15880" max="15880" width="24.85546875" style="507" customWidth="1"/>
    <col min="15881" max="16128" width="11.42578125" style="507"/>
    <col min="16129" max="16129" width="18.28515625" style="507" customWidth="1"/>
    <col min="16130" max="16130" width="54" style="507" customWidth="1"/>
    <col min="16131" max="16131" width="27.140625" style="507" customWidth="1"/>
    <col min="16132" max="16135" width="17.5703125" style="507" customWidth="1"/>
    <col min="16136" max="16136" width="24.85546875" style="507" customWidth="1"/>
    <col min="16137" max="16384" width="11.42578125" style="507"/>
  </cols>
  <sheetData>
    <row r="1" spans="1:8" x14ac:dyDescent="0.25">
      <c r="H1" s="211" t="s">
        <v>6722</v>
      </c>
    </row>
    <row r="2" spans="1:8" x14ac:dyDescent="0.25">
      <c r="H2" s="213" t="s">
        <v>1608</v>
      </c>
    </row>
    <row r="3" spans="1:8" x14ac:dyDescent="0.25">
      <c r="H3" s="213" t="s">
        <v>1609</v>
      </c>
    </row>
    <row r="5" spans="1:8" x14ac:dyDescent="0.25">
      <c r="B5" s="36"/>
      <c r="C5" s="36"/>
      <c r="D5" s="36"/>
      <c r="E5" s="36"/>
      <c r="F5" s="36"/>
      <c r="G5" s="36"/>
      <c r="H5" s="7" t="s">
        <v>1659</v>
      </c>
    </row>
    <row r="6" spans="1:8" x14ac:dyDescent="0.25">
      <c r="B6" s="36"/>
      <c r="C6" s="36"/>
      <c r="D6" s="36"/>
      <c r="E6" s="36"/>
      <c r="F6" s="36"/>
      <c r="G6" s="36"/>
      <c r="H6" s="7" t="s">
        <v>11</v>
      </c>
    </row>
    <row r="7" spans="1:8" x14ac:dyDescent="0.25">
      <c r="B7" s="36"/>
      <c r="C7" s="36"/>
      <c r="D7" s="36"/>
      <c r="E7" s="36"/>
      <c r="F7" s="36"/>
      <c r="G7" s="36"/>
      <c r="H7" s="70" t="s">
        <v>637</v>
      </c>
    </row>
    <row r="8" spans="1:8" x14ac:dyDescent="0.25">
      <c r="B8" s="36"/>
      <c r="C8" s="36"/>
      <c r="D8" s="36"/>
      <c r="E8" s="36"/>
      <c r="F8" s="36"/>
      <c r="G8" s="36"/>
      <c r="H8" s="17" t="s">
        <v>1594</v>
      </c>
    </row>
    <row r="9" spans="1:8" x14ac:dyDescent="0.25">
      <c r="B9" s="36"/>
      <c r="C9" s="36"/>
      <c r="D9" s="36"/>
      <c r="E9" s="36"/>
      <c r="F9" s="36"/>
      <c r="G9" s="36"/>
      <c r="H9" s="36"/>
    </row>
    <row r="10" spans="1:8" ht="39.75" customHeight="1" x14ac:dyDescent="0.25">
      <c r="A10" s="537" t="s">
        <v>6455</v>
      </c>
      <c r="B10" s="537"/>
      <c r="C10" s="537"/>
      <c r="D10" s="537"/>
      <c r="E10" s="537"/>
      <c r="F10" s="537"/>
      <c r="G10" s="537"/>
      <c r="H10" s="537"/>
    </row>
    <row r="11" spans="1:8" ht="15.75" customHeight="1" x14ac:dyDescent="0.25">
      <c r="A11" s="206"/>
      <c r="B11" s="206"/>
      <c r="C11" s="206"/>
      <c r="D11" s="206"/>
      <c r="E11" s="206"/>
      <c r="F11" s="206"/>
      <c r="G11" s="206"/>
      <c r="H11" s="206"/>
    </row>
    <row r="12" spans="1:8" s="508" customFormat="1" ht="24.75" customHeight="1" x14ac:dyDescent="0.2">
      <c r="A12" s="662" t="s">
        <v>3517</v>
      </c>
      <c r="B12" s="663" t="s">
        <v>3518</v>
      </c>
      <c r="C12" s="663" t="s">
        <v>6456</v>
      </c>
      <c r="D12" s="664" t="s">
        <v>6457</v>
      </c>
      <c r="E12" s="665" t="s">
        <v>6458</v>
      </c>
      <c r="F12" s="666"/>
      <c r="G12" s="666"/>
      <c r="H12" s="664" t="s">
        <v>6459</v>
      </c>
    </row>
    <row r="13" spans="1:8" s="508" customFormat="1" ht="69" customHeight="1" x14ac:dyDescent="0.2">
      <c r="A13" s="662"/>
      <c r="B13" s="663"/>
      <c r="C13" s="663"/>
      <c r="D13" s="664"/>
      <c r="E13" s="509" t="s">
        <v>6460</v>
      </c>
      <c r="F13" s="509" t="s">
        <v>6461</v>
      </c>
      <c r="G13" s="509" t="s">
        <v>6462</v>
      </c>
      <c r="H13" s="664"/>
    </row>
    <row r="14" spans="1:8" s="508" customFormat="1" ht="12.75" x14ac:dyDescent="0.2">
      <c r="A14" s="510">
        <v>1</v>
      </c>
      <c r="B14" s="510">
        <v>2</v>
      </c>
      <c r="C14" s="510">
        <v>3</v>
      </c>
      <c r="D14" s="510">
        <v>4</v>
      </c>
      <c r="E14" s="510">
        <v>5</v>
      </c>
      <c r="F14" s="510">
        <v>6</v>
      </c>
      <c r="G14" s="510">
        <v>7</v>
      </c>
      <c r="H14" s="510">
        <v>8</v>
      </c>
    </row>
    <row r="15" spans="1:8" s="514" customFormat="1" ht="47.25" customHeight="1" x14ac:dyDescent="0.25">
      <c r="A15" s="509" t="s">
        <v>6463</v>
      </c>
      <c r="B15" s="511" t="s">
        <v>6464</v>
      </c>
      <c r="C15" s="511" t="s">
        <v>6465</v>
      </c>
      <c r="D15" s="509" t="s">
        <v>6466</v>
      </c>
      <c r="E15" s="509">
        <v>1</v>
      </c>
      <c r="F15" s="512">
        <v>0.3</v>
      </c>
      <c r="G15" s="513">
        <v>7058</v>
      </c>
      <c r="H15" s="513">
        <v>7223</v>
      </c>
    </row>
    <row r="16" spans="1:8" s="514" customFormat="1" ht="39" customHeight="1" x14ac:dyDescent="0.25">
      <c r="A16" s="509" t="s">
        <v>6467</v>
      </c>
      <c r="B16" s="511" t="s">
        <v>6468</v>
      </c>
      <c r="C16" s="511" t="s">
        <v>6465</v>
      </c>
      <c r="D16" s="509" t="s">
        <v>6466</v>
      </c>
      <c r="E16" s="509">
        <v>1</v>
      </c>
      <c r="F16" s="512">
        <v>0.3</v>
      </c>
      <c r="G16" s="513">
        <v>7058</v>
      </c>
      <c r="H16" s="513">
        <v>7223</v>
      </c>
    </row>
    <row r="17" spans="1:8" s="514" customFormat="1" ht="48.75" customHeight="1" x14ac:dyDescent="0.25">
      <c r="A17" s="509" t="s">
        <v>6469</v>
      </c>
      <c r="B17" s="511" t="s">
        <v>6470</v>
      </c>
      <c r="C17" s="511" t="s">
        <v>6465</v>
      </c>
      <c r="D17" s="509" t="s">
        <v>6466</v>
      </c>
      <c r="E17" s="509">
        <v>1.05</v>
      </c>
      <c r="F17" s="512">
        <v>0.3</v>
      </c>
      <c r="G17" s="513">
        <v>7058</v>
      </c>
      <c r="H17" s="513">
        <v>7584</v>
      </c>
    </row>
    <row r="18" spans="1:8" s="514" customFormat="1" ht="48.75" customHeight="1" x14ac:dyDescent="0.25">
      <c r="A18" s="509" t="s">
        <v>6471</v>
      </c>
      <c r="B18" s="515" t="s">
        <v>6472</v>
      </c>
      <c r="C18" s="511" t="s">
        <v>6465</v>
      </c>
      <c r="D18" s="509" t="s">
        <v>6466</v>
      </c>
      <c r="E18" s="509">
        <v>1.08</v>
      </c>
      <c r="F18" s="512">
        <v>0.3</v>
      </c>
      <c r="G18" s="513">
        <v>7059</v>
      </c>
      <c r="H18" s="513">
        <v>7802</v>
      </c>
    </row>
    <row r="19" spans="1:8" s="514" customFormat="1" ht="25.5" customHeight="1" x14ac:dyDescent="0.25">
      <c r="A19" s="509" t="s">
        <v>6473</v>
      </c>
      <c r="B19" s="511" t="s">
        <v>6474</v>
      </c>
      <c r="C19" s="511" t="s">
        <v>6475</v>
      </c>
      <c r="D19" s="509" t="s">
        <v>6466</v>
      </c>
      <c r="E19" s="509">
        <v>0.92</v>
      </c>
      <c r="F19" s="512">
        <v>0.3</v>
      </c>
      <c r="G19" s="513">
        <v>7058</v>
      </c>
      <c r="H19" s="513">
        <v>6645</v>
      </c>
    </row>
    <row r="20" spans="1:8" s="514" customFormat="1" ht="24.75" customHeight="1" x14ac:dyDescent="0.25">
      <c r="A20" s="509" t="s">
        <v>6476</v>
      </c>
      <c r="B20" s="511" t="s">
        <v>6477</v>
      </c>
      <c r="C20" s="511" t="s">
        <v>6475</v>
      </c>
      <c r="D20" s="509" t="s">
        <v>6466</v>
      </c>
      <c r="E20" s="509">
        <v>2.76</v>
      </c>
      <c r="F20" s="512">
        <v>0.3</v>
      </c>
      <c r="G20" s="513">
        <v>7058</v>
      </c>
      <c r="H20" s="513">
        <v>19948</v>
      </c>
    </row>
    <row r="21" spans="1:8" s="514" customFormat="1" ht="12.75" x14ac:dyDescent="0.25">
      <c r="A21" s="509" t="s">
        <v>6478</v>
      </c>
      <c r="B21" s="511" t="s">
        <v>6479</v>
      </c>
      <c r="C21" s="511" t="s">
        <v>6475</v>
      </c>
      <c r="D21" s="509" t="s">
        <v>6466</v>
      </c>
      <c r="E21" s="509">
        <v>2.88</v>
      </c>
      <c r="F21" s="512">
        <v>0.3</v>
      </c>
      <c r="G21" s="513">
        <v>7058</v>
      </c>
      <c r="H21" s="513">
        <v>20803</v>
      </c>
    </row>
    <row r="22" spans="1:8" s="514" customFormat="1" ht="12.75" x14ac:dyDescent="0.25">
      <c r="A22" s="509" t="s">
        <v>6480</v>
      </c>
      <c r="B22" s="511" t="s">
        <v>6481</v>
      </c>
      <c r="C22" s="511" t="s">
        <v>6475</v>
      </c>
      <c r="D22" s="509" t="s">
        <v>6466</v>
      </c>
      <c r="E22" s="509">
        <v>2.5099999999999998</v>
      </c>
      <c r="F22" s="512">
        <v>0.3</v>
      </c>
      <c r="G22" s="513">
        <v>7058</v>
      </c>
      <c r="H22" s="513">
        <v>18141</v>
      </c>
    </row>
    <row r="23" spans="1:8" s="514" customFormat="1" ht="12.75" x14ac:dyDescent="0.25">
      <c r="A23" s="509" t="s">
        <v>6482</v>
      </c>
      <c r="B23" s="511" t="s">
        <v>6483</v>
      </c>
      <c r="C23" s="511" t="s">
        <v>6475</v>
      </c>
      <c r="D23" s="509" t="s">
        <v>6466</v>
      </c>
      <c r="E23" s="509">
        <v>3.01</v>
      </c>
      <c r="F23" s="512">
        <v>0.3</v>
      </c>
      <c r="G23" s="513">
        <v>7058</v>
      </c>
      <c r="H23" s="513">
        <v>21754</v>
      </c>
    </row>
    <row r="24" spans="1:8" s="514" customFormat="1" ht="12.75" x14ac:dyDescent="0.25">
      <c r="A24" s="509" t="s">
        <v>6484</v>
      </c>
      <c r="B24" s="511" t="s">
        <v>6485</v>
      </c>
      <c r="C24" s="511" t="s">
        <v>6475</v>
      </c>
      <c r="D24" s="129" t="s">
        <v>6486</v>
      </c>
      <c r="E24" s="129">
        <v>5.23</v>
      </c>
      <c r="F24" s="512">
        <v>0.3</v>
      </c>
      <c r="G24" s="513">
        <v>7058</v>
      </c>
      <c r="H24" s="513">
        <v>37799</v>
      </c>
    </row>
    <row r="25" spans="1:8" s="514" customFormat="1" ht="12.75" x14ac:dyDescent="0.25">
      <c r="A25" s="509" t="s">
        <v>6487</v>
      </c>
      <c r="B25" s="511" t="s">
        <v>6488</v>
      </c>
      <c r="C25" s="511" t="s">
        <v>6475</v>
      </c>
      <c r="D25" s="129" t="s">
        <v>6486</v>
      </c>
      <c r="E25" s="129">
        <v>5.48</v>
      </c>
      <c r="F25" s="512">
        <v>0.3</v>
      </c>
      <c r="G25" s="513">
        <v>7058</v>
      </c>
      <c r="H25" s="513">
        <v>39606</v>
      </c>
    </row>
    <row r="26" spans="1:8" s="514" customFormat="1" ht="12.75" x14ac:dyDescent="0.25">
      <c r="A26" s="509" t="s">
        <v>6489</v>
      </c>
      <c r="B26" s="511" t="s">
        <v>6490</v>
      </c>
      <c r="C26" s="511" t="s">
        <v>6475</v>
      </c>
      <c r="D26" s="129" t="s">
        <v>6486</v>
      </c>
      <c r="E26" s="129">
        <v>5.73</v>
      </c>
      <c r="F26" s="512">
        <v>0.3</v>
      </c>
      <c r="G26" s="513">
        <v>7058</v>
      </c>
      <c r="H26" s="513">
        <v>41413</v>
      </c>
    </row>
    <row r="27" spans="1:8" s="514" customFormat="1" ht="42" customHeight="1" x14ac:dyDescent="0.25">
      <c r="A27" s="509" t="s">
        <v>6491</v>
      </c>
      <c r="B27" s="511" t="s">
        <v>6492</v>
      </c>
      <c r="C27" s="511" t="s">
        <v>6465</v>
      </c>
      <c r="D27" s="129" t="s">
        <v>6493</v>
      </c>
      <c r="E27" s="129">
        <v>1</v>
      </c>
      <c r="F27" s="512">
        <v>0.3</v>
      </c>
      <c r="G27" s="513">
        <v>6692</v>
      </c>
      <c r="H27" s="513">
        <v>6849</v>
      </c>
    </row>
    <row r="28" spans="1:8" s="514" customFormat="1" ht="31.5" customHeight="1" x14ac:dyDescent="0.25">
      <c r="A28" s="509" t="s">
        <v>6494</v>
      </c>
      <c r="B28" s="511" t="s">
        <v>6495</v>
      </c>
      <c r="C28" s="511" t="s">
        <v>6475</v>
      </c>
      <c r="D28" s="129" t="s">
        <v>6493</v>
      </c>
      <c r="E28" s="129">
        <v>4.92</v>
      </c>
      <c r="F28" s="512">
        <v>0.3</v>
      </c>
      <c r="G28" s="513">
        <v>6693</v>
      </c>
      <c r="H28" s="513">
        <v>33699</v>
      </c>
    </row>
    <row r="29" spans="1:8" s="514" customFormat="1" ht="25.5" x14ac:dyDescent="0.25">
      <c r="A29" s="509" t="s">
        <v>6496</v>
      </c>
      <c r="B29" s="511" t="s">
        <v>6497</v>
      </c>
      <c r="C29" s="511" t="s">
        <v>6465</v>
      </c>
      <c r="D29" s="129" t="s">
        <v>6493</v>
      </c>
      <c r="E29" s="129">
        <v>1.24</v>
      </c>
      <c r="F29" s="512">
        <v>0.3</v>
      </c>
      <c r="G29" s="513">
        <v>6693</v>
      </c>
      <c r="H29" s="513">
        <v>8493</v>
      </c>
    </row>
    <row r="30" spans="1:8" s="514" customFormat="1" ht="25.5" x14ac:dyDescent="0.25">
      <c r="A30" s="509" t="s">
        <v>6498</v>
      </c>
      <c r="B30" s="511" t="s">
        <v>6499</v>
      </c>
      <c r="C30" s="511" t="s">
        <v>6465</v>
      </c>
      <c r="D30" s="129" t="s">
        <v>6493</v>
      </c>
      <c r="E30" s="129">
        <v>1.0900000000000001</v>
      </c>
      <c r="F30" s="512">
        <v>0.3</v>
      </c>
      <c r="G30" s="513">
        <v>6693</v>
      </c>
      <c r="H30" s="513">
        <v>7466</v>
      </c>
    </row>
    <row r="31" spans="1:8" ht="16.5" x14ac:dyDescent="0.25">
      <c r="A31" s="516" t="s">
        <v>6500</v>
      </c>
      <c r="B31" s="517" t="s">
        <v>6501</v>
      </c>
      <c r="C31" s="518" t="s">
        <v>6475</v>
      </c>
      <c r="D31" s="129" t="s">
        <v>6486</v>
      </c>
      <c r="E31" s="129">
        <v>57.869</v>
      </c>
      <c r="F31" s="512">
        <v>0.3</v>
      </c>
      <c r="G31" s="513">
        <v>7058</v>
      </c>
      <c r="H31" s="513">
        <v>418003</v>
      </c>
    </row>
    <row r="32" spans="1:8" ht="15.75" x14ac:dyDescent="0.25">
      <c r="A32" s="516" t="s">
        <v>6502</v>
      </c>
      <c r="B32" s="518" t="s">
        <v>6503</v>
      </c>
      <c r="C32" s="518" t="s">
        <v>6475</v>
      </c>
      <c r="D32" s="129" t="s">
        <v>6486</v>
      </c>
      <c r="E32" s="129">
        <v>11.3035</v>
      </c>
      <c r="F32" s="512">
        <v>0.3</v>
      </c>
      <c r="G32" s="513">
        <v>7058</v>
      </c>
      <c r="H32" s="513">
        <v>81648</v>
      </c>
    </row>
    <row r="33" spans="1:8" ht="16.5" x14ac:dyDescent="0.25">
      <c r="A33" s="516" t="s">
        <v>6504</v>
      </c>
      <c r="B33" s="519" t="s">
        <v>6505</v>
      </c>
      <c r="C33" s="520" t="s">
        <v>6475</v>
      </c>
      <c r="D33" s="129" t="s">
        <v>6486</v>
      </c>
      <c r="E33" s="129">
        <v>38.826999999999998</v>
      </c>
      <c r="F33" s="512">
        <v>0.3</v>
      </c>
      <c r="G33" s="513">
        <v>7058</v>
      </c>
      <c r="H33" s="513">
        <v>280457</v>
      </c>
    </row>
    <row r="34" spans="1:8" ht="16.5" x14ac:dyDescent="0.25">
      <c r="A34" s="516" t="s">
        <v>6506</v>
      </c>
      <c r="B34" s="519" t="s">
        <v>6507</v>
      </c>
      <c r="C34" s="520" t="s">
        <v>6475</v>
      </c>
      <c r="D34" s="129" t="s">
        <v>6486</v>
      </c>
      <c r="E34" s="129">
        <v>12.72</v>
      </c>
      <c r="F34" s="512">
        <v>0.3</v>
      </c>
      <c r="G34" s="513">
        <v>7058</v>
      </c>
      <c r="H34" s="513">
        <v>91880</v>
      </c>
    </row>
    <row r="35" spans="1:8" ht="16.5" x14ac:dyDescent="0.25">
      <c r="A35" s="516" t="s">
        <v>6508</v>
      </c>
      <c r="B35" s="519" t="s">
        <v>6509</v>
      </c>
      <c r="C35" s="520" t="s">
        <v>6475</v>
      </c>
      <c r="D35" s="129" t="s">
        <v>6486</v>
      </c>
      <c r="E35" s="129">
        <v>12.72</v>
      </c>
      <c r="F35" s="512">
        <v>0.3</v>
      </c>
      <c r="G35" s="513">
        <v>7058</v>
      </c>
      <c r="H35" s="513">
        <v>91880</v>
      </c>
    </row>
    <row r="36" spans="1:8" ht="16.5" x14ac:dyDescent="0.25">
      <c r="A36" s="516" t="s">
        <v>6510</v>
      </c>
      <c r="B36" s="519" t="s">
        <v>6511</v>
      </c>
      <c r="C36" s="520" t="s">
        <v>6475</v>
      </c>
      <c r="D36" s="129" t="s">
        <v>6486</v>
      </c>
      <c r="E36" s="129">
        <v>8.7856000000000005</v>
      </c>
      <c r="F36" s="512">
        <v>0.3</v>
      </c>
      <c r="G36" s="513">
        <v>7058</v>
      </c>
      <c r="H36" s="513">
        <v>63461</v>
      </c>
    </row>
    <row r="37" spans="1:8" ht="16.5" x14ac:dyDescent="0.25">
      <c r="A37" s="516" t="s">
        <v>6512</v>
      </c>
      <c r="B37" s="519" t="s">
        <v>6513</v>
      </c>
      <c r="C37" s="520" t="s">
        <v>6475</v>
      </c>
      <c r="D37" s="129" t="s">
        <v>6486</v>
      </c>
      <c r="E37" s="129">
        <v>41.903500000000001</v>
      </c>
      <c r="F37" s="512">
        <v>0.3</v>
      </c>
      <c r="G37" s="513">
        <v>7058</v>
      </c>
      <c r="H37" s="513">
        <v>302680</v>
      </c>
    </row>
    <row r="38" spans="1:8" ht="31.5" customHeight="1" x14ac:dyDescent="0.25">
      <c r="A38" s="516" t="s">
        <v>6514</v>
      </c>
      <c r="B38" s="519" t="s">
        <v>6515</v>
      </c>
      <c r="C38" s="520" t="s">
        <v>6475</v>
      </c>
      <c r="D38" s="129" t="s">
        <v>6486</v>
      </c>
      <c r="E38" s="129">
        <v>101.67</v>
      </c>
      <c r="F38" s="512">
        <v>0.3</v>
      </c>
      <c r="G38" s="513">
        <v>7058</v>
      </c>
      <c r="H38" s="513">
        <v>734389</v>
      </c>
    </row>
    <row r="39" spans="1:8" ht="16.5" x14ac:dyDescent="0.25">
      <c r="A39" s="516" t="s">
        <v>6516</v>
      </c>
      <c r="B39" s="521" t="s">
        <v>6517</v>
      </c>
      <c r="C39" s="521" t="s">
        <v>6475</v>
      </c>
      <c r="D39" s="129" t="s">
        <v>6486</v>
      </c>
      <c r="E39" s="129">
        <v>8.0419999999999998</v>
      </c>
      <c r="F39" s="512">
        <v>0.3</v>
      </c>
      <c r="G39" s="513">
        <v>7058</v>
      </c>
      <c r="H39" s="513">
        <v>58089</v>
      </c>
    </row>
    <row r="40" spans="1:8" ht="16.5" x14ac:dyDescent="0.25">
      <c r="A40" s="516" t="s">
        <v>6518</v>
      </c>
      <c r="B40" s="521" t="s">
        <v>6519</v>
      </c>
      <c r="C40" s="521" t="s">
        <v>6475</v>
      </c>
      <c r="D40" s="129" t="s">
        <v>6486</v>
      </c>
      <c r="E40" s="129">
        <v>40.337000000000003</v>
      </c>
      <c r="F40" s="512">
        <v>0.3</v>
      </c>
      <c r="G40" s="513">
        <v>7058</v>
      </c>
      <c r="H40" s="513">
        <v>291365</v>
      </c>
    </row>
    <row r="42" spans="1:8" ht="18" x14ac:dyDescent="0.25">
      <c r="A42" s="506" t="s">
        <v>6520</v>
      </c>
    </row>
    <row r="43" spans="1:8" x14ac:dyDescent="0.25">
      <c r="A43" s="522" t="s">
        <v>6500</v>
      </c>
      <c r="B43" s="523" t="s">
        <v>6521</v>
      </c>
    </row>
    <row r="44" spans="1:8" s="506" customFormat="1" x14ac:dyDescent="0.25">
      <c r="A44" s="524" t="s">
        <v>6522</v>
      </c>
      <c r="B44" s="525" t="s">
        <v>6523</v>
      </c>
    </row>
    <row r="45" spans="1:8" s="506" customFormat="1" x14ac:dyDescent="0.25">
      <c r="A45" s="524" t="s">
        <v>6524</v>
      </c>
      <c r="B45" s="525" t="s">
        <v>6525</v>
      </c>
    </row>
    <row r="46" spans="1:8" s="506" customFormat="1" x14ac:dyDescent="0.25">
      <c r="A46" s="524" t="s">
        <v>6526</v>
      </c>
      <c r="B46" s="525" t="s">
        <v>6527</v>
      </c>
    </row>
    <row r="47" spans="1:8" s="506" customFormat="1" ht="16.5" customHeight="1" x14ac:dyDescent="0.25">
      <c r="A47" s="524" t="s">
        <v>6528</v>
      </c>
      <c r="B47" s="525" t="s">
        <v>6529</v>
      </c>
    </row>
    <row r="48" spans="1:8" s="506" customFormat="1" x14ac:dyDescent="0.25">
      <c r="A48" s="524" t="s">
        <v>6530</v>
      </c>
      <c r="B48" s="525" t="s">
        <v>6531</v>
      </c>
    </row>
    <row r="49" spans="1:2" s="506" customFormat="1" x14ac:dyDescent="0.25">
      <c r="A49" s="524" t="s">
        <v>6532</v>
      </c>
      <c r="B49" s="525" t="s">
        <v>6533</v>
      </c>
    </row>
    <row r="50" spans="1:2" s="506" customFormat="1" x14ac:dyDescent="0.25">
      <c r="A50" s="524" t="s">
        <v>6534</v>
      </c>
      <c r="B50" s="525" t="s">
        <v>6535</v>
      </c>
    </row>
    <row r="51" spans="1:2" s="506" customFormat="1" x14ac:dyDescent="0.25">
      <c r="A51" s="524" t="s">
        <v>6536</v>
      </c>
      <c r="B51" s="525" t="s">
        <v>6537</v>
      </c>
    </row>
    <row r="52" spans="1:2" s="506" customFormat="1" ht="30" x14ac:dyDescent="0.25">
      <c r="A52" s="524" t="s">
        <v>6538</v>
      </c>
      <c r="B52" s="525" t="s">
        <v>6539</v>
      </c>
    </row>
    <row r="53" spans="1:2" s="506" customFormat="1" ht="78" customHeight="1" x14ac:dyDescent="0.25">
      <c r="A53" s="524" t="s">
        <v>6540</v>
      </c>
      <c r="B53" s="525" t="s">
        <v>6541</v>
      </c>
    </row>
    <row r="54" spans="1:2" s="506" customFormat="1" x14ac:dyDescent="0.25">
      <c r="A54" s="524" t="s">
        <v>6542</v>
      </c>
      <c r="B54" s="525" t="s">
        <v>6543</v>
      </c>
    </row>
    <row r="55" spans="1:2" s="506" customFormat="1" x14ac:dyDescent="0.25">
      <c r="A55" s="522" t="s">
        <v>6502</v>
      </c>
      <c r="B55" s="523" t="s">
        <v>6544</v>
      </c>
    </row>
    <row r="56" spans="1:2" s="506" customFormat="1" ht="30" x14ac:dyDescent="0.25">
      <c r="A56" s="524" t="s">
        <v>6545</v>
      </c>
      <c r="B56" s="525" t="s">
        <v>6546</v>
      </c>
    </row>
    <row r="57" spans="1:2" s="506" customFormat="1" ht="46.5" customHeight="1" x14ac:dyDescent="0.25">
      <c r="A57" s="524" t="s">
        <v>6547</v>
      </c>
      <c r="B57" s="525" t="s">
        <v>6548</v>
      </c>
    </row>
    <row r="58" spans="1:2" s="506" customFormat="1" x14ac:dyDescent="0.25">
      <c r="A58" s="524" t="s">
        <v>6549</v>
      </c>
      <c r="B58" s="525" t="s">
        <v>6550</v>
      </c>
    </row>
    <row r="59" spans="1:2" s="506" customFormat="1" x14ac:dyDescent="0.25">
      <c r="A59" s="524" t="s">
        <v>6551</v>
      </c>
      <c r="B59" s="525" t="s">
        <v>6552</v>
      </c>
    </row>
    <row r="60" spans="1:2" s="506" customFormat="1" x14ac:dyDescent="0.25">
      <c r="A60" s="524" t="s">
        <v>6553</v>
      </c>
      <c r="B60" s="525" t="s">
        <v>6554</v>
      </c>
    </row>
    <row r="61" spans="1:2" s="506" customFormat="1" x14ac:dyDescent="0.25">
      <c r="A61" s="524" t="s">
        <v>6555</v>
      </c>
      <c r="B61" s="525" t="s">
        <v>6556</v>
      </c>
    </row>
    <row r="62" spans="1:2" s="506" customFormat="1" x14ac:dyDescent="0.25">
      <c r="A62" s="524" t="s">
        <v>6557</v>
      </c>
      <c r="B62" s="525" t="s">
        <v>6558</v>
      </c>
    </row>
    <row r="63" spans="1:2" s="506" customFormat="1" ht="30" x14ac:dyDescent="0.25">
      <c r="A63" s="524" t="s">
        <v>6559</v>
      </c>
      <c r="B63" s="525" t="s">
        <v>6560</v>
      </c>
    </row>
    <row r="64" spans="1:2" s="506" customFormat="1" x14ac:dyDescent="0.25">
      <c r="A64" s="524" t="s">
        <v>6561</v>
      </c>
      <c r="B64" s="525" t="s">
        <v>6562</v>
      </c>
    </row>
    <row r="65" spans="1:2" s="506" customFormat="1" x14ac:dyDescent="0.25">
      <c r="A65" s="524" t="s">
        <v>6563</v>
      </c>
      <c r="B65" s="525" t="s">
        <v>6564</v>
      </c>
    </row>
    <row r="66" spans="1:2" s="506" customFormat="1" x14ac:dyDescent="0.25">
      <c r="A66" s="524" t="s">
        <v>6565</v>
      </c>
      <c r="B66" s="525" t="s">
        <v>6566</v>
      </c>
    </row>
    <row r="67" spans="1:2" s="506" customFormat="1" x14ac:dyDescent="0.25">
      <c r="A67" s="524" t="s">
        <v>6567</v>
      </c>
      <c r="B67" s="525" t="s">
        <v>6568</v>
      </c>
    </row>
    <row r="68" spans="1:2" s="506" customFormat="1" x14ac:dyDescent="0.25">
      <c r="A68" s="524" t="s">
        <v>6569</v>
      </c>
      <c r="B68" s="525" t="s">
        <v>6570</v>
      </c>
    </row>
    <row r="69" spans="1:2" s="506" customFormat="1" x14ac:dyDescent="0.25">
      <c r="A69" s="524" t="s">
        <v>6571</v>
      </c>
      <c r="B69" s="525" t="s">
        <v>6572</v>
      </c>
    </row>
    <row r="70" spans="1:2" s="506" customFormat="1" x14ac:dyDescent="0.25">
      <c r="A70" s="524" t="s">
        <v>6573</v>
      </c>
      <c r="B70" s="525" t="s">
        <v>6574</v>
      </c>
    </row>
    <row r="71" spans="1:2" s="506" customFormat="1" x14ac:dyDescent="0.25">
      <c r="A71" s="522" t="s">
        <v>6504</v>
      </c>
      <c r="B71" s="523" t="s">
        <v>6575</v>
      </c>
    </row>
    <row r="72" spans="1:2" s="506" customFormat="1" ht="13.5" customHeight="1" x14ac:dyDescent="0.25">
      <c r="A72" s="525" t="s">
        <v>6576</v>
      </c>
      <c r="B72" s="525" t="s">
        <v>6577</v>
      </c>
    </row>
    <row r="73" spans="1:2" s="506" customFormat="1" x14ac:dyDescent="0.25">
      <c r="A73" s="525" t="s">
        <v>6578</v>
      </c>
      <c r="B73" s="525" t="s">
        <v>6579</v>
      </c>
    </row>
    <row r="74" spans="1:2" s="506" customFormat="1" x14ac:dyDescent="0.25">
      <c r="A74" s="525" t="s">
        <v>6555</v>
      </c>
      <c r="B74" s="525" t="s">
        <v>6556</v>
      </c>
    </row>
    <row r="75" spans="1:2" s="506" customFormat="1" x14ac:dyDescent="0.25">
      <c r="A75" s="525" t="s">
        <v>6557</v>
      </c>
      <c r="B75" s="525" t="s">
        <v>6558</v>
      </c>
    </row>
    <row r="76" spans="1:2" s="506" customFormat="1" x14ac:dyDescent="0.25">
      <c r="A76" s="525" t="s">
        <v>6580</v>
      </c>
      <c r="B76" s="525" t="s">
        <v>3950</v>
      </c>
    </row>
    <row r="77" spans="1:2" s="506" customFormat="1" x14ac:dyDescent="0.25">
      <c r="A77" s="525" t="s">
        <v>6571</v>
      </c>
      <c r="B77" s="525" t="s">
        <v>6572</v>
      </c>
    </row>
    <row r="78" spans="1:2" s="506" customFormat="1" x14ac:dyDescent="0.25">
      <c r="A78" s="525" t="s">
        <v>6573</v>
      </c>
      <c r="B78" s="525" t="s">
        <v>6574</v>
      </c>
    </row>
    <row r="79" spans="1:2" s="506" customFormat="1" ht="32.25" customHeight="1" x14ac:dyDescent="0.25">
      <c r="A79" s="525" t="s">
        <v>6559</v>
      </c>
      <c r="B79" s="525" t="s">
        <v>6560</v>
      </c>
    </row>
    <row r="80" spans="1:2" s="506" customFormat="1" x14ac:dyDescent="0.25">
      <c r="A80" s="522" t="s">
        <v>6506</v>
      </c>
      <c r="B80" s="526" t="s">
        <v>6581</v>
      </c>
    </row>
    <row r="81" spans="1:2" s="506" customFormat="1" ht="30" customHeight="1" x14ac:dyDescent="0.25">
      <c r="A81" s="525" t="s">
        <v>6545</v>
      </c>
      <c r="B81" s="525" t="s">
        <v>6546</v>
      </c>
    </row>
    <row r="82" spans="1:2" s="506" customFormat="1" x14ac:dyDescent="0.25">
      <c r="A82" s="525" t="s">
        <v>6582</v>
      </c>
      <c r="B82" s="525" t="s">
        <v>6583</v>
      </c>
    </row>
    <row r="83" spans="1:2" s="506" customFormat="1" x14ac:dyDescent="0.25">
      <c r="A83" s="525" t="s">
        <v>6569</v>
      </c>
      <c r="B83" s="525" t="s">
        <v>6570</v>
      </c>
    </row>
    <row r="84" spans="1:2" s="506" customFormat="1" x14ac:dyDescent="0.25">
      <c r="A84" s="525" t="s">
        <v>6584</v>
      </c>
      <c r="B84" s="525" t="s">
        <v>6585</v>
      </c>
    </row>
    <row r="85" spans="1:2" s="506" customFormat="1" x14ac:dyDescent="0.25">
      <c r="A85" s="525" t="s">
        <v>6522</v>
      </c>
      <c r="B85" s="525" t="s">
        <v>6523</v>
      </c>
    </row>
    <row r="86" spans="1:2" s="506" customFormat="1" x14ac:dyDescent="0.25">
      <c r="A86" s="525" t="s">
        <v>6524</v>
      </c>
      <c r="B86" s="525" t="s">
        <v>6525</v>
      </c>
    </row>
    <row r="87" spans="1:2" s="506" customFormat="1" x14ac:dyDescent="0.25">
      <c r="A87" s="525" t="s">
        <v>6526</v>
      </c>
      <c r="B87" s="525" t="s">
        <v>6527</v>
      </c>
    </row>
    <row r="88" spans="1:2" s="506" customFormat="1" ht="18" customHeight="1" x14ac:dyDescent="0.25">
      <c r="A88" s="525" t="s">
        <v>6528</v>
      </c>
      <c r="B88" s="525" t="s">
        <v>6529</v>
      </c>
    </row>
    <row r="89" spans="1:2" s="506" customFormat="1" x14ac:dyDescent="0.25">
      <c r="A89" s="524" t="s">
        <v>6530</v>
      </c>
      <c r="B89" s="525" t="s">
        <v>6531</v>
      </c>
    </row>
    <row r="90" spans="1:2" s="506" customFormat="1" x14ac:dyDescent="0.25">
      <c r="A90" s="524" t="s">
        <v>6532</v>
      </c>
      <c r="B90" s="525" t="s">
        <v>6533</v>
      </c>
    </row>
    <row r="91" spans="1:2" s="506" customFormat="1" x14ac:dyDescent="0.25">
      <c r="A91" s="524" t="s">
        <v>6534</v>
      </c>
      <c r="B91" s="525" t="s">
        <v>6535</v>
      </c>
    </row>
    <row r="92" spans="1:2" s="506" customFormat="1" x14ac:dyDescent="0.25">
      <c r="A92" s="524" t="s">
        <v>6536</v>
      </c>
      <c r="B92" s="525" t="s">
        <v>6537</v>
      </c>
    </row>
    <row r="93" spans="1:2" s="506" customFormat="1" ht="30" x14ac:dyDescent="0.25">
      <c r="A93" s="524" t="s">
        <v>6538</v>
      </c>
      <c r="B93" s="525" t="s">
        <v>6539</v>
      </c>
    </row>
    <row r="94" spans="1:2" s="506" customFormat="1" ht="30" x14ac:dyDescent="0.25">
      <c r="A94" s="524" t="s">
        <v>6540</v>
      </c>
      <c r="B94" s="525" t="s">
        <v>6541</v>
      </c>
    </row>
    <row r="95" spans="1:2" s="506" customFormat="1" x14ac:dyDescent="0.25">
      <c r="A95" s="524" t="s">
        <v>6542</v>
      </c>
      <c r="B95" s="525" t="s">
        <v>6543</v>
      </c>
    </row>
    <row r="96" spans="1:2" s="506" customFormat="1" x14ac:dyDescent="0.25">
      <c r="A96" s="524" t="s">
        <v>6576</v>
      </c>
      <c r="B96" s="525" t="s">
        <v>6577</v>
      </c>
    </row>
    <row r="97" spans="1:2" s="506" customFormat="1" x14ac:dyDescent="0.25">
      <c r="A97" s="524" t="s">
        <v>6578</v>
      </c>
      <c r="B97" s="525" t="s">
        <v>6579</v>
      </c>
    </row>
    <row r="98" spans="1:2" s="506" customFormat="1" x14ac:dyDescent="0.25">
      <c r="A98" s="524" t="s">
        <v>6555</v>
      </c>
      <c r="B98" s="525" t="s">
        <v>6556</v>
      </c>
    </row>
    <row r="99" spans="1:2" s="506" customFormat="1" x14ac:dyDescent="0.25">
      <c r="A99" s="524" t="s">
        <v>6557</v>
      </c>
      <c r="B99" s="525" t="s">
        <v>6558</v>
      </c>
    </row>
    <row r="100" spans="1:2" s="506" customFormat="1" x14ac:dyDescent="0.25">
      <c r="A100" s="524" t="s">
        <v>6580</v>
      </c>
      <c r="B100" s="525" t="s">
        <v>3950</v>
      </c>
    </row>
    <row r="101" spans="1:2" s="506" customFormat="1" x14ac:dyDescent="0.25">
      <c r="A101" s="524" t="s">
        <v>6553</v>
      </c>
      <c r="B101" s="525" t="s">
        <v>6554</v>
      </c>
    </row>
    <row r="102" spans="1:2" s="506" customFormat="1" ht="30" x14ac:dyDescent="0.25">
      <c r="A102" s="524" t="s">
        <v>6586</v>
      </c>
      <c r="B102" s="525" t="s">
        <v>6587</v>
      </c>
    </row>
    <row r="103" spans="1:2" s="506" customFormat="1" x14ac:dyDescent="0.25">
      <c r="A103" s="524" t="s">
        <v>6571</v>
      </c>
      <c r="B103" s="525" t="s">
        <v>6572</v>
      </c>
    </row>
    <row r="104" spans="1:2" s="506" customFormat="1" x14ac:dyDescent="0.25">
      <c r="A104" s="524" t="s">
        <v>6573</v>
      </c>
      <c r="B104" s="525" t="s">
        <v>6574</v>
      </c>
    </row>
    <row r="105" spans="1:2" s="506" customFormat="1" ht="31.5" customHeight="1" x14ac:dyDescent="0.25">
      <c r="A105" s="524" t="s">
        <v>6559</v>
      </c>
      <c r="B105" s="525" t="s">
        <v>6560</v>
      </c>
    </row>
    <row r="106" spans="1:2" s="506" customFormat="1" x14ac:dyDescent="0.25">
      <c r="A106" s="522" t="s">
        <v>6508</v>
      </c>
      <c r="B106" s="526" t="s">
        <v>6588</v>
      </c>
    </row>
    <row r="107" spans="1:2" s="506" customFormat="1" ht="30" customHeight="1" x14ac:dyDescent="0.25">
      <c r="A107" s="525" t="s">
        <v>6545</v>
      </c>
      <c r="B107" s="525" t="s">
        <v>6546</v>
      </c>
    </row>
    <row r="108" spans="1:2" s="506" customFormat="1" x14ac:dyDescent="0.25">
      <c r="A108" s="525" t="s">
        <v>6582</v>
      </c>
      <c r="B108" s="525" t="s">
        <v>6583</v>
      </c>
    </row>
    <row r="109" spans="1:2" s="506" customFormat="1" x14ac:dyDescent="0.25">
      <c r="A109" s="525" t="s">
        <v>6569</v>
      </c>
      <c r="B109" s="525" t="s">
        <v>6570</v>
      </c>
    </row>
    <row r="110" spans="1:2" s="506" customFormat="1" x14ac:dyDescent="0.25">
      <c r="A110" s="525" t="s">
        <v>6584</v>
      </c>
      <c r="B110" s="525" t="s">
        <v>6585</v>
      </c>
    </row>
    <row r="111" spans="1:2" s="506" customFormat="1" x14ac:dyDescent="0.25">
      <c r="A111" s="525" t="s">
        <v>6522</v>
      </c>
      <c r="B111" s="525" t="s">
        <v>6523</v>
      </c>
    </row>
    <row r="112" spans="1:2" s="506" customFormat="1" x14ac:dyDescent="0.25">
      <c r="A112" s="525" t="s">
        <v>6524</v>
      </c>
      <c r="B112" s="525" t="s">
        <v>6525</v>
      </c>
    </row>
    <row r="113" spans="1:2" s="506" customFormat="1" x14ac:dyDescent="0.25">
      <c r="A113" s="525" t="s">
        <v>6526</v>
      </c>
      <c r="B113" s="525" t="s">
        <v>6527</v>
      </c>
    </row>
    <row r="114" spans="1:2" s="506" customFormat="1" ht="18" customHeight="1" x14ac:dyDescent="0.25">
      <c r="A114" s="525" t="s">
        <v>6528</v>
      </c>
      <c r="B114" s="525" t="s">
        <v>6529</v>
      </c>
    </row>
    <row r="115" spans="1:2" s="506" customFormat="1" x14ac:dyDescent="0.25">
      <c r="A115" s="525" t="s">
        <v>6530</v>
      </c>
      <c r="B115" s="525" t="s">
        <v>6531</v>
      </c>
    </row>
    <row r="116" spans="1:2" s="506" customFormat="1" x14ac:dyDescent="0.25">
      <c r="A116" s="525" t="s">
        <v>6532</v>
      </c>
      <c r="B116" s="525" t="s">
        <v>6533</v>
      </c>
    </row>
    <row r="117" spans="1:2" s="506" customFormat="1" x14ac:dyDescent="0.25">
      <c r="A117" s="525" t="s">
        <v>6534</v>
      </c>
      <c r="B117" s="525" t="s">
        <v>6535</v>
      </c>
    </row>
    <row r="118" spans="1:2" s="506" customFormat="1" x14ac:dyDescent="0.25">
      <c r="A118" s="525" t="s">
        <v>6536</v>
      </c>
      <c r="B118" s="525" t="s">
        <v>6537</v>
      </c>
    </row>
    <row r="119" spans="1:2" s="506" customFormat="1" ht="30" customHeight="1" x14ac:dyDescent="0.25">
      <c r="A119" s="525" t="s">
        <v>6538</v>
      </c>
      <c r="B119" s="525" t="s">
        <v>6539</v>
      </c>
    </row>
    <row r="120" spans="1:2" s="506" customFormat="1" ht="30" x14ac:dyDescent="0.25">
      <c r="A120" s="525" t="s">
        <v>6540</v>
      </c>
      <c r="B120" s="525" t="s">
        <v>6541</v>
      </c>
    </row>
    <row r="121" spans="1:2" s="506" customFormat="1" x14ac:dyDescent="0.25">
      <c r="A121" s="525" t="s">
        <v>6542</v>
      </c>
      <c r="B121" s="525" t="s">
        <v>6543</v>
      </c>
    </row>
    <row r="122" spans="1:2" s="506" customFormat="1" x14ac:dyDescent="0.25">
      <c r="A122" s="525" t="s">
        <v>6576</v>
      </c>
      <c r="B122" s="525" t="s">
        <v>6577</v>
      </c>
    </row>
    <row r="123" spans="1:2" s="506" customFormat="1" x14ac:dyDescent="0.25">
      <c r="A123" s="525" t="s">
        <v>6578</v>
      </c>
      <c r="B123" s="525" t="s">
        <v>6579</v>
      </c>
    </row>
    <row r="124" spans="1:2" s="506" customFormat="1" x14ac:dyDescent="0.25">
      <c r="A124" s="525" t="s">
        <v>6555</v>
      </c>
      <c r="B124" s="525" t="s">
        <v>6556</v>
      </c>
    </row>
    <row r="125" spans="1:2" s="506" customFormat="1" x14ac:dyDescent="0.25">
      <c r="A125" s="525" t="s">
        <v>6557</v>
      </c>
      <c r="B125" s="525" t="s">
        <v>6558</v>
      </c>
    </row>
    <row r="126" spans="1:2" s="506" customFormat="1" x14ac:dyDescent="0.25">
      <c r="A126" s="525" t="s">
        <v>6580</v>
      </c>
      <c r="B126" s="525" t="s">
        <v>3950</v>
      </c>
    </row>
    <row r="127" spans="1:2" s="506" customFormat="1" x14ac:dyDescent="0.25">
      <c r="A127" s="525" t="s">
        <v>6553</v>
      </c>
      <c r="B127" s="525" t="s">
        <v>6554</v>
      </c>
    </row>
    <row r="128" spans="1:2" s="506" customFormat="1" ht="30" x14ac:dyDescent="0.25">
      <c r="A128" s="525" t="s">
        <v>6586</v>
      </c>
      <c r="B128" s="525" t="s">
        <v>6587</v>
      </c>
    </row>
    <row r="129" spans="1:2" s="506" customFormat="1" x14ac:dyDescent="0.25">
      <c r="A129" s="525" t="s">
        <v>6571</v>
      </c>
      <c r="B129" s="525" t="s">
        <v>6572</v>
      </c>
    </row>
    <row r="130" spans="1:2" s="506" customFormat="1" x14ac:dyDescent="0.25">
      <c r="A130" s="525" t="s">
        <v>6573</v>
      </c>
      <c r="B130" s="525" t="s">
        <v>6574</v>
      </c>
    </row>
    <row r="131" spans="1:2" s="506" customFormat="1" x14ac:dyDescent="0.25">
      <c r="A131" s="522" t="s">
        <v>6510</v>
      </c>
      <c r="B131" s="526" t="s">
        <v>6589</v>
      </c>
    </row>
    <row r="132" spans="1:2" s="506" customFormat="1" ht="16.5" customHeight="1" x14ac:dyDescent="0.25">
      <c r="A132" s="525" t="s">
        <v>6590</v>
      </c>
      <c r="B132" s="525" t="s">
        <v>6591</v>
      </c>
    </row>
    <row r="133" spans="1:2" s="506" customFormat="1" x14ac:dyDescent="0.25">
      <c r="A133" s="525" t="s">
        <v>6592</v>
      </c>
      <c r="B133" s="525" t="s">
        <v>6593</v>
      </c>
    </row>
    <row r="134" spans="1:2" s="506" customFormat="1" x14ac:dyDescent="0.25">
      <c r="A134" s="525" t="s">
        <v>6594</v>
      </c>
      <c r="B134" s="525" t="s">
        <v>6595</v>
      </c>
    </row>
    <row r="135" spans="1:2" s="506" customFormat="1" ht="30" x14ac:dyDescent="0.25">
      <c r="A135" s="525" t="s">
        <v>6596</v>
      </c>
      <c r="B135" s="525" t="s">
        <v>6597</v>
      </c>
    </row>
    <row r="136" spans="1:2" s="506" customFormat="1" x14ac:dyDescent="0.25">
      <c r="A136" s="525" t="s">
        <v>6598</v>
      </c>
      <c r="B136" s="525" t="s">
        <v>6599</v>
      </c>
    </row>
    <row r="137" spans="1:2" s="506" customFormat="1" x14ac:dyDescent="0.25">
      <c r="A137" s="525" t="s">
        <v>6600</v>
      </c>
      <c r="B137" s="525" t="s">
        <v>6601</v>
      </c>
    </row>
    <row r="138" spans="1:2" s="506" customFormat="1" ht="30" x14ac:dyDescent="0.25">
      <c r="A138" s="525" t="s">
        <v>6602</v>
      </c>
      <c r="B138" s="525" t="s">
        <v>6603</v>
      </c>
    </row>
    <row r="139" spans="1:2" s="506" customFormat="1" ht="18" customHeight="1" x14ac:dyDescent="0.25">
      <c r="A139" s="525" t="s">
        <v>6604</v>
      </c>
      <c r="B139" s="525" t="s">
        <v>6605</v>
      </c>
    </row>
    <row r="140" spans="1:2" s="506" customFormat="1" x14ac:dyDescent="0.25">
      <c r="A140" s="525" t="s">
        <v>6606</v>
      </c>
      <c r="B140" s="525" t="s">
        <v>6607</v>
      </c>
    </row>
    <row r="141" spans="1:2" s="506" customFormat="1" ht="30" customHeight="1" x14ac:dyDescent="0.25">
      <c r="A141" s="525" t="s">
        <v>6608</v>
      </c>
      <c r="B141" s="525" t="s">
        <v>6609</v>
      </c>
    </row>
    <row r="142" spans="1:2" s="506" customFormat="1" ht="15" customHeight="1" x14ac:dyDescent="0.25">
      <c r="A142" s="525" t="s">
        <v>6610</v>
      </c>
      <c r="B142" s="525" t="s">
        <v>6611</v>
      </c>
    </row>
    <row r="143" spans="1:2" s="506" customFormat="1" x14ac:dyDescent="0.25">
      <c r="A143" s="525" t="s">
        <v>6612</v>
      </c>
      <c r="B143" s="525" t="s">
        <v>6613</v>
      </c>
    </row>
    <row r="144" spans="1:2" s="506" customFormat="1" x14ac:dyDescent="0.25">
      <c r="A144" s="525" t="s">
        <v>6614</v>
      </c>
      <c r="B144" s="525" t="s">
        <v>6615</v>
      </c>
    </row>
    <row r="145" spans="1:2" s="506" customFormat="1" x14ac:dyDescent="0.25">
      <c r="A145" s="525" t="s">
        <v>6616</v>
      </c>
      <c r="B145" s="525" t="s">
        <v>6617</v>
      </c>
    </row>
    <row r="146" spans="1:2" s="506" customFormat="1" x14ac:dyDescent="0.25">
      <c r="A146" s="525" t="s">
        <v>6618</v>
      </c>
      <c r="B146" s="525" t="s">
        <v>6619</v>
      </c>
    </row>
    <row r="147" spans="1:2" s="506" customFormat="1" x14ac:dyDescent="0.25">
      <c r="A147" s="525" t="s">
        <v>6620</v>
      </c>
      <c r="B147" s="525" t="s">
        <v>6621</v>
      </c>
    </row>
    <row r="148" spans="1:2" s="506" customFormat="1" ht="30" x14ac:dyDescent="0.25">
      <c r="A148" s="525" t="s">
        <v>6622</v>
      </c>
      <c r="B148" s="525" t="s">
        <v>6623</v>
      </c>
    </row>
    <row r="149" spans="1:2" s="506" customFormat="1" ht="30" x14ac:dyDescent="0.25">
      <c r="A149" s="525" t="s">
        <v>6624</v>
      </c>
      <c r="B149" s="525" t="s">
        <v>6625</v>
      </c>
    </row>
    <row r="150" spans="1:2" s="506" customFormat="1" ht="30" customHeight="1" x14ac:dyDescent="0.25">
      <c r="A150" s="525" t="s">
        <v>6626</v>
      </c>
      <c r="B150" s="525" t="s">
        <v>6627</v>
      </c>
    </row>
    <row r="151" spans="1:2" s="506" customFormat="1" x14ac:dyDescent="0.25">
      <c r="A151" s="524" t="s">
        <v>6628</v>
      </c>
      <c r="B151" s="525" t="s">
        <v>6629</v>
      </c>
    </row>
    <row r="152" spans="1:2" s="506" customFormat="1" x14ac:dyDescent="0.25">
      <c r="A152" s="524" t="s">
        <v>6582</v>
      </c>
      <c r="B152" s="525" t="s">
        <v>6583</v>
      </c>
    </row>
    <row r="153" spans="1:2" s="506" customFormat="1" x14ac:dyDescent="0.25">
      <c r="A153" s="524" t="s">
        <v>6630</v>
      </c>
      <c r="B153" s="525" t="s">
        <v>6631</v>
      </c>
    </row>
    <row r="154" spans="1:2" s="506" customFormat="1" x14ac:dyDescent="0.25">
      <c r="A154" s="524" t="s">
        <v>6632</v>
      </c>
      <c r="B154" s="525" t="s">
        <v>6633</v>
      </c>
    </row>
    <row r="155" spans="1:2" s="506" customFormat="1" x14ac:dyDescent="0.25">
      <c r="A155" s="524" t="s">
        <v>6634</v>
      </c>
      <c r="B155" s="525" t="s">
        <v>6635</v>
      </c>
    </row>
    <row r="156" spans="1:2" s="506" customFormat="1" x14ac:dyDescent="0.25">
      <c r="A156" s="522" t="s">
        <v>6512</v>
      </c>
      <c r="B156" s="526" t="s">
        <v>6636</v>
      </c>
    </row>
    <row r="157" spans="1:2" s="506" customFormat="1" x14ac:dyDescent="0.25">
      <c r="A157" s="524" t="s">
        <v>6576</v>
      </c>
      <c r="B157" s="525" t="s">
        <v>6577</v>
      </c>
    </row>
    <row r="158" spans="1:2" s="506" customFormat="1" x14ac:dyDescent="0.25">
      <c r="A158" s="524" t="s">
        <v>6578</v>
      </c>
      <c r="B158" s="525" t="s">
        <v>6579</v>
      </c>
    </row>
    <row r="159" spans="1:2" s="506" customFormat="1" x14ac:dyDescent="0.25">
      <c r="A159" s="524" t="s">
        <v>6555</v>
      </c>
      <c r="B159" s="525" t="s">
        <v>6556</v>
      </c>
    </row>
    <row r="160" spans="1:2" s="506" customFormat="1" x14ac:dyDescent="0.25">
      <c r="A160" s="524" t="s">
        <v>6557</v>
      </c>
      <c r="B160" s="525" t="s">
        <v>6558</v>
      </c>
    </row>
    <row r="161" spans="1:2" s="506" customFormat="1" x14ac:dyDescent="0.25">
      <c r="A161" s="524" t="s">
        <v>6580</v>
      </c>
      <c r="B161" s="525" t="s">
        <v>3950</v>
      </c>
    </row>
    <row r="162" spans="1:2" s="506" customFormat="1" x14ac:dyDescent="0.25">
      <c r="A162" s="524" t="s">
        <v>6571</v>
      </c>
      <c r="B162" s="525" t="s">
        <v>6572</v>
      </c>
    </row>
    <row r="163" spans="1:2" s="506" customFormat="1" x14ac:dyDescent="0.25">
      <c r="A163" s="524" t="s">
        <v>6573</v>
      </c>
      <c r="B163" s="525" t="s">
        <v>6574</v>
      </c>
    </row>
    <row r="164" spans="1:2" s="506" customFormat="1" ht="30" x14ac:dyDescent="0.25">
      <c r="A164" s="524" t="s">
        <v>6559</v>
      </c>
      <c r="B164" s="525" t="s">
        <v>6560</v>
      </c>
    </row>
    <row r="165" spans="1:2" s="506" customFormat="1" x14ac:dyDescent="0.25">
      <c r="A165" s="522" t="s">
        <v>6514</v>
      </c>
      <c r="B165" s="526" t="s">
        <v>6637</v>
      </c>
    </row>
    <row r="166" spans="1:2" s="506" customFormat="1" x14ac:dyDescent="0.25">
      <c r="A166" s="525" t="s">
        <v>6522</v>
      </c>
      <c r="B166" s="525" t="s">
        <v>6523</v>
      </c>
    </row>
    <row r="167" spans="1:2" s="506" customFormat="1" x14ac:dyDescent="0.25">
      <c r="A167" s="525" t="s">
        <v>6524</v>
      </c>
      <c r="B167" s="525" t="s">
        <v>6525</v>
      </c>
    </row>
    <row r="168" spans="1:2" s="506" customFormat="1" x14ac:dyDescent="0.25">
      <c r="A168" s="525" t="s">
        <v>6526</v>
      </c>
      <c r="B168" s="525" t="s">
        <v>6527</v>
      </c>
    </row>
    <row r="169" spans="1:2" s="506" customFormat="1" x14ac:dyDescent="0.25">
      <c r="A169" s="525" t="s">
        <v>6528</v>
      </c>
      <c r="B169" s="525" t="s">
        <v>6529</v>
      </c>
    </row>
    <row r="170" spans="1:2" s="506" customFormat="1" x14ac:dyDescent="0.25">
      <c r="A170" s="525" t="s">
        <v>6530</v>
      </c>
      <c r="B170" s="525" t="s">
        <v>6531</v>
      </c>
    </row>
    <row r="171" spans="1:2" s="506" customFormat="1" x14ac:dyDescent="0.25">
      <c r="A171" s="525" t="s">
        <v>6532</v>
      </c>
      <c r="B171" s="525" t="s">
        <v>6533</v>
      </c>
    </row>
    <row r="172" spans="1:2" s="506" customFormat="1" x14ac:dyDescent="0.25">
      <c r="A172" s="525" t="s">
        <v>6534</v>
      </c>
      <c r="B172" s="525" t="s">
        <v>6535</v>
      </c>
    </row>
    <row r="173" spans="1:2" s="506" customFormat="1" x14ac:dyDescent="0.25">
      <c r="A173" s="525" t="s">
        <v>6536</v>
      </c>
      <c r="B173" s="525" t="s">
        <v>6537</v>
      </c>
    </row>
    <row r="174" spans="1:2" s="506" customFormat="1" ht="30" x14ac:dyDescent="0.25">
      <c r="A174" s="525" t="s">
        <v>6538</v>
      </c>
      <c r="B174" s="525" t="s">
        <v>6539</v>
      </c>
    </row>
    <row r="175" spans="1:2" s="506" customFormat="1" ht="30" x14ac:dyDescent="0.25">
      <c r="A175" s="525" t="s">
        <v>6540</v>
      </c>
      <c r="B175" s="525" t="s">
        <v>6541</v>
      </c>
    </row>
    <row r="176" spans="1:2" s="506" customFormat="1" x14ac:dyDescent="0.25">
      <c r="A176" s="525" t="s">
        <v>6542</v>
      </c>
      <c r="B176" s="525" t="s">
        <v>6543</v>
      </c>
    </row>
    <row r="177" spans="1:2" s="506" customFormat="1" x14ac:dyDescent="0.25">
      <c r="A177" s="522" t="s">
        <v>6516</v>
      </c>
      <c r="B177" s="526" t="s">
        <v>6638</v>
      </c>
    </row>
    <row r="178" spans="1:2" s="506" customFormat="1" x14ac:dyDescent="0.25">
      <c r="A178" s="524" t="s">
        <v>6522</v>
      </c>
      <c r="B178" s="525" t="s">
        <v>6523</v>
      </c>
    </row>
    <row r="179" spans="1:2" s="506" customFormat="1" x14ac:dyDescent="0.25">
      <c r="A179" s="524" t="s">
        <v>6524</v>
      </c>
      <c r="B179" s="525" t="s">
        <v>6525</v>
      </c>
    </row>
    <row r="180" spans="1:2" s="506" customFormat="1" x14ac:dyDescent="0.25">
      <c r="A180" s="524" t="s">
        <v>6639</v>
      </c>
      <c r="B180" s="525" t="s">
        <v>6640</v>
      </c>
    </row>
    <row r="181" spans="1:2" s="506" customFormat="1" x14ac:dyDescent="0.25">
      <c r="A181" s="524" t="s">
        <v>6526</v>
      </c>
      <c r="B181" s="525" t="s">
        <v>6527</v>
      </c>
    </row>
    <row r="182" spans="1:2" s="506" customFormat="1" x14ac:dyDescent="0.25">
      <c r="A182" s="524" t="s">
        <v>6528</v>
      </c>
      <c r="B182" s="525" t="s">
        <v>6529</v>
      </c>
    </row>
    <row r="183" spans="1:2" s="506" customFormat="1" x14ac:dyDescent="0.25">
      <c r="A183" s="524" t="s">
        <v>6530</v>
      </c>
      <c r="B183" s="525" t="s">
        <v>6531</v>
      </c>
    </row>
    <row r="184" spans="1:2" s="506" customFormat="1" x14ac:dyDescent="0.25">
      <c r="A184" s="524" t="s">
        <v>6532</v>
      </c>
      <c r="B184" s="525" t="s">
        <v>6533</v>
      </c>
    </row>
    <row r="185" spans="1:2" s="506" customFormat="1" x14ac:dyDescent="0.25">
      <c r="A185" s="524" t="s">
        <v>6534</v>
      </c>
      <c r="B185" s="525" t="s">
        <v>6535</v>
      </c>
    </row>
    <row r="186" spans="1:2" s="506" customFormat="1" x14ac:dyDescent="0.25">
      <c r="A186" s="524" t="s">
        <v>6536</v>
      </c>
      <c r="B186" s="525" t="s">
        <v>6537</v>
      </c>
    </row>
    <row r="187" spans="1:2" s="506" customFormat="1" ht="30" x14ac:dyDescent="0.25">
      <c r="A187" s="524" t="s">
        <v>6538</v>
      </c>
      <c r="B187" s="525" t="s">
        <v>6539</v>
      </c>
    </row>
    <row r="188" spans="1:2" s="506" customFormat="1" ht="30" x14ac:dyDescent="0.25">
      <c r="A188" s="524" t="s">
        <v>6540</v>
      </c>
      <c r="B188" s="525" t="s">
        <v>6541</v>
      </c>
    </row>
    <row r="189" spans="1:2" s="506" customFormat="1" x14ac:dyDescent="0.25">
      <c r="A189" s="524" t="s">
        <v>6542</v>
      </c>
      <c r="B189" s="525" t="s">
        <v>6543</v>
      </c>
    </row>
    <row r="190" spans="1:2" s="506" customFormat="1" ht="30" x14ac:dyDescent="0.25">
      <c r="A190" s="524" t="s">
        <v>6641</v>
      </c>
      <c r="B190" s="525" t="s">
        <v>6642</v>
      </c>
    </row>
    <row r="191" spans="1:2" s="506" customFormat="1" x14ac:dyDescent="0.25">
      <c r="A191" s="524" t="s">
        <v>6590</v>
      </c>
      <c r="B191" s="525" t="s">
        <v>6591</v>
      </c>
    </row>
    <row r="192" spans="1:2" s="506" customFormat="1" x14ac:dyDescent="0.25">
      <c r="A192" s="524" t="s">
        <v>6592</v>
      </c>
      <c r="B192" s="525" t="s">
        <v>6593</v>
      </c>
    </row>
    <row r="193" spans="1:2" s="506" customFormat="1" x14ac:dyDescent="0.25">
      <c r="A193" s="524" t="s">
        <v>6594</v>
      </c>
      <c r="B193" s="525" t="s">
        <v>6595</v>
      </c>
    </row>
    <row r="194" spans="1:2" s="506" customFormat="1" ht="30" x14ac:dyDescent="0.25">
      <c r="A194" s="524" t="s">
        <v>6596</v>
      </c>
      <c r="B194" s="525" t="s">
        <v>6597</v>
      </c>
    </row>
    <row r="195" spans="1:2" s="506" customFormat="1" x14ac:dyDescent="0.25">
      <c r="A195" s="524" t="s">
        <v>6598</v>
      </c>
      <c r="B195" s="525" t="s">
        <v>6599</v>
      </c>
    </row>
    <row r="196" spans="1:2" s="506" customFormat="1" x14ac:dyDescent="0.25">
      <c r="A196" s="524" t="s">
        <v>6643</v>
      </c>
      <c r="B196" s="525" t="s">
        <v>6644</v>
      </c>
    </row>
    <row r="197" spans="1:2" s="506" customFormat="1" x14ac:dyDescent="0.25">
      <c r="A197" s="524" t="s">
        <v>6600</v>
      </c>
      <c r="B197" s="525" t="s">
        <v>6601</v>
      </c>
    </row>
    <row r="198" spans="1:2" s="506" customFormat="1" ht="30" x14ac:dyDescent="0.25">
      <c r="A198" s="524" t="s">
        <v>6602</v>
      </c>
      <c r="B198" s="525" t="s">
        <v>6603</v>
      </c>
    </row>
    <row r="199" spans="1:2" s="506" customFormat="1" ht="30" x14ac:dyDescent="0.25">
      <c r="A199" s="524" t="s">
        <v>6604</v>
      </c>
      <c r="B199" s="525" t="s">
        <v>6605</v>
      </c>
    </row>
    <row r="200" spans="1:2" s="506" customFormat="1" x14ac:dyDescent="0.25">
      <c r="A200" s="524" t="s">
        <v>6606</v>
      </c>
      <c r="B200" s="525" t="s">
        <v>6607</v>
      </c>
    </row>
    <row r="201" spans="1:2" s="506" customFormat="1" ht="30" x14ac:dyDescent="0.25">
      <c r="A201" s="524" t="s">
        <v>6608</v>
      </c>
      <c r="B201" s="525" t="s">
        <v>6609</v>
      </c>
    </row>
    <row r="202" spans="1:2" s="506" customFormat="1" x14ac:dyDescent="0.25">
      <c r="A202" s="524" t="s">
        <v>6610</v>
      </c>
      <c r="B202" s="525" t="s">
        <v>6611</v>
      </c>
    </row>
    <row r="203" spans="1:2" s="506" customFormat="1" x14ac:dyDescent="0.25">
      <c r="A203" s="524" t="s">
        <v>6612</v>
      </c>
      <c r="B203" s="525" t="s">
        <v>6613</v>
      </c>
    </row>
    <row r="204" spans="1:2" s="506" customFormat="1" x14ac:dyDescent="0.25">
      <c r="A204" s="524" t="s">
        <v>6614</v>
      </c>
      <c r="B204" s="525" t="s">
        <v>6615</v>
      </c>
    </row>
    <row r="205" spans="1:2" s="506" customFormat="1" x14ac:dyDescent="0.25">
      <c r="A205" s="524" t="s">
        <v>6616</v>
      </c>
      <c r="B205" s="525" t="s">
        <v>6617</v>
      </c>
    </row>
    <row r="206" spans="1:2" s="506" customFormat="1" x14ac:dyDescent="0.25">
      <c r="A206" s="524" t="s">
        <v>6618</v>
      </c>
      <c r="B206" s="525" t="s">
        <v>6619</v>
      </c>
    </row>
    <row r="207" spans="1:2" s="506" customFormat="1" x14ac:dyDescent="0.25">
      <c r="A207" s="524" t="s">
        <v>6620</v>
      </c>
      <c r="B207" s="525" t="s">
        <v>6621</v>
      </c>
    </row>
    <row r="208" spans="1:2" s="506" customFormat="1" ht="30" x14ac:dyDescent="0.25">
      <c r="A208" s="524" t="s">
        <v>6622</v>
      </c>
      <c r="B208" s="525" t="s">
        <v>6623</v>
      </c>
    </row>
    <row r="209" spans="1:2" s="506" customFormat="1" ht="30" x14ac:dyDescent="0.25">
      <c r="A209" s="524" t="s">
        <v>6624</v>
      </c>
      <c r="B209" s="525" t="s">
        <v>6625</v>
      </c>
    </row>
    <row r="210" spans="1:2" s="506" customFormat="1" x14ac:dyDescent="0.25">
      <c r="A210" s="524" t="s">
        <v>6626</v>
      </c>
      <c r="B210" s="525" t="s">
        <v>6627</v>
      </c>
    </row>
    <row r="211" spans="1:2" s="506" customFormat="1" x14ac:dyDescent="0.25">
      <c r="A211" s="524" t="s">
        <v>6645</v>
      </c>
      <c r="B211" s="525" t="s">
        <v>6646</v>
      </c>
    </row>
    <row r="212" spans="1:2" s="506" customFormat="1" x14ac:dyDescent="0.25">
      <c r="A212" s="524" t="s">
        <v>6628</v>
      </c>
      <c r="B212" s="525" t="s">
        <v>6629</v>
      </c>
    </row>
    <row r="213" spans="1:2" s="506" customFormat="1" x14ac:dyDescent="0.25">
      <c r="A213" s="524" t="s">
        <v>6582</v>
      </c>
      <c r="B213" s="525" t="s">
        <v>6583</v>
      </c>
    </row>
    <row r="214" spans="1:2" s="506" customFormat="1" x14ac:dyDescent="0.25">
      <c r="A214" s="524" t="s">
        <v>6647</v>
      </c>
      <c r="B214" s="525" t="s">
        <v>6648</v>
      </c>
    </row>
    <row r="215" spans="1:2" s="506" customFormat="1" x14ac:dyDescent="0.25">
      <c r="A215" s="524" t="s">
        <v>6630</v>
      </c>
      <c r="B215" s="525" t="s">
        <v>6631</v>
      </c>
    </row>
    <row r="216" spans="1:2" s="506" customFormat="1" x14ac:dyDescent="0.25">
      <c r="A216" s="524" t="s">
        <v>6632</v>
      </c>
      <c r="B216" s="525" t="s">
        <v>6633</v>
      </c>
    </row>
    <row r="217" spans="1:2" s="506" customFormat="1" x14ac:dyDescent="0.25">
      <c r="A217" s="524" t="s">
        <v>6634</v>
      </c>
      <c r="B217" s="525" t="s">
        <v>6635</v>
      </c>
    </row>
    <row r="218" spans="1:2" s="506" customFormat="1" x14ac:dyDescent="0.25">
      <c r="A218" s="524" t="s">
        <v>6576</v>
      </c>
      <c r="B218" s="525" t="s">
        <v>6577</v>
      </c>
    </row>
    <row r="219" spans="1:2" s="506" customFormat="1" x14ac:dyDescent="0.25">
      <c r="A219" s="524" t="s">
        <v>6578</v>
      </c>
      <c r="B219" s="525" t="s">
        <v>6579</v>
      </c>
    </row>
    <row r="220" spans="1:2" s="506" customFormat="1" x14ac:dyDescent="0.25">
      <c r="A220" s="524" t="s">
        <v>6555</v>
      </c>
      <c r="B220" s="525" t="s">
        <v>6556</v>
      </c>
    </row>
    <row r="221" spans="1:2" s="506" customFormat="1" x14ac:dyDescent="0.25">
      <c r="A221" s="524" t="s">
        <v>6557</v>
      </c>
      <c r="B221" s="525" t="s">
        <v>6558</v>
      </c>
    </row>
    <row r="222" spans="1:2" s="506" customFormat="1" x14ac:dyDescent="0.25">
      <c r="A222" s="524" t="s">
        <v>6580</v>
      </c>
      <c r="B222" s="525" t="s">
        <v>3950</v>
      </c>
    </row>
    <row r="223" spans="1:2" s="506" customFormat="1" x14ac:dyDescent="0.25">
      <c r="A223" s="524" t="s">
        <v>6571</v>
      </c>
      <c r="B223" s="525" t="s">
        <v>6572</v>
      </c>
    </row>
    <row r="224" spans="1:2" s="506" customFormat="1" x14ac:dyDescent="0.25">
      <c r="A224" s="524" t="s">
        <v>6573</v>
      </c>
      <c r="B224" s="525" t="s">
        <v>6574</v>
      </c>
    </row>
    <row r="225" spans="1:2" s="506" customFormat="1" ht="30" x14ac:dyDescent="0.25">
      <c r="A225" s="524" t="s">
        <v>6559</v>
      </c>
      <c r="B225" s="525" t="s">
        <v>6560</v>
      </c>
    </row>
    <row r="226" spans="1:2" s="506" customFormat="1" x14ac:dyDescent="0.25">
      <c r="A226" s="524" t="s">
        <v>6649</v>
      </c>
      <c r="B226" s="525" t="s">
        <v>6650</v>
      </c>
    </row>
    <row r="227" spans="1:2" s="506" customFormat="1" x14ac:dyDescent="0.25">
      <c r="A227" s="522" t="s">
        <v>6518</v>
      </c>
      <c r="B227" s="526" t="s">
        <v>6651</v>
      </c>
    </row>
    <row r="228" spans="1:2" s="506" customFormat="1" x14ac:dyDescent="0.25">
      <c r="A228" s="524" t="s">
        <v>6590</v>
      </c>
      <c r="B228" s="525" t="s">
        <v>6591</v>
      </c>
    </row>
    <row r="229" spans="1:2" s="506" customFormat="1" x14ac:dyDescent="0.25">
      <c r="A229" s="524" t="s">
        <v>6592</v>
      </c>
      <c r="B229" s="525" t="s">
        <v>6593</v>
      </c>
    </row>
    <row r="230" spans="1:2" s="506" customFormat="1" x14ac:dyDescent="0.25">
      <c r="A230" s="524" t="s">
        <v>6594</v>
      </c>
      <c r="B230" s="525" t="s">
        <v>6595</v>
      </c>
    </row>
    <row r="231" spans="1:2" s="506" customFormat="1" ht="30" x14ac:dyDescent="0.25">
      <c r="A231" s="524" t="s">
        <v>6596</v>
      </c>
      <c r="B231" s="525" t="s">
        <v>6597</v>
      </c>
    </row>
    <row r="232" spans="1:2" s="506" customFormat="1" x14ac:dyDescent="0.25">
      <c r="A232" s="524" t="s">
        <v>6598</v>
      </c>
      <c r="B232" s="525" t="s">
        <v>6599</v>
      </c>
    </row>
    <row r="233" spans="1:2" s="506" customFormat="1" x14ac:dyDescent="0.25">
      <c r="A233" s="524" t="s">
        <v>6600</v>
      </c>
      <c r="B233" s="525" t="s">
        <v>6601</v>
      </c>
    </row>
    <row r="234" spans="1:2" s="506" customFormat="1" ht="30" x14ac:dyDescent="0.25">
      <c r="A234" s="524" t="s">
        <v>6602</v>
      </c>
      <c r="B234" s="525" t="s">
        <v>6603</v>
      </c>
    </row>
    <row r="235" spans="1:2" s="506" customFormat="1" ht="30" x14ac:dyDescent="0.25">
      <c r="A235" s="524" t="s">
        <v>6604</v>
      </c>
      <c r="B235" s="525" t="s">
        <v>6605</v>
      </c>
    </row>
    <row r="236" spans="1:2" s="506" customFormat="1" x14ac:dyDescent="0.25">
      <c r="A236" s="524" t="s">
        <v>6606</v>
      </c>
      <c r="B236" s="525" t="s">
        <v>6607</v>
      </c>
    </row>
    <row r="237" spans="1:2" s="506" customFormat="1" ht="30" x14ac:dyDescent="0.25">
      <c r="A237" s="524" t="s">
        <v>6608</v>
      </c>
      <c r="B237" s="525" t="s">
        <v>6609</v>
      </c>
    </row>
    <row r="238" spans="1:2" s="506" customFormat="1" x14ac:dyDescent="0.25">
      <c r="A238" s="524" t="s">
        <v>6610</v>
      </c>
      <c r="B238" s="525" t="s">
        <v>6611</v>
      </c>
    </row>
    <row r="239" spans="1:2" s="506" customFormat="1" x14ac:dyDescent="0.25">
      <c r="A239" s="524" t="s">
        <v>6612</v>
      </c>
      <c r="B239" s="525" t="s">
        <v>6613</v>
      </c>
    </row>
    <row r="240" spans="1:2" s="506" customFormat="1" x14ac:dyDescent="0.25">
      <c r="A240" s="524" t="s">
        <v>6614</v>
      </c>
      <c r="B240" s="525" t="s">
        <v>6615</v>
      </c>
    </row>
    <row r="241" spans="1:2" s="506" customFormat="1" x14ac:dyDescent="0.25">
      <c r="A241" s="524" t="s">
        <v>6618</v>
      </c>
      <c r="B241" s="525" t="s">
        <v>6619</v>
      </c>
    </row>
    <row r="242" spans="1:2" s="506" customFormat="1" x14ac:dyDescent="0.25">
      <c r="A242" s="524" t="s">
        <v>6620</v>
      </c>
      <c r="B242" s="525" t="s">
        <v>6621</v>
      </c>
    </row>
    <row r="243" spans="1:2" s="506" customFormat="1" ht="30" x14ac:dyDescent="0.25">
      <c r="A243" s="524" t="s">
        <v>6622</v>
      </c>
      <c r="B243" s="525" t="s">
        <v>6623</v>
      </c>
    </row>
    <row r="244" spans="1:2" s="506" customFormat="1" ht="30" x14ac:dyDescent="0.25">
      <c r="A244" s="524" t="s">
        <v>6624</v>
      </c>
      <c r="B244" s="525" t="s">
        <v>6625</v>
      </c>
    </row>
    <row r="245" spans="1:2" s="506" customFormat="1" x14ac:dyDescent="0.25">
      <c r="A245" s="524" t="s">
        <v>6626</v>
      </c>
      <c r="B245" s="525" t="s">
        <v>6627</v>
      </c>
    </row>
    <row r="246" spans="1:2" s="506" customFormat="1" x14ac:dyDescent="0.25">
      <c r="A246" s="524" t="s">
        <v>6628</v>
      </c>
      <c r="B246" s="525" t="s">
        <v>6629</v>
      </c>
    </row>
    <row r="247" spans="1:2" s="506" customFormat="1" x14ac:dyDescent="0.25">
      <c r="A247" s="524" t="s">
        <v>6630</v>
      </c>
      <c r="B247" s="525" t="s">
        <v>6631</v>
      </c>
    </row>
    <row r="248" spans="1:2" s="506" customFormat="1" x14ac:dyDescent="0.25">
      <c r="A248" s="524" t="s">
        <v>6632</v>
      </c>
      <c r="B248" s="525" t="s">
        <v>6633</v>
      </c>
    </row>
    <row r="249" spans="1:2" s="506" customFormat="1" x14ac:dyDescent="0.25">
      <c r="A249" s="524" t="s">
        <v>6634</v>
      </c>
      <c r="B249" s="525" t="s">
        <v>6635</v>
      </c>
    </row>
  </sheetData>
  <autoFilter ref="A14:H40" xr:uid="{A8C71BE0-20C6-41A6-BC78-2513055F6B26}"/>
  <mergeCells count="7">
    <mergeCell ref="A10:H10"/>
    <mergeCell ref="A12:A13"/>
    <mergeCell ref="B12:B13"/>
    <mergeCell ref="C12:C13"/>
    <mergeCell ref="D12:D13"/>
    <mergeCell ref="E12:G12"/>
    <mergeCell ref="H12:H13"/>
  </mergeCells>
  <conditionalFormatting sqref="H1">
    <cfRule type="duplicateValues" dxfId="1" priority="1"/>
  </conditionalFormatting>
  <pageMargins left="0.31496062992125984" right="0.11811023622047245" top="0.19685039370078741" bottom="0.35433070866141736" header="0.31496062992125984" footer="0.31496062992125984"/>
  <pageSetup paperSize="9"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7172-FE88-4698-8AD5-80E7B1EC62D5}">
  <dimension ref="A2:E39"/>
  <sheetViews>
    <sheetView zoomScale="85" zoomScaleNormal="85" workbookViewId="0">
      <selection activeCell="J36" sqref="J36"/>
    </sheetView>
  </sheetViews>
  <sheetFormatPr defaultRowHeight="15" x14ac:dyDescent="0.25"/>
  <cols>
    <col min="1" max="1" width="9.140625" style="1"/>
    <col min="2" max="2" width="32.5703125" style="1" customWidth="1"/>
    <col min="3" max="3" width="28.7109375" style="1" customWidth="1"/>
    <col min="4" max="4" width="33.140625" style="1" customWidth="1"/>
    <col min="5" max="5" width="71.7109375" style="1" customWidth="1"/>
    <col min="6" max="257" width="9.140625" style="1"/>
    <col min="258" max="258" width="32.5703125" style="1" customWidth="1"/>
    <col min="259" max="259" width="28.7109375" style="1" customWidth="1"/>
    <col min="260" max="260" width="33.140625" style="1" customWidth="1"/>
    <col min="261" max="261" width="71.7109375" style="1" customWidth="1"/>
    <col min="262" max="513" width="9.140625" style="1"/>
    <col min="514" max="514" width="32.5703125" style="1" customWidth="1"/>
    <col min="515" max="515" width="28.7109375" style="1" customWidth="1"/>
    <col min="516" max="516" width="33.140625" style="1" customWidth="1"/>
    <col min="517" max="517" width="71.7109375" style="1" customWidth="1"/>
    <col min="518" max="769" width="9.140625" style="1"/>
    <col min="770" max="770" width="32.5703125" style="1" customWidth="1"/>
    <col min="771" max="771" width="28.7109375" style="1" customWidth="1"/>
    <col min="772" max="772" width="33.140625" style="1" customWidth="1"/>
    <col min="773" max="773" width="71.7109375" style="1" customWidth="1"/>
    <col min="774" max="1025" width="9.140625" style="1"/>
    <col min="1026" max="1026" width="32.5703125" style="1" customWidth="1"/>
    <col min="1027" max="1027" width="28.7109375" style="1" customWidth="1"/>
    <col min="1028" max="1028" width="33.140625" style="1" customWidth="1"/>
    <col min="1029" max="1029" width="71.7109375" style="1" customWidth="1"/>
    <col min="1030" max="1281" width="9.140625" style="1"/>
    <col min="1282" max="1282" width="32.5703125" style="1" customWidth="1"/>
    <col min="1283" max="1283" width="28.7109375" style="1" customWidth="1"/>
    <col min="1284" max="1284" width="33.140625" style="1" customWidth="1"/>
    <col min="1285" max="1285" width="71.7109375" style="1" customWidth="1"/>
    <col min="1286" max="1537" width="9.140625" style="1"/>
    <col min="1538" max="1538" width="32.5703125" style="1" customWidth="1"/>
    <col min="1539" max="1539" width="28.7109375" style="1" customWidth="1"/>
    <col min="1540" max="1540" width="33.140625" style="1" customWidth="1"/>
    <col min="1541" max="1541" width="71.7109375" style="1" customWidth="1"/>
    <col min="1542" max="1793" width="9.140625" style="1"/>
    <col min="1794" max="1794" width="32.5703125" style="1" customWidth="1"/>
    <col min="1795" max="1795" width="28.7109375" style="1" customWidth="1"/>
    <col min="1796" max="1796" width="33.140625" style="1" customWidth="1"/>
    <col min="1797" max="1797" width="71.7109375" style="1" customWidth="1"/>
    <col min="1798" max="2049" width="9.140625" style="1"/>
    <col min="2050" max="2050" width="32.5703125" style="1" customWidth="1"/>
    <col min="2051" max="2051" width="28.7109375" style="1" customWidth="1"/>
    <col min="2052" max="2052" width="33.140625" style="1" customWidth="1"/>
    <col min="2053" max="2053" width="71.7109375" style="1" customWidth="1"/>
    <col min="2054" max="2305" width="9.140625" style="1"/>
    <col min="2306" max="2306" width="32.5703125" style="1" customWidth="1"/>
    <col min="2307" max="2307" width="28.7109375" style="1" customWidth="1"/>
    <col min="2308" max="2308" width="33.140625" style="1" customWidth="1"/>
    <col min="2309" max="2309" width="71.7109375" style="1" customWidth="1"/>
    <col min="2310" max="2561" width="9.140625" style="1"/>
    <col min="2562" max="2562" width="32.5703125" style="1" customWidth="1"/>
    <col min="2563" max="2563" width="28.7109375" style="1" customWidth="1"/>
    <col min="2564" max="2564" width="33.140625" style="1" customWidth="1"/>
    <col min="2565" max="2565" width="71.7109375" style="1" customWidth="1"/>
    <col min="2566" max="2817" width="9.140625" style="1"/>
    <col min="2818" max="2818" width="32.5703125" style="1" customWidth="1"/>
    <col min="2819" max="2819" width="28.7109375" style="1" customWidth="1"/>
    <col min="2820" max="2820" width="33.140625" style="1" customWidth="1"/>
    <col min="2821" max="2821" width="71.7109375" style="1" customWidth="1"/>
    <col min="2822" max="3073" width="9.140625" style="1"/>
    <col min="3074" max="3074" width="32.5703125" style="1" customWidth="1"/>
    <col min="3075" max="3075" width="28.7109375" style="1" customWidth="1"/>
    <col min="3076" max="3076" width="33.140625" style="1" customWidth="1"/>
    <col min="3077" max="3077" width="71.7109375" style="1" customWidth="1"/>
    <col min="3078" max="3329" width="9.140625" style="1"/>
    <col min="3330" max="3330" width="32.5703125" style="1" customWidth="1"/>
    <col min="3331" max="3331" width="28.7109375" style="1" customWidth="1"/>
    <col min="3332" max="3332" width="33.140625" style="1" customWidth="1"/>
    <col min="3333" max="3333" width="71.7109375" style="1" customWidth="1"/>
    <col min="3334" max="3585" width="9.140625" style="1"/>
    <col min="3586" max="3586" width="32.5703125" style="1" customWidth="1"/>
    <col min="3587" max="3587" width="28.7109375" style="1" customWidth="1"/>
    <col min="3588" max="3588" width="33.140625" style="1" customWidth="1"/>
    <col min="3589" max="3589" width="71.7109375" style="1" customWidth="1"/>
    <col min="3590" max="3841" width="9.140625" style="1"/>
    <col min="3842" max="3842" width="32.5703125" style="1" customWidth="1"/>
    <col min="3843" max="3843" width="28.7109375" style="1" customWidth="1"/>
    <col min="3844" max="3844" width="33.140625" style="1" customWidth="1"/>
    <col min="3845" max="3845" width="71.7109375" style="1" customWidth="1"/>
    <col min="3846" max="4097" width="9.140625" style="1"/>
    <col min="4098" max="4098" width="32.5703125" style="1" customWidth="1"/>
    <col min="4099" max="4099" width="28.7109375" style="1" customWidth="1"/>
    <col min="4100" max="4100" width="33.140625" style="1" customWidth="1"/>
    <col min="4101" max="4101" width="71.7109375" style="1" customWidth="1"/>
    <col min="4102" max="4353" width="9.140625" style="1"/>
    <col min="4354" max="4354" width="32.5703125" style="1" customWidth="1"/>
    <col min="4355" max="4355" width="28.7109375" style="1" customWidth="1"/>
    <col min="4356" max="4356" width="33.140625" style="1" customWidth="1"/>
    <col min="4357" max="4357" width="71.7109375" style="1" customWidth="1"/>
    <col min="4358" max="4609" width="9.140625" style="1"/>
    <col min="4610" max="4610" width="32.5703125" style="1" customWidth="1"/>
    <col min="4611" max="4611" width="28.7109375" style="1" customWidth="1"/>
    <col min="4612" max="4612" width="33.140625" style="1" customWidth="1"/>
    <col min="4613" max="4613" width="71.7109375" style="1" customWidth="1"/>
    <col min="4614" max="4865" width="9.140625" style="1"/>
    <col min="4866" max="4866" width="32.5703125" style="1" customWidth="1"/>
    <col min="4867" max="4867" width="28.7109375" style="1" customWidth="1"/>
    <col min="4868" max="4868" width="33.140625" style="1" customWidth="1"/>
    <col min="4869" max="4869" width="71.7109375" style="1" customWidth="1"/>
    <col min="4870" max="5121" width="9.140625" style="1"/>
    <col min="5122" max="5122" width="32.5703125" style="1" customWidth="1"/>
    <col min="5123" max="5123" width="28.7109375" style="1" customWidth="1"/>
    <col min="5124" max="5124" width="33.140625" style="1" customWidth="1"/>
    <col min="5125" max="5125" width="71.7109375" style="1" customWidth="1"/>
    <col min="5126" max="5377" width="9.140625" style="1"/>
    <col min="5378" max="5378" width="32.5703125" style="1" customWidth="1"/>
    <col min="5379" max="5379" width="28.7109375" style="1" customWidth="1"/>
    <col min="5380" max="5380" width="33.140625" style="1" customWidth="1"/>
    <col min="5381" max="5381" width="71.7109375" style="1" customWidth="1"/>
    <col min="5382" max="5633" width="9.140625" style="1"/>
    <col min="5634" max="5634" width="32.5703125" style="1" customWidth="1"/>
    <col min="5635" max="5635" width="28.7109375" style="1" customWidth="1"/>
    <col min="5636" max="5636" width="33.140625" style="1" customWidth="1"/>
    <col min="5637" max="5637" width="71.7109375" style="1" customWidth="1"/>
    <col min="5638" max="5889" width="9.140625" style="1"/>
    <col min="5890" max="5890" width="32.5703125" style="1" customWidth="1"/>
    <col min="5891" max="5891" width="28.7109375" style="1" customWidth="1"/>
    <col min="5892" max="5892" width="33.140625" style="1" customWidth="1"/>
    <col min="5893" max="5893" width="71.7109375" style="1" customWidth="1"/>
    <col min="5894" max="6145" width="9.140625" style="1"/>
    <col min="6146" max="6146" width="32.5703125" style="1" customWidth="1"/>
    <col min="6147" max="6147" width="28.7109375" style="1" customWidth="1"/>
    <col min="6148" max="6148" width="33.140625" style="1" customWidth="1"/>
    <col min="6149" max="6149" width="71.7109375" style="1" customWidth="1"/>
    <col min="6150" max="6401" width="9.140625" style="1"/>
    <col min="6402" max="6402" width="32.5703125" style="1" customWidth="1"/>
    <col min="6403" max="6403" width="28.7109375" style="1" customWidth="1"/>
    <col min="6404" max="6404" width="33.140625" style="1" customWidth="1"/>
    <col min="6405" max="6405" width="71.7109375" style="1" customWidth="1"/>
    <col min="6406" max="6657" width="9.140625" style="1"/>
    <col min="6658" max="6658" width="32.5703125" style="1" customWidth="1"/>
    <col min="6659" max="6659" width="28.7109375" style="1" customWidth="1"/>
    <col min="6660" max="6660" width="33.140625" style="1" customWidth="1"/>
    <col min="6661" max="6661" width="71.7109375" style="1" customWidth="1"/>
    <col min="6662" max="6913" width="9.140625" style="1"/>
    <col min="6914" max="6914" width="32.5703125" style="1" customWidth="1"/>
    <col min="6915" max="6915" width="28.7109375" style="1" customWidth="1"/>
    <col min="6916" max="6916" width="33.140625" style="1" customWidth="1"/>
    <col min="6917" max="6917" width="71.7109375" style="1" customWidth="1"/>
    <col min="6918" max="7169" width="9.140625" style="1"/>
    <col min="7170" max="7170" width="32.5703125" style="1" customWidth="1"/>
    <col min="7171" max="7171" width="28.7109375" style="1" customWidth="1"/>
    <col min="7172" max="7172" width="33.140625" style="1" customWidth="1"/>
    <col min="7173" max="7173" width="71.7109375" style="1" customWidth="1"/>
    <col min="7174" max="7425" width="9.140625" style="1"/>
    <col min="7426" max="7426" width="32.5703125" style="1" customWidth="1"/>
    <col min="7427" max="7427" width="28.7109375" style="1" customWidth="1"/>
    <col min="7428" max="7428" width="33.140625" style="1" customWidth="1"/>
    <col min="7429" max="7429" width="71.7109375" style="1" customWidth="1"/>
    <col min="7430" max="7681" width="9.140625" style="1"/>
    <col min="7682" max="7682" width="32.5703125" style="1" customWidth="1"/>
    <col min="7683" max="7683" width="28.7109375" style="1" customWidth="1"/>
    <col min="7684" max="7684" width="33.140625" style="1" customWidth="1"/>
    <col min="7685" max="7685" width="71.7109375" style="1" customWidth="1"/>
    <col min="7686" max="7937" width="9.140625" style="1"/>
    <col min="7938" max="7938" width="32.5703125" style="1" customWidth="1"/>
    <col min="7939" max="7939" width="28.7109375" style="1" customWidth="1"/>
    <col min="7940" max="7940" width="33.140625" style="1" customWidth="1"/>
    <col min="7941" max="7941" width="71.7109375" style="1" customWidth="1"/>
    <col min="7942" max="8193" width="9.140625" style="1"/>
    <col min="8194" max="8194" width="32.5703125" style="1" customWidth="1"/>
    <col min="8195" max="8195" width="28.7109375" style="1" customWidth="1"/>
    <col min="8196" max="8196" width="33.140625" style="1" customWidth="1"/>
    <col min="8197" max="8197" width="71.7109375" style="1" customWidth="1"/>
    <col min="8198" max="8449" width="9.140625" style="1"/>
    <col min="8450" max="8450" width="32.5703125" style="1" customWidth="1"/>
    <col min="8451" max="8451" width="28.7109375" style="1" customWidth="1"/>
    <col min="8452" max="8452" width="33.140625" style="1" customWidth="1"/>
    <col min="8453" max="8453" width="71.7109375" style="1" customWidth="1"/>
    <col min="8454" max="8705" width="9.140625" style="1"/>
    <col min="8706" max="8706" width="32.5703125" style="1" customWidth="1"/>
    <col min="8707" max="8707" width="28.7109375" style="1" customWidth="1"/>
    <col min="8708" max="8708" width="33.140625" style="1" customWidth="1"/>
    <col min="8709" max="8709" width="71.7109375" style="1" customWidth="1"/>
    <col min="8710" max="8961" width="9.140625" style="1"/>
    <col min="8962" max="8962" width="32.5703125" style="1" customWidth="1"/>
    <col min="8963" max="8963" width="28.7109375" style="1" customWidth="1"/>
    <col min="8964" max="8964" width="33.140625" style="1" customWidth="1"/>
    <col min="8965" max="8965" width="71.7109375" style="1" customWidth="1"/>
    <col min="8966" max="9217" width="9.140625" style="1"/>
    <col min="9218" max="9218" width="32.5703125" style="1" customWidth="1"/>
    <col min="9219" max="9219" width="28.7109375" style="1" customWidth="1"/>
    <col min="9220" max="9220" width="33.140625" style="1" customWidth="1"/>
    <col min="9221" max="9221" width="71.7109375" style="1" customWidth="1"/>
    <col min="9222" max="9473" width="9.140625" style="1"/>
    <col min="9474" max="9474" width="32.5703125" style="1" customWidth="1"/>
    <col min="9475" max="9475" width="28.7109375" style="1" customWidth="1"/>
    <col min="9476" max="9476" width="33.140625" style="1" customWidth="1"/>
    <col min="9477" max="9477" width="71.7109375" style="1" customWidth="1"/>
    <col min="9478" max="9729" width="9.140625" style="1"/>
    <col min="9730" max="9730" width="32.5703125" style="1" customWidth="1"/>
    <col min="9731" max="9731" width="28.7109375" style="1" customWidth="1"/>
    <col min="9732" max="9732" width="33.140625" style="1" customWidth="1"/>
    <col min="9733" max="9733" width="71.7109375" style="1" customWidth="1"/>
    <col min="9734" max="9985" width="9.140625" style="1"/>
    <col min="9986" max="9986" width="32.5703125" style="1" customWidth="1"/>
    <col min="9987" max="9987" width="28.7109375" style="1" customWidth="1"/>
    <col min="9988" max="9988" width="33.140625" style="1" customWidth="1"/>
    <col min="9989" max="9989" width="71.7109375" style="1" customWidth="1"/>
    <col min="9990" max="10241" width="9.140625" style="1"/>
    <col min="10242" max="10242" width="32.5703125" style="1" customWidth="1"/>
    <col min="10243" max="10243" width="28.7109375" style="1" customWidth="1"/>
    <col min="10244" max="10244" width="33.140625" style="1" customWidth="1"/>
    <col min="10245" max="10245" width="71.7109375" style="1" customWidth="1"/>
    <col min="10246" max="10497" width="9.140625" style="1"/>
    <col min="10498" max="10498" width="32.5703125" style="1" customWidth="1"/>
    <col min="10499" max="10499" width="28.7109375" style="1" customWidth="1"/>
    <col min="10500" max="10500" width="33.140625" style="1" customWidth="1"/>
    <col min="10501" max="10501" width="71.7109375" style="1" customWidth="1"/>
    <col min="10502" max="10753" width="9.140625" style="1"/>
    <col min="10754" max="10754" width="32.5703125" style="1" customWidth="1"/>
    <col min="10755" max="10755" width="28.7109375" style="1" customWidth="1"/>
    <col min="10756" max="10756" width="33.140625" style="1" customWidth="1"/>
    <col min="10757" max="10757" width="71.7109375" style="1" customWidth="1"/>
    <col min="10758" max="11009" width="9.140625" style="1"/>
    <col min="11010" max="11010" width="32.5703125" style="1" customWidth="1"/>
    <col min="11011" max="11011" width="28.7109375" style="1" customWidth="1"/>
    <col min="11012" max="11012" width="33.140625" style="1" customWidth="1"/>
    <col min="11013" max="11013" width="71.7109375" style="1" customWidth="1"/>
    <col min="11014" max="11265" width="9.140625" style="1"/>
    <col min="11266" max="11266" width="32.5703125" style="1" customWidth="1"/>
    <col min="11267" max="11267" width="28.7109375" style="1" customWidth="1"/>
    <col min="11268" max="11268" width="33.140625" style="1" customWidth="1"/>
    <col min="11269" max="11269" width="71.7109375" style="1" customWidth="1"/>
    <col min="11270" max="11521" width="9.140625" style="1"/>
    <col min="11522" max="11522" width="32.5703125" style="1" customWidth="1"/>
    <col min="11523" max="11523" width="28.7109375" style="1" customWidth="1"/>
    <col min="11524" max="11524" width="33.140625" style="1" customWidth="1"/>
    <col min="11525" max="11525" width="71.7109375" style="1" customWidth="1"/>
    <col min="11526" max="11777" width="9.140625" style="1"/>
    <col min="11778" max="11778" width="32.5703125" style="1" customWidth="1"/>
    <col min="11779" max="11779" width="28.7109375" style="1" customWidth="1"/>
    <col min="11780" max="11780" width="33.140625" style="1" customWidth="1"/>
    <col min="11781" max="11781" width="71.7109375" style="1" customWidth="1"/>
    <col min="11782" max="12033" width="9.140625" style="1"/>
    <col min="12034" max="12034" width="32.5703125" style="1" customWidth="1"/>
    <col min="12035" max="12035" width="28.7109375" style="1" customWidth="1"/>
    <col min="12036" max="12036" width="33.140625" style="1" customWidth="1"/>
    <col min="12037" max="12037" width="71.7109375" style="1" customWidth="1"/>
    <col min="12038" max="12289" width="9.140625" style="1"/>
    <col min="12290" max="12290" width="32.5703125" style="1" customWidth="1"/>
    <col min="12291" max="12291" width="28.7109375" style="1" customWidth="1"/>
    <col min="12292" max="12292" width="33.140625" style="1" customWidth="1"/>
    <col min="12293" max="12293" width="71.7109375" style="1" customWidth="1"/>
    <col min="12294" max="12545" width="9.140625" style="1"/>
    <col min="12546" max="12546" width="32.5703125" style="1" customWidth="1"/>
    <col min="12547" max="12547" width="28.7109375" style="1" customWidth="1"/>
    <col min="12548" max="12548" width="33.140625" style="1" customWidth="1"/>
    <col min="12549" max="12549" width="71.7109375" style="1" customWidth="1"/>
    <col min="12550" max="12801" width="9.140625" style="1"/>
    <col min="12802" max="12802" width="32.5703125" style="1" customWidth="1"/>
    <col min="12803" max="12803" width="28.7109375" style="1" customWidth="1"/>
    <col min="12804" max="12804" width="33.140625" style="1" customWidth="1"/>
    <col min="12805" max="12805" width="71.7109375" style="1" customWidth="1"/>
    <col min="12806" max="13057" width="9.140625" style="1"/>
    <col min="13058" max="13058" width="32.5703125" style="1" customWidth="1"/>
    <col min="13059" max="13059" width="28.7109375" style="1" customWidth="1"/>
    <col min="13060" max="13060" width="33.140625" style="1" customWidth="1"/>
    <col min="13061" max="13061" width="71.7109375" style="1" customWidth="1"/>
    <col min="13062" max="13313" width="9.140625" style="1"/>
    <col min="13314" max="13314" width="32.5703125" style="1" customWidth="1"/>
    <col min="13315" max="13315" width="28.7109375" style="1" customWidth="1"/>
    <col min="13316" max="13316" width="33.140625" style="1" customWidth="1"/>
    <col min="13317" max="13317" width="71.7109375" style="1" customWidth="1"/>
    <col min="13318" max="13569" width="9.140625" style="1"/>
    <col min="13570" max="13570" width="32.5703125" style="1" customWidth="1"/>
    <col min="13571" max="13571" width="28.7109375" style="1" customWidth="1"/>
    <col min="13572" max="13572" width="33.140625" style="1" customWidth="1"/>
    <col min="13573" max="13573" width="71.7109375" style="1" customWidth="1"/>
    <col min="13574" max="13825" width="9.140625" style="1"/>
    <col min="13826" max="13826" width="32.5703125" style="1" customWidth="1"/>
    <col min="13827" max="13827" width="28.7109375" style="1" customWidth="1"/>
    <col min="13828" max="13828" width="33.140625" style="1" customWidth="1"/>
    <col min="13829" max="13829" width="71.7109375" style="1" customWidth="1"/>
    <col min="13830" max="14081" width="9.140625" style="1"/>
    <col min="14082" max="14082" width="32.5703125" style="1" customWidth="1"/>
    <col min="14083" max="14083" width="28.7109375" style="1" customWidth="1"/>
    <col min="14084" max="14084" width="33.140625" style="1" customWidth="1"/>
    <col min="14085" max="14085" width="71.7109375" style="1" customWidth="1"/>
    <col min="14086" max="14337" width="9.140625" style="1"/>
    <col min="14338" max="14338" width="32.5703125" style="1" customWidth="1"/>
    <col min="14339" max="14339" width="28.7109375" style="1" customWidth="1"/>
    <col min="14340" max="14340" width="33.140625" style="1" customWidth="1"/>
    <col min="14341" max="14341" width="71.7109375" style="1" customWidth="1"/>
    <col min="14342" max="14593" width="9.140625" style="1"/>
    <col min="14594" max="14594" width="32.5703125" style="1" customWidth="1"/>
    <col min="14595" max="14595" width="28.7109375" style="1" customWidth="1"/>
    <col min="14596" max="14596" width="33.140625" style="1" customWidth="1"/>
    <col min="14597" max="14597" width="71.7109375" style="1" customWidth="1"/>
    <col min="14598" max="14849" width="9.140625" style="1"/>
    <col min="14850" max="14850" width="32.5703125" style="1" customWidth="1"/>
    <col min="14851" max="14851" width="28.7109375" style="1" customWidth="1"/>
    <col min="14852" max="14852" width="33.140625" style="1" customWidth="1"/>
    <col min="14853" max="14853" width="71.7109375" style="1" customWidth="1"/>
    <col min="14854" max="15105" width="9.140625" style="1"/>
    <col min="15106" max="15106" width="32.5703125" style="1" customWidth="1"/>
    <col min="15107" max="15107" width="28.7109375" style="1" customWidth="1"/>
    <col min="15108" max="15108" width="33.140625" style="1" customWidth="1"/>
    <col min="15109" max="15109" width="71.7109375" style="1" customWidth="1"/>
    <col min="15110" max="15361" width="9.140625" style="1"/>
    <col min="15362" max="15362" width="32.5703125" style="1" customWidth="1"/>
    <col min="15363" max="15363" width="28.7109375" style="1" customWidth="1"/>
    <col min="15364" max="15364" width="33.140625" style="1" customWidth="1"/>
    <col min="15365" max="15365" width="71.7109375" style="1" customWidth="1"/>
    <col min="15366" max="15617" width="9.140625" style="1"/>
    <col min="15618" max="15618" width="32.5703125" style="1" customWidth="1"/>
    <col min="15619" max="15619" width="28.7109375" style="1" customWidth="1"/>
    <col min="15620" max="15620" width="33.140625" style="1" customWidth="1"/>
    <col min="15621" max="15621" width="71.7109375" style="1" customWidth="1"/>
    <col min="15622" max="15873" width="9.140625" style="1"/>
    <col min="15874" max="15874" width="32.5703125" style="1" customWidth="1"/>
    <col min="15875" max="15875" width="28.7109375" style="1" customWidth="1"/>
    <col min="15876" max="15876" width="33.140625" style="1" customWidth="1"/>
    <col min="15877" max="15877" width="71.7109375" style="1" customWidth="1"/>
    <col min="15878" max="16129" width="9.140625" style="1"/>
    <col min="16130" max="16130" width="32.5703125" style="1" customWidth="1"/>
    <col min="16131" max="16131" width="28.7109375" style="1" customWidth="1"/>
    <col min="16132" max="16132" width="33.140625" style="1" customWidth="1"/>
    <col min="16133" max="16133" width="71.7109375" style="1" customWidth="1"/>
    <col min="16134" max="16384" width="9.140625" style="1"/>
  </cols>
  <sheetData>
    <row r="2" spans="1:5" x14ac:dyDescent="0.25">
      <c r="E2" s="211" t="s">
        <v>6723</v>
      </c>
    </row>
    <row r="3" spans="1:5" x14ac:dyDescent="0.25">
      <c r="E3" s="213" t="s">
        <v>1608</v>
      </c>
    </row>
    <row r="4" spans="1:5" x14ac:dyDescent="0.25">
      <c r="E4" s="213" t="s">
        <v>1609</v>
      </c>
    </row>
    <row r="5" spans="1:5" s="527" customFormat="1" x14ac:dyDescent="0.25">
      <c r="A5" s="405"/>
      <c r="B5" s="122"/>
      <c r="C5" s="122"/>
      <c r="D5" s="405"/>
      <c r="E5" s="405"/>
    </row>
    <row r="6" spans="1:5" s="527" customFormat="1" x14ac:dyDescent="0.25">
      <c r="A6" s="528"/>
      <c r="B6" s="529"/>
      <c r="C6" s="530"/>
      <c r="D6" s="530"/>
      <c r="E6" s="530" t="s">
        <v>3913</v>
      </c>
    </row>
    <row r="7" spans="1:5" s="527" customFormat="1" x14ac:dyDescent="0.25">
      <c r="A7" s="528"/>
      <c r="B7" s="529"/>
      <c r="C7" s="530"/>
      <c r="D7" s="530"/>
      <c r="E7" s="530" t="s">
        <v>11</v>
      </c>
    </row>
    <row r="8" spans="1:5" s="527" customFormat="1" x14ac:dyDescent="0.25">
      <c r="A8" s="528"/>
      <c r="B8" s="529"/>
      <c r="C8" s="530"/>
      <c r="D8" s="530"/>
      <c r="E8" s="530" t="s">
        <v>637</v>
      </c>
    </row>
    <row r="9" spans="1:5" s="527" customFormat="1" x14ac:dyDescent="0.25">
      <c r="A9" s="528"/>
      <c r="B9" s="529"/>
      <c r="C9" s="492"/>
      <c r="D9" s="492"/>
      <c r="E9" s="17" t="s">
        <v>1594</v>
      </c>
    </row>
    <row r="10" spans="1:5" s="527" customFormat="1" x14ac:dyDescent="0.25">
      <c r="A10" s="531"/>
      <c r="B10" s="122"/>
      <c r="C10" s="122"/>
      <c r="D10" s="405"/>
      <c r="E10" s="405"/>
    </row>
    <row r="11" spans="1:5" ht="39" customHeight="1" x14ac:dyDescent="0.25">
      <c r="A11" s="667" t="s">
        <v>6652</v>
      </c>
      <c r="B11" s="667"/>
      <c r="C11" s="667"/>
      <c r="D11" s="667"/>
      <c r="E11" s="667"/>
    </row>
    <row r="12" spans="1:5" x14ac:dyDescent="0.25">
      <c r="A12" s="2"/>
      <c r="B12" s="2"/>
      <c r="C12" s="2"/>
      <c r="D12" s="2"/>
      <c r="E12" s="2"/>
    </row>
    <row r="13" spans="1:5" ht="15.75" x14ac:dyDescent="0.25">
      <c r="A13" s="532" t="s">
        <v>6653</v>
      </c>
      <c r="B13" s="532" t="s">
        <v>6654</v>
      </c>
      <c r="C13" s="532" t="s">
        <v>6655</v>
      </c>
      <c r="D13" s="532" t="s">
        <v>6656</v>
      </c>
      <c r="E13" s="532" t="s">
        <v>6657</v>
      </c>
    </row>
    <row r="14" spans="1:5" ht="15.75" x14ac:dyDescent="0.25">
      <c r="A14" s="533">
        <v>1</v>
      </c>
      <c r="B14" s="533" t="s">
        <v>6658</v>
      </c>
      <c r="C14" s="533" t="s">
        <v>6659</v>
      </c>
      <c r="D14" s="533" t="s">
        <v>6660</v>
      </c>
      <c r="E14" s="533" t="s">
        <v>6661</v>
      </c>
    </row>
    <row r="15" spans="1:5" ht="15.75" x14ac:dyDescent="0.25">
      <c r="A15" s="533">
        <v>2</v>
      </c>
      <c r="B15" s="533" t="s">
        <v>6662</v>
      </c>
      <c r="C15" s="533" t="s">
        <v>6663</v>
      </c>
      <c r="D15" s="533" t="s">
        <v>6664</v>
      </c>
      <c r="E15" s="533" t="s">
        <v>6665</v>
      </c>
    </row>
    <row r="16" spans="1:5" ht="15.75" x14ac:dyDescent="0.25">
      <c r="A16" s="668">
        <v>3</v>
      </c>
      <c r="B16" s="668" t="s">
        <v>6666</v>
      </c>
      <c r="C16" s="668" t="s">
        <v>6667</v>
      </c>
      <c r="D16" s="533" t="s">
        <v>6668</v>
      </c>
      <c r="E16" s="533" t="s">
        <v>6669</v>
      </c>
    </row>
    <row r="17" spans="1:5" ht="15.75" x14ac:dyDescent="0.25">
      <c r="A17" s="668"/>
      <c r="B17" s="668"/>
      <c r="C17" s="668"/>
      <c r="D17" s="533" t="s">
        <v>6660</v>
      </c>
      <c r="E17" s="533" t="s">
        <v>6670</v>
      </c>
    </row>
    <row r="18" spans="1:5" ht="15.75" x14ac:dyDescent="0.25">
      <c r="A18" s="533">
        <v>4</v>
      </c>
      <c r="B18" s="533" t="s">
        <v>6671</v>
      </c>
      <c r="C18" s="533" t="s">
        <v>6672</v>
      </c>
      <c r="D18" s="533" t="s">
        <v>6673</v>
      </c>
      <c r="E18" s="533" t="s">
        <v>6674</v>
      </c>
    </row>
    <row r="19" spans="1:5" ht="15.75" x14ac:dyDescent="0.25">
      <c r="A19" s="533">
        <v>5</v>
      </c>
      <c r="B19" s="533" t="s">
        <v>6675</v>
      </c>
      <c r="C19" s="533" t="s">
        <v>6663</v>
      </c>
      <c r="D19" s="533" t="s">
        <v>6676</v>
      </c>
      <c r="E19" s="533" t="s">
        <v>6677</v>
      </c>
    </row>
    <row r="20" spans="1:5" ht="15.75" x14ac:dyDescent="0.25">
      <c r="A20" s="533">
        <v>6</v>
      </c>
      <c r="B20" s="533" t="s">
        <v>6678</v>
      </c>
      <c r="C20" s="533" t="s">
        <v>6679</v>
      </c>
      <c r="D20" s="533" t="s">
        <v>6673</v>
      </c>
      <c r="E20" s="533" t="s">
        <v>6674</v>
      </c>
    </row>
    <row r="21" spans="1:5" ht="15.75" x14ac:dyDescent="0.25">
      <c r="A21" s="533">
        <v>7</v>
      </c>
      <c r="B21" s="533" t="s">
        <v>6680</v>
      </c>
      <c r="C21" s="533" t="s">
        <v>6672</v>
      </c>
      <c r="D21" s="533" t="s">
        <v>6673</v>
      </c>
      <c r="E21" s="533" t="s">
        <v>6674</v>
      </c>
    </row>
    <row r="22" spans="1:5" ht="15.75" x14ac:dyDescent="0.25">
      <c r="A22" s="533">
        <v>8</v>
      </c>
      <c r="B22" s="533" t="s">
        <v>6681</v>
      </c>
      <c r="C22" s="533" t="s">
        <v>6663</v>
      </c>
      <c r="D22" s="533" t="s">
        <v>6682</v>
      </c>
      <c r="E22" s="533" t="s">
        <v>6683</v>
      </c>
    </row>
    <row r="23" spans="1:5" ht="15.75" x14ac:dyDescent="0.25">
      <c r="A23" s="533">
        <v>9</v>
      </c>
      <c r="B23" s="533" t="s">
        <v>6684</v>
      </c>
      <c r="C23" s="533" t="s">
        <v>6685</v>
      </c>
      <c r="D23" s="533" t="s">
        <v>6686</v>
      </c>
      <c r="E23" s="533" t="s">
        <v>6687</v>
      </c>
    </row>
    <row r="24" spans="1:5" ht="31.5" x14ac:dyDescent="0.25">
      <c r="A24" s="533">
        <v>10</v>
      </c>
      <c r="B24" s="533" t="s">
        <v>6688</v>
      </c>
      <c r="C24" s="533" t="s">
        <v>6689</v>
      </c>
      <c r="D24" s="533" t="s">
        <v>6690</v>
      </c>
      <c r="E24" s="533" t="s">
        <v>6691</v>
      </c>
    </row>
    <row r="25" spans="1:5" ht="15.75" x14ac:dyDescent="0.25">
      <c r="A25" s="533">
        <v>11</v>
      </c>
      <c r="B25" s="533" t="s">
        <v>6692</v>
      </c>
      <c r="C25" s="533" t="s">
        <v>6693</v>
      </c>
      <c r="D25" s="533" t="s">
        <v>6694</v>
      </c>
      <c r="E25" s="533" t="s">
        <v>6695</v>
      </c>
    </row>
    <row r="26" spans="1:5" ht="15.75" x14ac:dyDescent="0.25">
      <c r="A26" s="668">
        <v>12</v>
      </c>
      <c r="B26" s="668" t="s">
        <v>6692</v>
      </c>
      <c r="C26" s="668" t="s">
        <v>6659</v>
      </c>
      <c r="D26" s="533" t="s">
        <v>6696</v>
      </c>
      <c r="E26" s="533" t="s">
        <v>6697</v>
      </c>
    </row>
    <row r="27" spans="1:5" ht="15.75" x14ac:dyDescent="0.25">
      <c r="A27" s="668"/>
      <c r="B27" s="668"/>
      <c r="C27" s="668"/>
      <c r="D27" s="533" t="s">
        <v>6660</v>
      </c>
      <c r="E27" s="533" t="s">
        <v>6670</v>
      </c>
    </row>
    <row r="28" spans="1:5" ht="15.75" x14ac:dyDescent="0.25">
      <c r="A28" s="533">
        <v>13</v>
      </c>
      <c r="B28" s="533" t="s">
        <v>6692</v>
      </c>
      <c r="C28" s="533" t="s">
        <v>6698</v>
      </c>
      <c r="D28" s="533" t="s">
        <v>6699</v>
      </c>
      <c r="E28" s="533" t="s">
        <v>6700</v>
      </c>
    </row>
    <row r="29" spans="1:5" ht="15.75" x14ac:dyDescent="0.25">
      <c r="A29" s="533">
        <v>14</v>
      </c>
      <c r="B29" s="533" t="s">
        <v>6701</v>
      </c>
      <c r="C29" s="533" t="s">
        <v>6663</v>
      </c>
      <c r="D29" s="533" t="s">
        <v>6676</v>
      </c>
      <c r="E29" s="533" t="s">
        <v>6677</v>
      </c>
    </row>
    <row r="30" spans="1:5" ht="15.75" x14ac:dyDescent="0.25">
      <c r="A30" s="533">
        <v>15</v>
      </c>
      <c r="B30" s="533" t="s">
        <v>6702</v>
      </c>
      <c r="C30" s="533" t="s">
        <v>6659</v>
      </c>
      <c r="D30" s="533" t="s">
        <v>6686</v>
      </c>
      <c r="E30" s="533" t="s">
        <v>6661</v>
      </c>
    </row>
    <row r="31" spans="1:5" ht="15.75" x14ac:dyDescent="0.25">
      <c r="A31" s="533">
        <v>16</v>
      </c>
      <c r="B31" s="533" t="s">
        <v>6703</v>
      </c>
      <c r="C31" s="533" t="s">
        <v>6704</v>
      </c>
      <c r="D31" s="533" t="s">
        <v>6705</v>
      </c>
      <c r="E31" s="533" t="s">
        <v>6706</v>
      </c>
    </row>
    <row r="32" spans="1:5" ht="15.75" x14ac:dyDescent="0.25">
      <c r="A32" s="533">
        <v>17</v>
      </c>
      <c r="B32" s="533" t="s">
        <v>6707</v>
      </c>
      <c r="C32" s="533" t="s">
        <v>6708</v>
      </c>
      <c r="D32" s="533" t="s">
        <v>6686</v>
      </c>
      <c r="E32" s="533" t="s">
        <v>6687</v>
      </c>
    </row>
    <row r="33" spans="1:5" ht="15.75" x14ac:dyDescent="0.25">
      <c r="A33" s="533">
        <v>18</v>
      </c>
      <c r="B33" s="533" t="s">
        <v>6709</v>
      </c>
      <c r="C33" s="533" t="s">
        <v>6659</v>
      </c>
      <c r="D33" s="533" t="s">
        <v>6686</v>
      </c>
      <c r="E33" s="533" t="s">
        <v>6661</v>
      </c>
    </row>
    <row r="34" spans="1:5" ht="31.5" x14ac:dyDescent="0.25">
      <c r="A34" s="533">
        <v>19</v>
      </c>
      <c r="B34" s="533" t="s">
        <v>6710</v>
      </c>
      <c r="C34" s="533" t="s">
        <v>6659</v>
      </c>
      <c r="D34" s="533" t="s">
        <v>6711</v>
      </c>
      <c r="E34" s="533" t="s">
        <v>6712</v>
      </c>
    </row>
    <row r="35" spans="1:5" ht="15.75" x14ac:dyDescent="0.25">
      <c r="A35" s="533">
        <v>20</v>
      </c>
      <c r="B35" s="533" t="s">
        <v>6713</v>
      </c>
      <c r="C35" s="533" t="s">
        <v>6679</v>
      </c>
      <c r="D35" s="533" t="s">
        <v>6673</v>
      </c>
      <c r="E35" s="533" t="s">
        <v>6674</v>
      </c>
    </row>
    <row r="36" spans="1:5" ht="31.5" x14ac:dyDescent="0.25">
      <c r="A36" s="533">
        <v>21</v>
      </c>
      <c r="B36" s="533" t="s">
        <v>6714</v>
      </c>
      <c r="C36" s="533" t="s">
        <v>6715</v>
      </c>
      <c r="D36" s="533" t="s">
        <v>6686</v>
      </c>
      <c r="E36" s="533" t="s">
        <v>6687</v>
      </c>
    </row>
    <row r="37" spans="1:5" ht="15.75" x14ac:dyDescent="0.25">
      <c r="A37" s="533">
        <v>22</v>
      </c>
      <c r="B37" s="533" t="s">
        <v>6716</v>
      </c>
      <c r="C37" s="533" t="s">
        <v>6659</v>
      </c>
      <c r="D37" s="533" t="s">
        <v>6686</v>
      </c>
      <c r="E37" s="533" t="s">
        <v>6687</v>
      </c>
    </row>
    <row r="38" spans="1:5" ht="15.75" x14ac:dyDescent="0.25">
      <c r="A38" s="533">
        <v>23</v>
      </c>
      <c r="B38" s="533" t="s">
        <v>6717</v>
      </c>
      <c r="C38" s="533" t="s">
        <v>6663</v>
      </c>
      <c r="D38" s="533" t="s">
        <v>6664</v>
      </c>
      <c r="E38" s="533" t="s">
        <v>6665</v>
      </c>
    </row>
    <row r="39" spans="1:5" ht="15.75" x14ac:dyDescent="0.25">
      <c r="A39" s="533">
        <v>24</v>
      </c>
      <c r="B39" s="533" t="s">
        <v>6718</v>
      </c>
      <c r="C39" s="533" t="s">
        <v>6719</v>
      </c>
      <c r="D39" s="533" t="s">
        <v>6705</v>
      </c>
      <c r="E39" s="533" t="s">
        <v>6706</v>
      </c>
    </row>
  </sheetData>
  <autoFilter ref="A13:E13" xr:uid="{D8AC5549-6FAC-4848-AF65-6AFF15EA48A6}"/>
  <mergeCells count="7">
    <mergeCell ref="A11:E11"/>
    <mergeCell ref="A16:A17"/>
    <mergeCell ref="B16:B17"/>
    <mergeCell ref="C16:C17"/>
    <mergeCell ref="A26:A27"/>
    <mergeCell ref="B26:B27"/>
    <mergeCell ref="C26:C27"/>
  </mergeCells>
  <conditionalFormatting sqref="E2">
    <cfRule type="duplicateValues" dxfId="0" priority="1"/>
  </conditionalFormatting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</vt:i4>
      </vt:variant>
    </vt:vector>
  </HeadingPairs>
  <TitlesOfParts>
    <vt:vector size="24" baseType="lpstr">
      <vt:lpstr>1а МО АПП прикреп Пр185</vt:lpstr>
      <vt:lpstr>прил.1в КДЦ Пр185</vt:lpstr>
      <vt:lpstr>Прил. 1д Фапы Пр185_февраль</vt:lpstr>
      <vt:lpstr>Прил. 1д Фапы Пр185_март</vt:lpstr>
      <vt:lpstr>Прил. 1е (&lt;50 тыс.) Пр185</vt:lpstr>
      <vt:lpstr>2а_МО_КС_КПУС_Пр 185</vt:lpstr>
      <vt:lpstr>2б_МО_ВМП_Пр 185</vt:lpstr>
      <vt:lpstr>3_МО_ДС _Пр 185</vt:lpstr>
      <vt:lpstr>3а_Диализ Пр 185</vt:lpstr>
      <vt:lpstr>5 СКДинт АПП Пр185_янв</vt:lpstr>
      <vt:lpstr>5 СКДинт АПП Пр185 фев</vt:lpstr>
      <vt:lpstr>5 СКДинт АПП Пр185 март</vt:lpstr>
      <vt:lpstr>5а СКДинт Полный п-к Пр185 янв</vt:lpstr>
      <vt:lpstr>5а СКДинт Полный п-к Пр185 фев</vt:lpstr>
      <vt:lpstr>6б Простые услуги Пр185_март</vt:lpstr>
      <vt:lpstr>6б Простые услуги Пр185_апр</vt:lpstr>
      <vt:lpstr>6в Комплексные услуги  Пр 185</vt:lpstr>
      <vt:lpstr>6ж тарифы ЦАОП Пр 185</vt:lpstr>
      <vt:lpstr>9а_КСГ (КС) Пр 185</vt:lpstr>
      <vt:lpstr>9д_хир (КС)Пр185</vt:lpstr>
      <vt:lpstr>12_диализ Пр185</vt:lpstr>
      <vt:lpstr>16_МГИ+схемы ЛТ_Пр185</vt:lpstr>
      <vt:lpstr>'3_МО_ДС _Пр 185'!Заголовки_для_печати</vt:lpstr>
      <vt:lpstr>'Прил. 1е (&lt;50 тыс.) Пр185'!Заголовки_для_печати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2026-03-19T09:54:49Z</dcterms:modified>
</cp:coreProperties>
</file>